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ersons/person.xml" ContentType="application/vnd.ms-excel.person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28"/>
  <workbookPr/>
  <mc:AlternateContent xmlns:mc="http://schemas.openxmlformats.org/markup-compatibility/2006">
    <mc:Choice Requires="x15">
      <x15ac:absPath xmlns:x15ac="http://schemas.microsoft.com/office/spreadsheetml/2010/11/ac" url="https://westvirginiauniversity-my.sharepoint.com/personal/maa00023_mail_wvu_edu/Documents/Paper 1 three supports/All compiled data for data availability/Catalysis science and technology/Reaction/NiTiO2/"/>
    </mc:Choice>
  </mc:AlternateContent>
  <xr:revisionPtr revIDLastSave="92" documentId="13_ncr:1_{D370DB37-AE63-6747-AB35-BDF45883C817}" xr6:coauthVersionLast="47" xr6:coauthVersionMax="47" xr10:uidLastSave="{76076B69-21C5-471A-97B3-63472E70F48D}"/>
  <bookViews>
    <workbookView xWindow="-98" yWindow="-98" windowWidth="19396" windowHeight="11596" activeTab="1" xr2:uid="{00000000-000D-0000-FFFF-FFFF00000000}"/>
  </bookViews>
  <sheets>
    <sheet name="Experiment" sheetId="1" r:id="rId1"/>
    <sheet name="basic calculation" sheetId="9" r:id="rId2"/>
  </sheets>
  <definedNames>
    <definedName name="solver_adj" localSheetId="0">Experiment!$E$12</definedName>
    <definedName name="solver_cvg" localSheetId="0">0.0001</definedName>
    <definedName name="solver_drv" localSheetId="0">1</definedName>
    <definedName name="solver_eng" localSheetId="0">1</definedName>
    <definedName name="solver_itr" localSheetId="0">2147483647</definedName>
    <definedName name="solver_lhs1" localSheetId="0">Experiment!$N$10:$N$24</definedName>
    <definedName name="solver_lin" localSheetId="0">2</definedName>
    <definedName name="solver_mip" localSheetId="0">2147483647</definedName>
    <definedName name="solver_mni" localSheetId="0">30</definedName>
    <definedName name="solver_mrt" localSheetId="0">0.075</definedName>
    <definedName name="solver_msl" localSheetId="0">2</definedName>
    <definedName name="solver_neg" localSheetId="0">1</definedName>
    <definedName name="solver_nod" localSheetId="0">2147483647</definedName>
    <definedName name="solver_num" localSheetId="0">0</definedName>
    <definedName name="solver_opt" localSheetId="0">Experiment!#REF!</definedName>
    <definedName name="solver_pre" localSheetId="0">0.000001</definedName>
    <definedName name="solver_rbv" localSheetId="0">1</definedName>
    <definedName name="solver_rel1" localSheetId="0">2</definedName>
    <definedName name="solver_rhs1" localSheetId="0">Experiment!$N$9</definedName>
    <definedName name="solver_rlx" localSheetId="0">1</definedName>
    <definedName name="solver_rsd" localSheetId="0">0</definedName>
    <definedName name="solver_scl" localSheetId="0">2</definedName>
    <definedName name="solver_sho" localSheetId="0">2</definedName>
    <definedName name="solver_ssz" localSheetId="0">100</definedName>
    <definedName name="solver_tim" localSheetId="0">2147483647</definedName>
    <definedName name="solver_tol" localSheetId="0">0.01</definedName>
    <definedName name="solver_typ" localSheetId="0">2</definedName>
    <definedName name="solver_val" localSheetId="0">0</definedName>
    <definedName name="solver_ver" localSheetId="0">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uri="GoogleSheetsCustomDataVersion1">
      <go:sheetsCustomData xmlns:go="http://customooxmlschemas.google.com/" r:id="rId13" roundtripDataSignature="AMtx7miX2xzK5OmQUXvBFAQFZlBp+vSLnw=="/>
    </ext>
  </extLst>
</workbook>
</file>

<file path=xl/calcChain.xml><?xml version="1.0" encoding="utf-8"?>
<calcChain xmlns="http://schemas.openxmlformats.org/spreadsheetml/2006/main">
  <c r="G4" i="9" l="1"/>
  <c r="D4" i="9"/>
  <c r="D5" i="9"/>
  <c r="D6" i="9"/>
  <c r="D7" i="9"/>
  <c r="D8" i="9"/>
  <c r="D9" i="9"/>
  <c r="D10" i="9"/>
  <c r="D11" i="9"/>
  <c r="D12" i="9"/>
  <c r="D13" i="9"/>
  <c r="D14" i="9"/>
  <c r="D15" i="9"/>
  <c r="D16" i="9"/>
  <c r="D17" i="9"/>
  <c r="D18" i="9"/>
  <c r="D19" i="9"/>
  <c r="D20" i="9"/>
  <c r="D21" i="9"/>
  <c r="D22" i="9"/>
  <c r="D23" i="9"/>
  <c r="D24" i="9"/>
  <c r="D25" i="9"/>
  <c r="D26" i="9"/>
  <c r="D27" i="9"/>
  <c r="D28" i="9"/>
  <c r="D29" i="9"/>
  <c r="D30" i="9"/>
  <c r="D31" i="9"/>
  <c r="D32" i="9"/>
  <c r="D33" i="9"/>
  <c r="D34" i="9"/>
  <c r="D35" i="9"/>
  <c r="D36" i="9"/>
  <c r="D37" i="9"/>
  <c r="D38" i="9"/>
  <c r="D39" i="9"/>
  <c r="D40" i="9"/>
  <c r="D41" i="9"/>
  <c r="D42" i="9"/>
  <c r="D43" i="9"/>
  <c r="D44" i="9"/>
  <c r="D45" i="9"/>
  <c r="D46" i="9"/>
  <c r="D47" i="9"/>
  <c r="D48" i="9"/>
  <c r="D49" i="9"/>
  <c r="D50" i="9"/>
  <c r="D51" i="9"/>
  <c r="D52" i="9"/>
  <c r="D53" i="9"/>
  <c r="D54" i="9"/>
  <c r="D55" i="9"/>
  <c r="D56" i="9"/>
  <c r="D57" i="9"/>
  <c r="D58" i="9"/>
  <c r="D59" i="9"/>
  <c r="D60" i="9"/>
  <c r="D61" i="9"/>
  <c r="D62" i="9"/>
  <c r="D63" i="9"/>
  <c r="D64" i="9"/>
  <c r="D65" i="9"/>
  <c r="D66" i="9"/>
  <c r="D67" i="9"/>
  <c r="D68" i="9"/>
  <c r="D69" i="9"/>
  <c r="D70" i="9"/>
  <c r="D71" i="9"/>
  <c r="D72" i="9"/>
  <c r="D73" i="9"/>
  <c r="D74" i="9"/>
  <c r="D75" i="9"/>
  <c r="D76" i="9"/>
  <c r="D77" i="9"/>
  <c r="D78" i="9"/>
  <c r="D79" i="9"/>
  <c r="D80" i="9"/>
  <c r="D81" i="9"/>
  <c r="D82" i="9"/>
  <c r="D83" i="9"/>
  <c r="D84" i="9"/>
  <c r="D85" i="9"/>
  <c r="D86" i="9"/>
  <c r="D87" i="9"/>
  <c r="D88" i="9"/>
  <c r="D89" i="9"/>
  <c r="D90" i="9"/>
  <c r="D91" i="9"/>
  <c r="D92" i="9"/>
  <c r="D93" i="9"/>
  <c r="D94" i="9"/>
  <c r="D95" i="9"/>
  <c r="D96" i="9"/>
  <c r="D97" i="9"/>
  <c r="D98" i="9"/>
  <c r="D99" i="9"/>
  <c r="D100" i="9"/>
  <c r="D101" i="9"/>
  <c r="D102" i="9"/>
  <c r="D103" i="9"/>
  <c r="D104" i="9"/>
  <c r="D105" i="9"/>
  <c r="D106" i="9"/>
  <c r="D107" i="9"/>
  <c r="D108" i="9"/>
  <c r="D109" i="9"/>
  <c r="D110" i="9"/>
  <c r="D111" i="9"/>
  <c r="D112" i="9"/>
  <c r="D113" i="9"/>
  <c r="D114" i="9"/>
  <c r="D115" i="9"/>
  <c r="D116" i="9"/>
  <c r="D117" i="9"/>
  <c r="D118" i="9"/>
  <c r="D119" i="9"/>
  <c r="D120" i="9"/>
  <c r="D121" i="9"/>
  <c r="D122" i="9"/>
  <c r="D123" i="9"/>
  <c r="D124" i="9"/>
  <c r="D125" i="9"/>
  <c r="D126" i="9"/>
  <c r="D127" i="9"/>
  <c r="D128" i="9"/>
  <c r="D129" i="9"/>
  <c r="D130" i="9"/>
  <c r="D131" i="9"/>
  <c r="D132" i="9"/>
  <c r="D133" i="9"/>
  <c r="D134" i="9"/>
  <c r="D135" i="9"/>
  <c r="D136" i="9"/>
  <c r="D137" i="9"/>
  <c r="D138" i="9"/>
  <c r="D139" i="9"/>
  <c r="D140" i="9"/>
  <c r="D141" i="9"/>
  <c r="D142" i="9"/>
  <c r="D143" i="9"/>
  <c r="D144" i="9"/>
  <c r="D145" i="9"/>
  <c r="D146" i="9"/>
  <c r="D147" i="9"/>
  <c r="D148" i="9"/>
  <c r="D149" i="9"/>
  <c r="D150" i="9"/>
  <c r="D151" i="9"/>
  <c r="D152" i="9"/>
  <c r="D153" i="9"/>
  <c r="D154" i="9"/>
  <c r="D155" i="9"/>
  <c r="D156" i="9"/>
  <c r="D157" i="9"/>
  <c r="D158" i="9"/>
  <c r="D159" i="9"/>
  <c r="D160" i="9"/>
  <c r="D161" i="9"/>
  <c r="D162" i="9"/>
  <c r="D163" i="9"/>
  <c r="D164" i="9"/>
  <c r="D165" i="9"/>
  <c r="D166" i="9"/>
  <c r="D167" i="9"/>
  <c r="D168" i="9"/>
  <c r="D169" i="9"/>
  <c r="D170" i="9"/>
  <c r="D171" i="9"/>
  <c r="D172" i="9"/>
  <c r="D173" i="9"/>
  <c r="D174" i="9"/>
  <c r="D175" i="9"/>
  <c r="D176" i="9"/>
  <c r="D177" i="9"/>
  <c r="D178" i="9"/>
  <c r="D179" i="9"/>
  <c r="D180" i="9"/>
  <c r="D181" i="9"/>
  <c r="D182" i="9"/>
  <c r="D183" i="9"/>
  <c r="D184" i="9"/>
  <c r="D185" i="9"/>
  <c r="D186" i="9"/>
  <c r="D187" i="9"/>
  <c r="D188" i="9"/>
  <c r="D189" i="9"/>
  <c r="D190" i="9"/>
  <c r="D191" i="9"/>
  <c r="D192" i="9"/>
  <c r="D193" i="9"/>
  <c r="D194" i="9"/>
  <c r="D195" i="9"/>
  <c r="D196" i="9"/>
  <c r="D197" i="9"/>
  <c r="D198" i="9"/>
  <c r="D199" i="9"/>
  <c r="D200" i="9"/>
  <c r="D201" i="9"/>
  <c r="D202" i="9"/>
  <c r="D203" i="9"/>
  <c r="D204" i="9"/>
  <c r="D205" i="9"/>
  <c r="D206" i="9"/>
  <c r="D207" i="9"/>
  <c r="D208" i="9"/>
  <c r="D209" i="9"/>
  <c r="D210" i="9"/>
  <c r="D211" i="9"/>
  <c r="D212" i="9"/>
  <c r="D213" i="9"/>
  <c r="D214" i="9"/>
  <c r="D215" i="9"/>
  <c r="D216" i="9"/>
  <c r="D217" i="9"/>
  <c r="D218" i="9"/>
  <c r="D219" i="9"/>
  <c r="D220" i="9"/>
  <c r="D221" i="9"/>
  <c r="D222" i="9"/>
  <c r="D223" i="9"/>
  <c r="D224" i="9"/>
  <c r="D225" i="9"/>
  <c r="D226" i="9"/>
  <c r="D227" i="9"/>
  <c r="D228" i="9"/>
  <c r="D229" i="9"/>
  <c r="D230" i="9"/>
  <c r="D231" i="9"/>
  <c r="D232" i="9"/>
  <c r="D233" i="9"/>
  <c r="D234" i="9"/>
  <c r="D235" i="9"/>
  <c r="D236" i="9"/>
  <c r="D237" i="9"/>
  <c r="D238" i="9"/>
  <c r="D239" i="9"/>
  <c r="D240" i="9"/>
  <c r="D241" i="9"/>
  <c r="D242" i="9"/>
  <c r="D243" i="9"/>
  <c r="D244" i="9"/>
  <c r="D245" i="9"/>
  <c r="D246" i="9"/>
  <c r="D247" i="9"/>
  <c r="D248" i="9"/>
  <c r="D249" i="9"/>
  <c r="D250" i="9"/>
  <c r="D251" i="9"/>
  <c r="D252" i="9"/>
  <c r="D253" i="9"/>
  <c r="D254" i="9"/>
  <c r="D255" i="9"/>
  <c r="D256" i="9"/>
  <c r="D257" i="9"/>
  <c r="D258" i="9"/>
  <c r="D259" i="9"/>
  <c r="D260" i="9"/>
  <c r="D261" i="9"/>
  <c r="D262" i="9"/>
  <c r="D263" i="9"/>
  <c r="D264" i="9"/>
  <c r="D265" i="9"/>
  <c r="D266" i="9"/>
  <c r="D267" i="9"/>
  <c r="D268" i="9"/>
  <c r="D269" i="9"/>
  <c r="D270" i="9"/>
  <c r="D271" i="9"/>
  <c r="D272" i="9"/>
  <c r="D273" i="9"/>
  <c r="D274" i="9"/>
  <c r="D275" i="9"/>
  <c r="D276" i="9"/>
  <c r="D277" i="9"/>
  <c r="D278" i="9"/>
  <c r="D279" i="9"/>
  <c r="D280" i="9"/>
  <c r="D281" i="9"/>
  <c r="D282" i="9"/>
  <c r="D283" i="9"/>
  <c r="D284" i="9"/>
  <c r="D285" i="9"/>
  <c r="D286" i="9"/>
  <c r="D287" i="9"/>
  <c r="D288" i="9"/>
  <c r="D289" i="9"/>
  <c r="D290" i="9"/>
  <c r="D291" i="9"/>
  <c r="D292" i="9"/>
  <c r="D293" i="9"/>
  <c r="D294" i="9"/>
  <c r="D295" i="9"/>
  <c r="D296" i="9"/>
  <c r="D297" i="9"/>
  <c r="D298" i="9"/>
  <c r="D299" i="9"/>
  <c r="D300" i="9"/>
  <c r="D301" i="9"/>
  <c r="D302" i="9"/>
  <c r="D303" i="9"/>
  <c r="D304" i="9"/>
  <c r="D305" i="9"/>
  <c r="D306" i="9"/>
  <c r="D307" i="9"/>
  <c r="D308" i="9"/>
  <c r="D309" i="9"/>
  <c r="D310" i="9"/>
  <c r="D311" i="9"/>
  <c r="D312" i="9"/>
  <c r="D313" i="9"/>
  <c r="D314" i="9"/>
  <c r="D315" i="9"/>
  <c r="D316" i="9"/>
  <c r="D317" i="9"/>
  <c r="D318" i="9"/>
  <c r="D319" i="9"/>
  <c r="D320" i="9"/>
  <c r="D321" i="9"/>
  <c r="D322" i="9"/>
  <c r="D323" i="9"/>
  <c r="D324" i="9"/>
  <c r="D325" i="9"/>
  <c r="D326" i="9"/>
  <c r="D327" i="9"/>
  <c r="D328" i="9"/>
  <c r="D329" i="9"/>
  <c r="D330" i="9"/>
  <c r="D331" i="9"/>
  <c r="D332" i="9"/>
  <c r="D333" i="9"/>
  <c r="D334" i="9"/>
  <c r="D335" i="9"/>
  <c r="D336" i="9"/>
  <c r="D337" i="9"/>
  <c r="D338" i="9"/>
  <c r="D339" i="9"/>
  <c r="D340" i="9"/>
  <c r="D341" i="9"/>
  <c r="D342" i="9"/>
  <c r="D343" i="9"/>
  <c r="D344" i="9"/>
  <c r="D345" i="9"/>
  <c r="D346" i="9"/>
  <c r="D347" i="9"/>
  <c r="D348" i="9"/>
  <c r="D349" i="9"/>
  <c r="D350" i="9"/>
  <c r="D351" i="9"/>
  <c r="D352" i="9"/>
  <c r="D353" i="9"/>
  <c r="D354" i="9"/>
  <c r="D355" i="9"/>
  <c r="D356" i="9"/>
  <c r="D357" i="9"/>
  <c r="D358" i="9"/>
  <c r="D359" i="9"/>
  <c r="D360" i="9"/>
  <c r="D361" i="9"/>
  <c r="D362" i="9"/>
  <c r="D363" i="9"/>
  <c r="D364" i="9"/>
  <c r="D365" i="9"/>
  <c r="D366" i="9"/>
  <c r="D367" i="9"/>
  <c r="D368" i="9"/>
  <c r="D369" i="9"/>
  <c r="D370" i="9"/>
  <c r="D371" i="9"/>
  <c r="D372" i="9"/>
  <c r="D373" i="9"/>
  <c r="D374" i="9"/>
  <c r="D375" i="9"/>
  <c r="D376" i="9"/>
  <c r="D377" i="9"/>
  <c r="D378" i="9"/>
  <c r="D379" i="9"/>
  <c r="D380" i="9"/>
  <c r="D381" i="9"/>
  <c r="D382" i="9"/>
  <c r="D383" i="9"/>
  <c r="D384" i="9"/>
  <c r="D385" i="9"/>
  <c r="D386" i="9"/>
  <c r="D387" i="9"/>
  <c r="D388" i="9"/>
  <c r="D389" i="9"/>
  <c r="D390" i="9"/>
  <c r="D391" i="9"/>
  <c r="D392" i="9"/>
  <c r="D393" i="9"/>
  <c r="D394" i="9"/>
  <c r="D395" i="9"/>
  <c r="D396" i="9"/>
  <c r="D397" i="9"/>
  <c r="D398" i="9"/>
  <c r="D399" i="9"/>
  <c r="D400" i="9"/>
  <c r="D401" i="9"/>
  <c r="D402" i="9"/>
  <c r="D403" i="9"/>
  <c r="D404" i="9"/>
  <c r="D405" i="9"/>
  <c r="D406" i="9"/>
  <c r="D407" i="9"/>
  <c r="D408" i="9"/>
  <c r="D409" i="9"/>
  <c r="D410" i="9"/>
  <c r="D411" i="9"/>
  <c r="D412" i="9"/>
  <c r="D413" i="9"/>
  <c r="D414" i="9"/>
  <c r="D415" i="9"/>
  <c r="D416" i="9"/>
  <c r="D417" i="9"/>
  <c r="D418" i="9"/>
  <c r="D419" i="9"/>
  <c r="D420" i="9"/>
  <c r="D421" i="9"/>
  <c r="D422" i="9"/>
  <c r="D423" i="9"/>
  <c r="D424" i="9"/>
  <c r="D425" i="9"/>
  <c r="D426" i="9"/>
  <c r="D427" i="9"/>
  <c r="D428" i="9"/>
  <c r="D429" i="9"/>
  <c r="D430" i="9"/>
  <c r="D431" i="9"/>
  <c r="D432" i="9"/>
  <c r="D433" i="9"/>
  <c r="D434" i="9"/>
  <c r="D435" i="9"/>
  <c r="D436" i="9"/>
  <c r="D437" i="9"/>
  <c r="D438" i="9"/>
  <c r="D439" i="9"/>
  <c r="D440" i="9"/>
  <c r="D441" i="9"/>
  <c r="D442" i="9"/>
  <c r="D443" i="9"/>
  <c r="D444" i="9"/>
  <c r="D445" i="9"/>
  <c r="D446" i="9"/>
  <c r="D447" i="9"/>
  <c r="D448" i="9"/>
  <c r="D449" i="9"/>
  <c r="D450" i="9"/>
  <c r="D451" i="9"/>
  <c r="D452" i="9"/>
  <c r="D453" i="9"/>
  <c r="D454" i="9"/>
  <c r="D455" i="9"/>
  <c r="D456" i="9"/>
  <c r="D457" i="9"/>
  <c r="D458" i="9"/>
  <c r="D459" i="9"/>
  <c r="D460" i="9"/>
  <c r="D461" i="9"/>
  <c r="D462" i="9"/>
  <c r="D463" i="9"/>
  <c r="D464" i="9"/>
  <c r="D465" i="9"/>
  <c r="D466" i="9"/>
  <c r="D467" i="9"/>
  <c r="D468" i="9"/>
  <c r="D469" i="9"/>
  <c r="D470" i="9"/>
  <c r="D471" i="9"/>
  <c r="D472" i="9"/>
  <c r="D473" i="9"/>
  <c r="D474" i="9"/>
  <c r="D475" i="9"/>
  <c r="D476" i="9"/>
  <c r="D477" i="9"/>
  <c r="D478" i="9"/>
  <c r="D479" i="9"/>
  <c r="D480" i="9"/>
  <c r="D481" i="9"/>
  <c r="D482" i="9"/>
  <c r="D483" i="9"/>
  <c r="D484" i="9"/>
  <c r="D485" i="9"/>
  <c r="D486" i="9"/>
  <c r="D487" i="9"/>
  <c r="D488" i="9"/>
  <c r="D489" i="9"/>
  <c r="D490" i="9"/>
  <c r="D491" i="9"/>
  <c r="D492" i="9"/>
  <c r="D493" i="9"/>
  <c r="D494" i="9"/>
  <c r="D2" i="9"/>
  <c r="F4" i="9"/>
  <c r="E4" i="9"/>
  <c r="AR1" i="1"/>
  <c r="BA1" i="1"/>
  <c r="C13" i="1" l="1"/>
  <c r="N5" i="9"/>
  <c r="N6" i="9" s="1"/>
  <c r="AC580" i="1"/>
  <c r="AB580" i="1"/>
  <c r="AA580" i="1"/>
  <c r="Z580" i="1"/>
  <c r="Y580" i="1"/>
  <c r="X580" i="1"/>
  <c r="W580" i="1"/>
  <c r="AC579" i="1"/>
  <c r="AB579" i="1"/>
  <c r="AA579" i="1"/>
  <c r="Z579" i="1"/>
  <c r="Y579" i="1"/>
  <c r="X579" i="1"/>
  <c r="W579" i="1"/>
  <c r="AC578" i="1"/>
  <c r="AB578" i="1"/>
  <c r="AA578" i="1"/>
  <c r="Z578" i="1"/>
  <c r="Y578" i="1"/>
  <c r="X578" i="1"/>
  <c r="W578" i="1"/>
  <c r="AC577" i="1"/>
  <c r="AB577" i="1"/>
  <c r="AA577" i="1"/>
  <c r="Z577" i="1"/>
  <c r="Y577" i="1"/>
  <c r="X577" i="1"/>
  <c r="W577" i="1"/>
  <c r="AC576" i="1"/>
  <c r="AB576" i="1"/>
  <c r="AA576" i="1"/>
  <c r="Z576" i="1"/>
  <c r="Y576" i="1"/>
  <c r="X576" i="1"/>
  <c r="W576" i="1"/>
  <c r="AC575" i="1"/>
  <c r="AB575" i="1"/>
  <c r="AA575" i="1"/>
  <c r="Z575" i="1"/>
  <c r="Y575" i="1"/>
  <c r="X575" i="1"/>
  <c r="W575" i="1"/>
  <c r="AC574" i="1"/>
  <c r="AB574" i="1"/>
  <c r="AA574" i="1"/>
  <c r="Z574" i="1"/>
  <c r="Y574" i="1"/>
  <c r="X574" i="1"/>
  <c r="W574" i="1"/>
  <c r="AC573" i="1"/>
  <c r="AB573" i="1"/>
  <c r="AA573" i="1"/>
  <c r="Z573" i="1"/>
  <c r="Y573" i="1"/>
  <c r="X573" i="1"/>
  <c r="W573" i="1"/>
  <c r="AC572" i="1"/>
  <c r="AB572" i="1"/>
  <c r="AA572" i="1"/>
  <c r="Z572" i="1"/>
  <c r="Y572" i="1"/>
  <c r="X572" i="1"/>
  <c r="W572" i="1"/>
  <c r="AC571" i="1"/>
  <c r="AB571" i="1"/>
  <c r="AA571" i="1"/>
  <c r="Z571" i="1"/>
  <c r="Y571" i="1"/>
  <c r="X571" i="1"/>
  <c r="W571" i="1"/>
  <c r="AC570" i="1"/>
  <c r="AB570" i="1"/>
  <c r="AA570" i="1"/>
  <c r="Z570" i="1"/>
  <c r="Y570" i="1"/>
  <c r="X570" i="1"/>
  <c r="W570" i="1"/>
  <c r="AC569" i="1"/>
  <c r="AB569" i="1"/>
  <c r="AA569" i="1"/>
  <c r="Z569" i="1"/>
  <c r="Y569" i="1"/>
  <c r="X569" i="1"/>
  <c r="W569" i="1"/>
  <c r="AC568" i="1"/>
  <c r="AB568" i="1"/>
  <c r="AA568" i="1"/>
  <c r="Z568" i="1"/>
  <c r="Y568" i="1"/>
  <c r="X568" i="1"/>
  <c r="W568" i="1"/>
  <c r="AC567" i="1"/>
  <c r="AB567" i="1"/>
  <c r="AA567" i="1"/>
  <c r="Z567" i="1"/>
  <c r="Y567" i="1"/>
  <c r="X567" i="1"/>
  <c r="W567" i="1"/>
  <c r="AC566" i="1"/>
  <c r="AB566" i="1"/>
  <c r="AA566" i="1"/>
  <c r="Z566" i="1"/>
  <c r="Y566" i="1"/>
  <c r="X566" i="1"/>
  <c r="W566" i="1"/>
  <c r="AC565" i="1"/>
  <c r="AB565" i="1"/>
  <c r="AA565" i="1"/>
  <c r="Z565" i="1"/>
  <c r="Y565" i="1"/>
  <c r="X565" i="1"/>
  <c r="W565" i="1"/>
  <c r="AC564" i="1"/>
  <c r="AB564" i="1"/>
  <c r="AA564" i="1"/>
  <c r="Z564" i="1"/>
  <c r="Y564" i="1"/>
  <c r="X564" i="1"/>
  <c r="W564" i="1"/>
  <c r="AC563" i="1"/>
  <c r="AB563" i="1"/>
  <c r="AA563" i="1"/>
  <c r="Z563" i="1"/>
  <c r="Y563" i="1"/>
  <c r="X563" i="1"/>
  <c r="W563" i="1"/>
  <c r="AC562" i="1"/>
  <c r="AB562" i="1"/>
  <c r="AA562" i="1"/>
  <c r="Z562" i="1"/>
  <c r="Y562" i="1"/>
  <c r="X562" i="1"/>
  <c r="W562" i="1"/>
  <c r="AC561" i="1"/>
  <c r="AB561" i="1"/>
  <c r="AA561" i="1"/>
  <c r="Z561" i="1"/>
  <c r="Y561" i="1"/>
  <c r="X561" i="1"/>
  <c r="W561" i="1"/>
  <c r="AC560" i="1"/>
  <c r="AB560" i="1"/>
  <c r="AA560" i="1"/>
  <c r="Z560" i="1"/>
  <c r="Y560" i="1"/>
  <c r="X560" i="1"/>
  <c r="W560" i="1"/>
  <c r="AC559" i="1"/>
  <c r="AB559" i="1"/>
  <c r="AA559" i="1"/>
  <c r="Z559" i="1"/>
  <c r="Y559" i="1"/>
  <c r="X559" i="1"/>
  <c r="W559" i="1"/>
  <c r="AC558" i="1"/>
  <c r="AB558" i="1"/>
  <c r="AA558" i="1"/>
  <c r="Z558" i="1"/>
  <c r="Y558" i="1"/>
  <c r="X558" i="1"/>
  <c r="W558" i="1"/>
  <c r="AC557" i="1"/>
  <c r="AB557" i="1"/>
  <c r="AA557" i="1"/>
  <c r="Z557" i="1"/>
  <c r="Y557" i="1"/>
  <c r="X557" i="1"/>
  <c r="W557" i="1"/>
  <c r="AC556" i="1"/>
  <c r="AB556" i="1"/>
  <c r="AA556" i="1"/>
  <c r="Z556" i="1"/>
  <c r="Y556" i="1"/>
  <c r="X556" i="1"/>
  <c r="W556" i="1"/>
  <c r="AC555" i="1"/>
  <c r="AB555" i="1"/>
  <c r="AA555" i="1"/>
  <c r="Z555" i="1"/>
  <c r="Y555" i="1"/>
  <c r="X555" i="1"/>
  <c r="W555" i="1"/>
  <c r="AC554" i="1"/>
  <c r="AB554" i="1"/>
  <c r="AA554" i="1"/>
  <c r="Z554" i="1"/>
  <c r="Y554" i="1"/>
  <c r="X554" i="1"/>
  <c r="W554" i="1"/>
  <c r="AC553" i="1"/>
  <c r="AB553" i="1"/>
  <c r="AA553" i="1"/>
  <c r="Z553" i="1"/>
  <c r="Y553" i="1"/>
  <c r="X553" i="1"/>
  <c r="W553" i="1"/>
  <c r="AC552" i="1"/>
  <c r="AB552" i="1"/>
  <c r="AA552" i="1"/>
  <c r="Z552" i="1"/>
  <c r="Y552" i="1"/>
  <c r="X552" i="1"/>
  <c r="W552" i="1"/>
  <c r="AC551" i="1"/>
  <c r="AB551" i="1"/>
  <c r="AA551" i="1"/>
  <c r="Z551" i="1"/>
  <c r="Y551" i="1"/>
  <c r="X551" i="1"/>
  <c r="W551" i="1"/>
  <c r="AC550" i="1"/>
  <c r="AB550" i="1"/>
  <c r="AA550" i="1"/>
  <c r="Z550" i="1"/>
  <c r="Y550" i="1"/>
  <c r="X550" i="1"/>
  <c r="W550" i="1"/>
  <c r="AC549" i="1"/>
  <c r="AB549" i="1"/>
  <c r="AA549" i="1"/>
  <c r="Z549" i="1"/>
  <c r="Y549" i="1"/>
  <c r="X549" i="1"/>
  <c r="W549" i="1"/>
  <c r="AC548" i="1"/>
  <c r="AB548" i="1"/>
  <c r="AA548" i="1"/>
  <c r="Z548" i="1"/>
  <c r="Y548" i="1"/>
  <c r="X548" i="1"/>
  <c r="W548" i="1"/>
  <c r="AC547" i="1"/>
  <c r="AB547" i="1"/>
  <c r="AA547" i="1"/>
  <c r="Z547" i="1"/>
  <c r="Y547" i="1"/>
  <c r="X547" i="1"/>
  <c r="W547" i="1"/>
  <c r="AC546" i="1"/>
  <c r="AB546" i="1"/>
  <c r="AA546" i="1"/>
  <c r="Z546" i="1"/>
  <c r="Y546" i="1"/>
  <c r="X546" i="1"/>
  <c r="W546" i="1"/>
  <c r="AC545" i="1"/>
  <c r="AB545" i="1"/>
  <c r="AA545" i="1"/>
  <c r="Z545" i="1"/>
  <c r="Y545" i="1"/>
  <c r="X545" i="1"/>
  <c r="W545" i="1"/>
  <c r="AC544" i="1"/>
  <c r="AB544" i="1"/>
  <c r="AA544" i="1"/>
  <c r="Z544" i="1"/>
  <c r="Y544" i="1"/>
  <c r="X544" i="1"/>
  <c r="W544" i="1"/>
  <c r="AC543" i="1"/>
  <c r="AB543" i="1"/>
  <c r="AA543" i="1"/>
  <c r="Z543" i="1"/>
  <c r="Y543" i="1"/>
  <c r="X543" i="1"/>
  <c r="W543" i="1"/>
  <c r="AC542" i="1"/>
  <c r="AB542" i="1"/>
  <c r="AA542" i="1"/>
  <c r="Z542" i="1"/>
  <c r="Y542" i="1"/>
  <c r="X542" i="1"/>
  <c r="W542" i="1"/>
  <c r="AC541" i="1"/>
  <c r="AB541" i="1"/>
  <c r="AA541" i="1"/>
  <c r="Z541" i="1"/>
  <c r="Y541" i="1"/>
  <c r="X541" i="1"/>
  <c r="W541" i="1"/>
  <c r="AC540" i="1"/>
  <c r="AB540" i="1"/>
  <c r="AA540" i="1"/>
  <c r="Z540" i="1"/>
  <c r="Y540" i="1"/>
  <c r="X540" i="1"/>
  <c r="W540" i="1"/>
  <c r="AC539" i="1"/>
  <c r="AB539" i="1"/>
  <c r="AA539" i="1"/>
  <c r="Z539" i="1"/>
  <c r="Y539" i="1"/>
  <c r="X539" i="1"/>
  <c r="W539" i="1"/>
  <c r="AC538" i="1"/>
  <c r="AB538" i="1"/>
  <c r="AA538" i="1"/>
  <c r="Z538" i="1"/>
  <c r="Y538" i="1"/>
  <c r="X538" i="1"/>
  <c r="W538" i="1"/>
  <c r="AC537" i="1"/>
  <c r="AB537" i="1"/>
  <c r="AA537" i="1"/>
  <c r="Z537" i="1"/>
  <c r="Y537" i="1"/>
  <c r="X537" i="1"/>
  <c r="W537" i="1"/>
  <c r="AC536" i="1"/>
  <c r="AB536" i="1"/>
  <c r="AA536" i="1"/>
  <c r="Z536" i="1"/>
  <c r="Y536" i="1"/>
  <c r="X536" i="1"/>
  <c r="W536" i="1"/>
  <c r="AC535" i="1"/>
  <c r="AB535" i="1"/>
  <c r="AA535" i="1"/>
  <c r="Z535" i="1"/>
  <c r="Y535" i="1"/>
  <c r="X535" i="1"/>
  <c r="W535" i="1"/>
  <c r="AC534" i="1"/>
  <c r="AB534" i="1"/>
  <c r="AA534" i="1"/>
  <c r="Z534" i="1"/>
  <c r="Y534" i="1"/>
  <c r="X534" i="1"/>
  <c r="W534" i="1"/>
  <c r="AC533" i="1"/>
  <c r="AB533" i="1"/>
  <c r="AA533" i="1"/>
  <c r="Z533" i="1"/>
  <c r="Y533" i="1"/>
  <c r="X533" i="1"/>
  <c r="W533" i="1"/>
  <c r="AC532" i="1"/>
  <c r="AB532" i="1"/>
  <c r="AA532" i="1"/>
  <c r="Z532" i="1"/>
  <c r="Y532" i="1"/>
  <c r="X532" i="1"/>
  <c r="W532" i="1"/>
  <c r="AC531" i="1"/>
  <c r="AB531" i="1"/>
  <c r="AA531" i="1"/>
  <c r="Z531" i="1"/>
  <c r="Y531" i="1"/>
  <c r="X531" i="1"/>
  <c r="W531" i="1"/>
  <c r="AC530" i="1"/>
  <c r="AB530" i="1"/>
  <c r="AA530" i="1"/>
  <c r="Z530" i="1"/>
  <c r="Y530" i="1"/>
  <c r="X530" i="1"/>
  <c r="W530" i="1"/>
  <c r="AC529" i="1"/>
  <c r="AB529" i="1"/>
  <c r="AA529" i="1"/>
  <c r="Z529" i="1"/>
  <c r="Y529" i="1"/>
  <c r="X529" i="1"/>
  <c r="W529" i="1"/>
  <c r="AC528" i="1"/>
  <c r="AB528" i="1"/>
  <c r="AA528" i="1"/>
  <c r="Z528" i="1"/>
  <c r="Y528" i="1"/>
  <c r="X528" i="1"/>
  <c r="W528" i="1"/>
  <c r="AC527" i="1"/>
  <c r="AB527" i="1"/>
  <c r="AA527" i="1"/>
  <c r="Z527" i="1"/>
  <c r="Y527" i="1"/>
  <c r="X527" i="1"/>
  <c r="W527" i="1"/>
  <c r="AC526" i="1"/>
  <c r="AB526" i="1"/>
  <c r="AA526" i="1"/>
  <c r="Z526" i="1"/>
  <c r="Y526" i="1"/>
  <c r="X526" i="1"/>
  <c r="W526" i="1"/>
  <c r="AC525" i="1"/>
  <c r="AB525" i="1"/>
  <c r="AA525" i="1"/>
  <c r="Z525" i="1"/>
  <c r="Y525" i="1"/>
  <c r="X525" i="1"/>
  <c r="W525" i="1"/>
  <c r="AC524" i="1"/>
  <c r="AB524" i="1"/>
  <c r="AA524" i="1"/>
  <c r="Z524" i="1"/>
  <c r="Y524" i="1"/>
  <c r="X524" i="1"/>
  <c r="W524" i="1"/>
  <c r="AC523" i="1"/>
  <c r="AB523" i="1"/>
  <c r="AA523" i="1"/>
  <c r="Z523" i="1"/>
  <c r="Y523" i="1"/>
  <c r="X523" i="1"/>
  <c r="W523" i="1"/>
  <c r="AC522" i="1"/>
  <c r="AB522" i="1"/>
  <c r="AA522" i="1"/>
  <c r="Z522" i="1"/>
  <c r="Y522" i="1"/>
  <c r="X522" i="1"/>
  <c r="W522" i="1"/>
  <c r="AC521" i="1"/>
  <c r="AB521" i="1"/>
  <c r="AA521" i="1"/>
  <c r="Z521" i="1"/>
  <c r="Y521" i="1"/>
  <c r="X521" i="1"/>
  <c r="W521" i="1"/>
  <c r="AC520" i="1"/>
  <c r="AB520" i="1"/>
  <c r="AA520" i="1"/>
  <c r="Z520" i="1"/>
  <c r="Y520" i="1"/>
  <c r="X520" i="1"/>
  <c r="W520" i="1"/>
  <c r="AC519" i="1"/>
  <c r="AB519" i="1"/>
  <c r="AA519" i="1"/>
  <c r="Z519" i="1"/>
  <c r="Y519" i="1"/>
  <c r="X519" i="1"/>
  <c r="W519" i="1"/>
  <c r="AC518" i="1"/>
  <c r="AB518" i="1"/>
  <c r="AA518" i="1"/>
  <c r="Z518" i="1"/>
  <c r="Y518" i="1"/>
  <c r="X518" i="1"/>
  <c r="W518" i="1"/>
  <c r="AC517" i="1"/>
  <c r="AB517" i="1"/>
  <c r="AA517" i="1"/>
  <c r="Z517" i="1"/>
  <c r="Y517" i="1"/>
  <c r="X517" i="1"/>
  <c r="W517" i="1"/>
  <c r="AC516" i="1"/>
  <c r="AB516" i="1"/>
  <c r="AA516" i="1"/>
  <c r="Z516" i="1"/>
  <c r="Y516" i="1"/>
  <c r="X516" i="1"/>
  <c r="W516" i="1"/>
  <c r="AC515" i="1"/>
  <c r="AB515" i="1"/>
  <c r="AA515" i="1"/>
  <c r="Z515" i="1"/>
  <c r="Y515" i="1"/>
  <c r="X515" i="1"/>
  <c r="W515" i="1"/>
  <c r="AC514" i="1"/>
  <c r="AB514" i="1"/>
  <c r="AA514" i="1"/>
  <c r="Z514" i="1"/>
  <c r="Y514" i="1"/>
  <c r="X514" i="1"/>
  <c r="W514" i="1"/>
  <c r="AC513" i="1"/>
  <c r="AB513" i="1"/>
  <c r="AA513" i="1"/>
  <c r="Z513" i="1"/>
  <c r="Y513" i="1"/>
  <c r="X513" i="1"/>
  <c r="W513" i="1"/>
  <c r="AC512" i="1"/>
  <c r="AB512" i="1"/>
  <c r="AA512" i="1"/>
  <c r="Z512" i="1"/>
  <c r="Y512" i="1"/>
  <c r="X512" i="1"/>
  <c r="W512" i="1"/>
  <c r="AC511" i="1"/>
  <c r="AB511" i="1"/>
  <c r="AA511" i="1"/>
  <c r="Z511" i="1"/>
  <c r="Y511" i="1"/>
  <c r="X511" i="1"/>
  <c r="W511" i="1"/>
  <c r="AC510" i="1"/>
  <c r="AB510" i="1"/>
  <c r="AA510" i="1"/>
  <c r="Z510" i="1"/>
  <c r="Y510" i="1"/>
  <c r="X510" i="1"/>
  <c r="W510" i="1"/>
  <c r="AC509" i="1"/>
  <c r="AB509" i="1"/>
  <c r="AA509" i="1"/>
  <c r="Z509" i="1"/>
  <c r="Y509" i="1"/>
  <c r="X509" i="1"/>
  <c r="W509" i="1"/>
  <c r="AC508" i="1"/>
  <c r="AB508" i="1"/>
  <c r="AA508" i="1"/>
  <c r="Z508" i="1"/>
  <c r="Y508" i="1"/>
  <c r="X508" i="1"/>
  <c r="W508" i="1"/>
  <c r="AC507" i="1"/>
  <c r="AB507" i="1"/>
  <c r="AA507" i="1"/>
  <c r="Z507" i="1"/>
  <c r="Y507" i="1"/>
  <c r="X507" i="1"/>
  <c r="W507" i="1"/>
  <c r="AC506" i="1"/>
  <c r="AB506" i="1"/>
  <c r="AA506" i="1"/>
  <c r="Z506" i="1"/>
  <c r="Y506" i="1"/>
  <c r="X506" i="1"/>
  <c r="W506" i="1"/>
  <c r="AC505" i="1"/>
  <c r="AB505" i="1"/>
  <c r="AA505" i="1"/>
  <c r="Z505" i="1"/>
  <c r="Y505" i="1"/>
  <c r="X505" i="1"/>
  <c r="W505" i="1"/>
  <c r="AC504" i="1"/>
  <c r="AB504" i="1"/>
  <c r="AA504" i="1"/>
  <c r="Z504" i="1"/>
  <c r="Y504" i="1"/>
  <c r="X504" i="1"/>
  <c r="W504" i="1"/>
  <c r="AC503" i="1"/>
  <c r="AB503" i="1"/>
  <c r="AA503" i="1"/>
  <c r="Z503" i="1"/>
  <c r="Y503" i="1"/>
  <c r="X503" i="1"/>
  <c r="W503" i="1"/>
  <c r="AC502" i="1"/>
  <c r="AB502" i="1"/>
  <c r="AA502" i="1"/>
  <c r="Z502" i="1"/>
  <c r="Y502" i="1"/>
  <c r="X502" i="1"/>
  <c r="W502" i="1"/>
  <c r="AC501" i="1"/>
  <c r="AB501" i="1"/>
  <c r="AA501" i="1"/>
  <c r="Z501" i="1"/>
  <c r="Y501" i="1"/>
  <c r="X501" i="1"/>
  <c r="W501" i="1"/>
  <c r="AC500" i="1"/>
  <c r="AB500" i="1"/>
  <c r="AA500" i="1"/>
  <c r="Z500" i="1"/>
  <c r="Y500" i="1"/>
  <c r="X500" i="1"/>
  <c r="W500" i="1"/>
  <c r="AC499" i="1"/>
  <c r="AB499" i="1"/>
  <c r="AA499" i="1"/>
  <c r="Z499" i="1"/>
  <c r="Y499" i="1"/>
  <c r="X499" i="1"/>
  <c r="W499" i="1"/>
  <c r="AC498" i="1"/>
  <c r="AB498" i="1"/>
  <c r="AA498" i="1"/>
  <c r="Z498" i="1"/>
  <c r="Y498" i="1"/>
  <c r="X498" i="1"/>
  <c r="W498" i="1"/>
  <c r="AC497" i="1"/>
  <c r="AB497" i="1"/>
  <c r="AA497" i="1"/>
  <c r="Z497" i="1"/>
  <c r="Y497" i="1"/>
  <c r="X497" i="1"/>
  <c r="W497" i="1"/>
  <c r="AC496" i="1"/>
  <c r="AB496" i="1"/>
  <c r="AA496" i="1"/>
  <c r="Z496" i="1"/>
  <c r="Y496" i="1"/>
  <c r="X496" i="1"/>
  <c r="W496" i="1"/>
  <c r="AC495" i="1"/>
  <c r="AB495" i="1"/>
  <c r="AA495" i="1"/>
  <c r="Z495" i="1"/>
  <c r="Y495" i="1"/>
  <c r="X495" i="1"/>
  <c r="W495" i="1"/>
  <c r="AC494" i="1"/>
  <c r="AB494" i="1"/>
  <c r="AA494" i="1"/>
  <c r="Z494" i="1"/>
  <c r="Y494" i="1"/>
  <c r="X494" i="1"/>
  <c r="W494" i="1"/>
  <c r="AC493" i="1"/>
  <c r="AB493" i="1"/>
  <c r="AA493" i="1"/>
  <c r="Z493" i="1"/>
  <c r="Y493" i="1"/>
  <c r="X493" i="1"/>
  <c r="W493" i="1"/>
  <c r="AC492" i="1"/>
  <c r="AB492" i="1"/>
  <c r="AA492" i="1"/>
  <c r="Z492" i="1"/>
  <c r="Y492" i="1"/>
  <c r="X492" i="1"/>
  <c r="W492" i="1"/>
  <c r="AC491" i="1"/>
  <c r="AB491" i="1"/>
  <c r="AA491" i="1"/>
  <c r="Z491" i="1"/>
  <c r="Y491" i="1"/>
  <c r="X491" i="1"/>
  <c r="W491" i="1"/>
  <c r="AC490" i="1"/>
  <c r="AB490" i="1"/>
  <c r="AA490" i="1"/>
  <c r="Z490" i="1"/>
  <c r="Y490" i="1"/>
  <c r="X490" i="1"/>
  <c r="W490" i="1"/>
  <c r="AC489" i="1"/>
  <c r="AB489" i="1"/>
  <c r="AA489" i="1"/>
  <c r="Z489" i="1"/>
  <c r="Y489" i="1"/>
  <c r="X489" i="1"/>
  <c r="W489" i="1"/>
  <c r="AC488" i="1"/>
  <c r="AB488" i="1"/>
  <c r="AA488" i="1"/>
  <c r="Z488" i="1"/>
  <c r="Y488" i="1"/>
  <c r="X488" i="1"/>
  <c r="W488" i="1"/>
  <c r="AC487" i="1"/>
  <c r="AB487" i="1"/>
  <c r="AA487" i="1"/>
  <c r="Z487" i="1"/>
  <c r="Y487" i="1"/>
  <c r="X487" i="1"/>
  <c r="W487" i="1"/>
  <c r="AC486" i="1"/>
  <c r="AB486" i="1"/>
  <c r="AA486" i="1"/>
  <c r="Z486" i="1"/>
  <c r="Y486" i="1"/>
  <c r="X486" i="1"/>
  <c r="W486" i="1"/>
  <c r="AC485" i="1"/>
  <c r="AB485" i="1"/>
  <c r="AA485" i="1"/>
  <c r="Z485" i="1"/>
  <c r="Y485" i="1"/>
  <c r="X485" i="1"/>
  <c r="W485" i="1"/>
  <c r="AC484" i="1"/>
  <c r="AB484" i="1"/>
  <c r="AA484" i="1"/>
  <c r="Z484" i="1"/>
  <c r="Y484" i="1"/>
  <c r="X484" i="1"/>
  <c r="W484" i="1"/>
  <c r="AC483" i="1"/>
  <c r="AB483" i="1"/>
  <c r="AA483" i="1"/>
  <c r="Z483" i="1"/>
  <c r="Y483" i="1"/>
  <c r="X483" i="1"/>
  <c r="W483" i="1"/>
  <c r="AC482" i="1"/>
  <c r="AB482" i="1"/>
  <c r="AA482" i="1"/>
  <c r="Z482" i="1"/>
  <c r="Y482" i="1"/>
  <c r="X482" i="1"/>
  <c r="W482" i="1"/>
  <c r="AC481" i="1"/>
  <c r="AB481" i="1"/>
  <c r="AA481" i="1"/>
  <c r="Z481" i="1"/>
  <c r="Y481" i="1"/>
  <c r="X481" i="1"/>
  <c r="W481" i="1"/>
  <c r="AC480" i="1"/>
  <c r="AB480" i="1"/>
  <c r="AA480" i="1"/>
  <c r="Z480" i="1"/>
  <c r="Y480" i="1"/>
  <c r="X480" i="1"/>
  <c r="W480" i="1"/>
  <c r="AC479" i="1"/>
  <c r="AB479" i="1"/>
  <c r="AA479" i="1"/>
  <c r="Z479" i="1"/>
  <c r="Y479" i="1"/>
  <c r="X479" i="1"/>
  <c r="W479" i="1"/>
  <c r="AC478" i="1"/>
  <c r="AB478" i="1"/>
  <c r="AA478" i="1"/>
  <c r="Z478" i="1"/>
  <c r="Y478" i="1"/>
  <c r="X478" i="1"/>
  <c r="W478" i="1"/>
  <c r="AC477" i="1"/>
  <c r="AB477" i="1"/>
  <c r="AA477" i="1"/>
  <c r="Z477" i="1"/>
  <c r="Y477" i="1"/>
  <c r="X477" i="1"/>
  <c r="W477" i="1"/>
  <c r="AC476" i="1"/>
  <c r="AB476" i="1"/>
  <c r="AA476" i="1"/>
  <c r="Z476" i="1"/>
  <c r="Y476" i="1"/>
  <c r="X476" i="1"/>
  <c r="W476" i="1"/>
  <c r="AC475" i="1"/>
  <c r="AB475" i="1"/>
  <c r="AA475" i="1"/>
  <c r="Z475" i="1"/>
  <c r="Y475" i="1"/>
  <c r="X475" i="1"/>
  <c r="W475" i="1"/>
  <c r="AC474" i="1"/>
  <c r="AB474" i="1"/>
  <c r="AA474" i="1"/>
  <c r="Z474" i="1"/>
  <c r="Y474" i="1"/>
  <c r="X474" i="1"/>
  <c r="W474" i="1"/>
  <c r="AC473" i="1"/>
  <c r="AB473" i="1"/>
  <c r="AA473" i="1"/>
  <c r="Z473" i="1"/>
  <c r="Y473" i="1"/>
  <c r="X473" i="1"/>
  <c r="W473" i="1"/>
  <c r="AC472" i="1"/>
  <c r="AB472" i="1"/>
  <c r="AA472" i="1"/>
  <c r="Z472" i="1"/>
  <c r="Y472" i="1"/>
  <c r="X472" i="1"/>
  <c r="W472" i="1"/>
  <c r="AC471" i="1"/>
  <c r="AB471" i="1"/>
  <c r="AA471" i="1"/>
  <c r="Z471" i="1"/>
  <c r="Y471" i="1"/>
  <c r="X471" i="1"/>
  <c r="W471" i="1"/>
  <c r="AC470" i="1"/>
  <c r="AB470" i="1"/>
  <c r="AA470" i="1"/>
  <c r="Z470" i="1"/>
  <c r="Y470" i="1"/>
  <c r="X470" i="1"/>
  <c r="W470" i="1"/>
  <c r="AC469" i="1"/>
  <c r="AB469" i="1"/>
  <c r="AA469" i="1"/>
  <c r="Z469" i="1"/>
  <c r="Y469" i="1"/>
  <c r="X469" i="1"/>
  <c r="W469" i="1"/>
  <c r="AC468" i="1"/>
  <c r="AB468" i="1"/>
  <c r="AA468" i="1"/>
  <c r="Z468" i="1"/>
  <c r="Y468" i="1"/>
  <c r="X468" i="1"/>
  <c r="W468" i="1"/>
  <c r="AC467" i="1"/>
  <c r="AB467" i="1"/>
  <c r="AA467" i="1"/>
  <c r="Z467" i="1"/>
  <c r="Y467" i="1"/>
  <c r="X467" i="1"/>
  <c r="W467" i="1"/>
  <c r="AC466" i="1"/>
  <c r="AB466" i="1"/>
  <c r="AA466" i="1"/>
  <c r="Z466" i="1"/>
  <c r="Y466" i="1"/>
  <c r="X466" i="1"/>
  <c r="W466" i="1"/>
  <c r="AC465" i="1"/>
  <c r="AB465" i="1"/>
  <c r="AA465" i="1"/>
  <c r="Z465" i="1"/>
  <c r="Y465" i="1"/>
  <c r="X465" i="1"/>
  <c r="W465" i="1"/>
  <c r="AC464" i="1"/>
  <c r="AB464" i="1"/>
  <c r="AA464" i="1"/>
  <c r="Z464" i="1"/>
  <c r="Y464" i="1"/>
  <c r="X464" i="1"/>
  <c r="W464" i="1"/>
  <c r="AC463" i="1"/>
  <c r="AB463" i="1"/>
  <c r="AA463" i="1"/>
  <c r="Z463" i="1"/>
  <c r="Y463" i="1"/>
  <c r="X463" i="1"/>
  <c r="W463" i="1"/>
  <c r="AC462" i="1"/>
  <c r="AB462" i="1"/>
  <c r="AA462" i="1"/>
  <c r="Z462" i="1"/>
  <c r="Y462" i="1"/>
  <c r="X462" i="1"/>
  <c r="W462" i="1"/>
  <c r="AC461" i="1"/>
  <c r="AB461" i="1"/>
  <c r="AA461" i="1"/>
  <c r="Z461" i="1"/>
  <c r="Y461" i="1"/>
  <c r="X461" i="1"/>
  <c r="W461" i="1"/>
  <c r="AC460" i="1"/>
  <c r="AB460" i="1"/>
  <c r="AA460" i="1"/>
  <c r="Z460" i="1"/>
  <c r="Y460" i="1"/>
  <c r="X460" i="1"/>
  <c r="W460" i="1"/>
  <c r="AC459" i="1"/>
  <c r="AB459" i="1"/>
  <c r="AA459" i="1"/>
  <c r="Z459" i="1"/>
  <c r="Y459" i="1"/>
  <c r="X459" i="1"/>
  <c r="W459" i="1"/>
  <c r="AC458" i="1"/>
  <c r="AB458" i="1"/>
  <c r="AA458" i="1"/>
  <c r="Z458" i="1"/>
  <c r="Y458" i="1"/>
  <c r="X458" i="1"/>
  <c r="W458" i="1"/>
  <c r="AC457" i="1"/>
  <c r="AB457" i="1"/>
  <c r="AA457" i="1"/>
  <c r="Z457" i="1"/>
  <c r="Y457" i="1"/>
  <c r="X457" i="1"/>
  <c r="W457" i="1"/>
  <c r="AC456" i="1"/>
  <c r="AB456" i="1"/>
  <c r="AA456" i="1"/>
  <c r="Z456" i="1"/>
  <c r="Y456" i="1"/>
  <c r="X456" i="1"/>
  <c r="W456" i="1"/>
  <c r="AC455" i="1"/>
  <c r="AB455" i="1"/>
  <c r="AA455" i="1"/>
  <c r="Z455" i="1"/>
  <c r="Y455" i="1"/>
  <c r="X455" i="1"/>
  <c r="W455" i="1"/>
  <c r="AC454" i="1"/>
  <c r="AB454" i="1"/>
  <c r="AA454" i="1"/>
  <c r="Z454" i="1"/>
  <c r="Y454" i="1"/>
  <c r="X454" i="1"/>
  <c r="W454" i="1"/>
  <c r="AC453" i="1"/>
  <c r="AB453" i="1"/>
  <c r="AA453" i="1"/>
  <c r="Z453" i="1"/>
  <c r="Y453" i="1"/>
  <c r="X453" i="1"/>
  <c r="W453" i="1"/>
  <c r="AC452" i="1"/>
  <c r="AB452" i="1"/>
  <c r="AA452" i="1"/>
  <c r="Z452" i="1"/>
  <c r="Y452" i="1"/>
  <c r="X452" i="1"/>
  <c r="W452" i="1"/>
  <c r="AC451" i="1"/>
  <c r="AB451" i="1"/>
  <c r="AA451" i="1"/>
  <c r="Z451" i="1"/>
  <c r="Y451" i="1"/>
  <c r="X451" i="1"/>
  <c r="W451" i="1"/>
  <c r="AC450" i="1"/>
  <c r="AB450" i="1"/>
  <c r="AA450" i="1"/>
  <c r="Z450" i="1"/>
  <c r="Y450" i="1"/>
  <c r="X450" i="1"/>
  <c r="W450" i="1"/>
  <c r="AC449" i="1"/>
  <c r="AB449" i="1"/>
  <c r="AA449" i="1"/>
  <c r="Z449" i="1"/>
  <c r="Y449" i="1"/>
  <c r="X449" i="1"/>
  <c r="W449" i="1"/>
  <c r="AC448" i="1"/>
  <c r="AB448" i="1"/>
  <c r="AA448" i="1"/>
  <c r="Z448" i="1"/>
  <c r="Y448" i="1"/>
  <c r="X448" i="1"/>
  <c r="W448" i="1"/>
  <c r="AC447" i="1"/>
  <c r="AB447" i="1"/>
  <c r="AA447" i="1"/>
  <c r="Z447" i="1"/>
  <c r="Y447" i="1"/>
  <c r="X447" i="1"/>
  <c r="W447" i="1"/>
  <c r="AC446" i="1"/>
  <c r="AB446" i="1"/>
  <c r="AA446" i="1"/>
  <c r="Z446" i="1"/>
  <c r="Y446" i="1"/>
  <c r="X446" i="1"/>
  <c r="W446" i="1"/>
  <c r="AC445" i="1"/>
  <c r="AB445" i="1"/>
  <c r="AA445" i="1"/>
  <c r="Z445" i="1"/>
  <c r="Y445" i="1"/>
  <c r="X445" i="1"/>
  <c r="W445" i="1"/>
  <c r="AC444" i="1"/>
  <c r="AB444" i="1"/>
  <c r="AA444" i="1"/>
  <c r="Z444" i="1"/>
  <c r="Y444" i="1"/>
  <c r="X444" i="1"/>
  <c r="W444" i="1"/>
  <c r="AC443" i="1"/>
  <c r="AB443" i="1"/>
  <c r="AA443" i="1"/>
  <c r="Z443" i="1"/>
  <c r="Y443" i="1"/>
  <c r="X443" i="1"/>
  <c r="W443" i="1"/>
  <c r="AC442" i="1"/>
  <c r="AB442" i="1"/>
  <c r="AA442" i="1"/>
  <c r="Z442" i="1"/>
  <c r="Y442" i="1"/>
  <c r="X442" i="1"/>
  <c r="W442" i="1"/>
  <c r="AC441" i="1"/>
  <c r="AB441" i="1"/>
  <c r="AA441" i="1"/>
  <c r="Z441" i="1"/>
  <c r="Y441" i="1"/>
  <c r="X441" i="1"/>
  <c r="W441" i="1"/>
  <c r="AC440" i="1"/>
  <c r="AB440" i="1"/>
  <c r="AA440" i="1"/>
  <c r="Z440" i="1"/>
  <c r="Y440" i="1"/>
  <c r="X440" i="1"/>
  <c r="W440" i="1"/>
  <c r="AC439" i="1"/>
  <c r="AB439" i="1"/>
  <c r="AA439" i="1"/>
  <c r="Z439" i="1"/>
  <c r="Y439" i="1"/>
  <c r="X439" i="1"/>
  <c r="W439" i="1"/>
  <c r="AC438" i="1"/>
  <c r="AB438" i="1"/>
  <c r="AA438" i="1"/>
  <c r="Z438" i="1"/>
  <c r="Y438" i="1"/>
  <c r="X438" i="1"/>
  <c r="W438" i="1"/>
  <c r="AC437" i="1"/>
  <c r="AB437" i="1"/>
  <c r="AA437" i="1"/>
  <c r="Z437" i="1"/>
  <c r="Y437" i="1"/>
  <c r="X437" i="1"/>
  <c r="W437" i="1"/>
  <c r="AC436" i="1"/>
  <c r="AB436" i="1"/>
  <c r="AA436" i="1"/>
  <c r="Z436" i="1"/>
  <c r="Y436" i="1"/>
  <c r="X436" i="1"/>
  <c r="W436" i="1"/>
  <c r="AC435" i="1"/>
  <c r="AB435" i="1"/>
  <c r="AA435" i="1"/>
  <c r="Z435" i="1"/>
  <c r="Y435" i="1"/>
  <c r="X435" i="1"/>
  <c r="W435" i="1"/>
  <c r="AC434" i="1"/>
  <c r="AB434" i="1"/>
  <c r="AA434" i="1"/>
  <c r="Z434" i="1"/>
  <c r="Y434" i="1"/>
  <c r="X434" i="1"/>
  <c r="W434" i="1"/>
  <c r="AC433" i="1"/>
  <c r="AB433" i="1"/>
  <c r="AA433" i="1"/>
  <c r="Z433" i="1"/>
  <c r="Y433" i="1"/>
  <c r="X433" i="1"/>
  <c r="W433" i="1"/>
  <c r="AC432" i="1"/>
  <c r="AB432" i="1"/>
  <c r="AA432" i="1"/>
  <c r="Z432" i="1"/>
  <c r="Y432" i="1"/>
  <c r="X432" i="1"/>
  <c r="W432" i="1"/>
  <c r="AC431" i="1"/>
  <c r="AB431" i="1"/>
  <c r="AA431" i="1"/>
  <c r="Z431" i="1"/>
  <c r="Y431" i="1"/>
  <c r="X431" i="1"/>
  <c r="W431" i="1"/>
  <c r="AC430" i="1"/>
  <c r="AB430" i="1"/>
  <c r="AA430" i="1"/>
  <c r="Z430" i="1"/>
  <c r="Y430" i="1"/>
  <c r="X430" i="1"/>
  <c r="W430" i="1"/>
  <c r="AC429" i="1"/>
  <c r="AB429" i="1"/>
  <c r="AA429" i="1"/>
  <c r="Z429" i="1"/>
  <c r="Y429" i="1"/>
  <c r="X429" i="1"/>
  <c r="W429" i="1"/>
  <c r="AC428" i="1"/>
  <c r="AB428" i="1"/>
  <c r="AA428" i="1"/>
  <c r="Z428" i="1"/>
  <c r="Y428" i="1"/>
  <c r="X428" i="1"/>
  <c r="W428" i="1"/>
  <c r="AC427" i="1"/>
  <c r="AB427" i="1"/>
  <c r="AA427" i="1"/>
  <c r="Z427" i="1"/>
  <c r="Y427" i="1"/>
  <c r="X427" i="1"/>
  <c r="W427" i="1"/>
  <c r="AC426" i="1"/>
  <c r="AB426" i="1"/>
  <c r="AA426" i="1"/>
  <c r="Z426" i="1"/>
  <c r="Y426" i="1"/>
  <c r="X426" i="1"/>
  <c r="W426" i="1"/>
  <c r="AC425" i="1"/>
  <c r="AB425" i="1"/>
  <c r="AA425" i="1"/>
  <c r="Z425" i="1"/>
  <c r="Y425" i="1"/>
  <c r="X425" i="1"/>
  <c r="W425" i="1"/>
  <c r="AC424" i="1"/>
  <c r="AB424" i="1"/>
  <c r="AA424" i="1"/>
  <c r="Z424" i="1"/>
  <c r="Y424" i="1"/>
  <c r="X424" i="1"/>
  <c r="W424" i="1"/>
  <c r="AC423" i="1"/>
  <c r="AB423" i="1"/>
  <c r="AA423" i="1"/>
  <c r="Z423" i="1"/>
  <c r="Y423" i="1"/>
  <c r="X423" i="1"/>
  <c r="W423" i="1"/>
  <c r="AC422" i="1"/>
  <c r="AB422" i="1"/>
  <c r="AA422" i="1"/>
  <c r="Z422" i="1"/>
  <c r="Y422" i="1"/>
  <c r="X422" i="1"/>
  <c r="W422" i="1"/>
  <c r="AC421" i="1"/>
  <c r="AB421" i="1"/>
  <c r="AA421" i="1"/>
  <c r="Z421" i="1"/>
  <c r="Y421" i="1"/>
  <c r="X421" i="1"/>
  <c r="W421" i="1"/>
  <c r="AC420" i="1"/>
  <c r="AB420" i="1"/>
  <c r="AA420" i="1"/>
  <c r="Z420" i="1"/>
  <c r="Y420" i="1"/>
  <c r="X420" i="1"/>
  <c r="W420" i="1"/>
  <c r="AC419" i="1"/>
  <c r="AB419" i="1"/>
  <c r="AA419" i="1"/>
  <c r="Z419" i="1"/>
  <c r="Y419" i="1"/>
  <c r="X419" i="1"/>
  <c r="W419" i="1"/>
  <c r="AC418" i="1"/>
  <c r="AB418" i="1"/>
  <c r="AA418" i="1"/>
  <c r="Z418" i="1"/>
  <c r="Y418" i="1"/>
  <c r="X418" i="1"/>
  <c r="W418" i="1"/>
  <c r="AC417" i="1"/>
  <c r="AB417" i="1"/>
  <c r="AA417" i="1"/>
  <c r="Z417" i="1"/>
  <c r="Y417" i="1"/>
  <c r="X417" i="1"/>
  <c r="W417" i="1"/>
  <c r="AC416" i="1"/>
  <c r="AB416" i="1"/>
  <c r="AA416" i="1"/>
  <c r="Z416" i="1"/>
  <c r="Y416" i="1"/>
  <c r="X416" i="1"/>
  <c r="W416" i="1"/>
  <c r="AC415" i="1"/>
  <c r="AB415" i="1"/>
  <c r="AA415" i="1"/>
  <c r="Z415" i="1"/>
  <c r="Y415" i="1"/>
  <c r="X415" i="1"/>
  <c r="W415" i="1"/>
  <c r="AC414" i="1"/>
  <c r="AB414" i="1"/>
  <c r="AA414" i="1"/>
  <c r="Z414" i="1"/>
  <c r="Y414" i="1"/>
  <c r="X414" i="1"/>
  <c r="W414" i="1"/>
  <c r="AC413" i="1"/>
  <c r="AB413" i="1"/>
  <c r="AA413" i="1"/>
  <c r="Z413" i="1"/>
  <c r="Y413" i="1"/>
  <c r="X413" i="1"/>
  <c r="W413" i="1"/>
  <c r="AC412" i="1"/>
  <c r="AB412" i="1"/>
  <c r="AA412" i="1"/>
  <c r="Z412" i="1"/>
  <c r="Y412" i="1"/>
  <c r="X412" i="1"/>
  <c r="W412" i="1"/>
  <c r="AC411" i="1"/>
  <c r="AB411" i="1"/>
  <c r="AA411" i="1"/>
  <c r="Z411" i="1"/>
  <c r="Y411" i="1"/>
  <c r="X411" i="1"/>
  <c r="W411" i="1"/>
  <c r="AC410" i="1"/>
  <c r="AB410" i="1"/>
  <c r="AA410" i="1"/>
  <c r="Z410" i="1"/>
  <c r="Y410" i="1"/>
  <c r="X410" i="1"/>
  <c r="W410" i="1"/>
  <c r="AC409" i="1"/>
  <c r="AB409" i="1"/>
  <c r="AA409" i="1"/>
  <c r="Z409" i="1"/>
  <c r="Y409" i="1"/>
  <c r="X409" i="1"/>
  <c r="W409" i="1"/>
  <c r="AC408" i="1"/>
  <c r="AB408" i="1"/>
  <c r="AA408" i="1"/>
  <c r="Z408" i="1"/>
  <c r="Y408" i="1"/>
  <c r="X408" i="1"/>
  <c r="W408" i="1"/>
  <c r="AC407" i="1"/>
  <c r="AB407" i="1"/>
  <c r="AA407" i="1"/>
  <c r="Z407" i="1"/>
  <c r="Y407" i="1"/>
  <c r="X407" i="1"/>
  <c r="W407" i="1"/>
  <c r="AC406" i="1"/>
  <c r="AB406" i="1"/>
  <c r="AA406" i="1"/>
  <c r="Z406" i="1"/>
  <c r="Y406" i="1"/>
  <c r="X406" i="1"/>
  <c r="W406" i="1"/>
  <c r="AC405" i="1"/>
  <c r="AB405" i="1"/>
  <c r="AA405" i="1"/>
  <c r="Z405" i="1"/>
  <c r="Y405" i="1"/>
  <c r="X405" i="1"/>
  <c r="W405" i="1"/>
  <c r="AC404" i="1"/>
  <c r="AB404" i="1"/>
  <c r="AA404" i="1"/>
  <c r="Z404" i="1"/>
  <c r="Y404" i="1"/>
  <c r="X404" i="1"/>
  <c r="W404" i="1"/>
  <c r="AC403" i="1"/>
  <c r="AB403" i="1"/>
  <c r="AA403" i="1"/>
  <c r="Z403" i="1"/>
  <c r="Y403" i="1"/>
  <c r="X403" i="1"/>
  <c r="W403" i="1"/>
  <c r="AC402" i="1"/>
  <c r="AB402" i="1"/>
  <c r="AA402" i="1"/>
  <c r="Z402" i="1"/>
  <c r="Y402" i="1"/>
  <c r="X402" i="1"/>
  <c r="W402" i="1"/>
  <c r="AC401" i="1"/>
  <c r="AB401" i="1"/>
  <c r="AA401" i="1"/>
  <c r="Z401" i="1"/>
  <c r="Y401" i="1"/>
  <c r="X401" i="1"/>
  <c r="W401" i="1"/>
  <c r="AC400" i="1"/>
  <c r="AB400" i="1"/>
  <c r="AA400" i="1"/>
  <c r="Z400" i="1"/>
  <c r="Y400" i="1"/>
  <c r="X400" i="1"/>
  <c r="W400" i="1"/>
  <c r="AC399" i="1"/>
  <c r="AB399" i="1"/>
  <c r="AA399" i="1"/>
  <c r="Z399" i="1"/>
  <c r="Y399" i="1"/>
  <c r="X399" i="1"/>
  <c r="W399" i="1"/>
  <c r="AC398" i="1"/>
  <c r="AB398" i="1"/>
  <c r="AA398" i="1"/>
  <c r="Z398" i="1"/>
  <c r="Y398" i="1"/>
  <c r="X398" i="1"/>
  <c r="W398" i="1"/>
  <c r="AC397" i="1"/>
  <c r="AB397" i="1"/>
  <c r="AA397" i="1"/>
  <c r="Z397" i="1"/>
  <c r="Y397" i="1"/>
  <c r="X397" i="1"/>
  <c r="W397" i="1"/>
  <c r="AC396" i="1"/>
  <c r="AB396" i="1"/>
  <c r="AA396" i="1"/>
  <c r="Z396" i="1"/>
  <c r="Y396" i="1"/>
  <c r="X396" i="1"/>
  <c r="W396" i="1"/>
  <c r="AC395" i="1"/>
  <c r="AB395" i="1"/>
  <c r="AA395" i="1"/>
  <c r="Z395" i="1"/>
  <c r="Y395" i="1"/>
  <c r="X395" i="1"/>
  <c r="W395" i="1"/>
  <c r="AC394" i="1"/>
  <c r="AB394" i="1"/>
  <c r="AA394" i="1"/>
  <c r="Z394" i="1"/>
  <c r="Y394" i="1"/>
  <c r="X394" i="1"/>
  <c r="W394" i="1"/>
  <c r="AC393" i="1"/>
  <c r="AB393" i="1"/>
  <c r="AA393" i="1"/>
  <c r="Z393" i="1"/>
  <c r="Y393" i="1"/>
  <c r="X393" i="1"/>
  <c r="W393" i="1"/>
  <c r="AC392" i="1"/>
  <c r="AB392" i="1"/>
  <c r="AA392" i="1"/>
  <c r="Z392" i="1"/>
  <c r="Y392" i="1"/>
  <c r="X392" i="1"/>
  <c r="W392" i="1"/>
  <c r="AC391" i="1"/>
  <c r="AB391" i="1"/>
  <c r="AA391" i="1"/>
  <c r="Z391" i="1"/>
  <c r="Y391" i="1"/>
  <c r="X391" i="1"/>
  <c r="W391" i="1"/>
  <c r="AC390" i="1"/>
  <c r="AB390" i="1"/>
  <c r="AA390" i="1"/>
  <c r="Z390" i="1"/>
  <c r="Y390" i="1"/>
  <c r="X390" i="1"/>
  <c r="W390" i="1"/>
  <c r="AC389" i="1"/>
  <c r="AB389" i="1"/>
  <c r="AA389" i="1"/>
  <c r="Z389" i="1"/>
  <c r="Y389" i="1"/>
  <c r="X389" i="1"/>
  <c r="W389" i="1"/>
  <c r="AC388" i="1"/>
  <c r="AB388" i="1"/>
  <c r="AA388" i="1"/>
  <c r="Z388" i="1"/>
  <c r="Y388" i="1"/>
  <c r="X388" i="1"/>
  <c r="W388" i="1"/>
  <c r="AC387" i="1"/>
  <c r="AB387" i="1"/>
  <c r="AA387" i="1"/>
  <c r="Z387" i="1"/>
  <c r="Y387" i="1"/>
  <c r="X387" i="1"/>
  <c r="W387" i="1"/>
  <c r="AC386" i="1"/>
  <c r="AB386" i="1"/>
  <c r="AA386" i="1"/>
  <c r="Z386" i="1"/>
  <c r="Y386" i="1"/>
  <c r="X386" i="1"/>
  <c r="W386" i="1"/>
  <c r="AC385" i="1"/>
  <c r="AB385" i="1"/>
  <c r="AA385" i="1"/>
  <c r="Z385" i="1"/>
  <c r="Y385" i="1"/>
  <c r="X385" i="1"/>
  <c r="W385" i="1"/>
  <c r="AC384" i="1"/>
  <c r="AB384" i="1"/>
  <c r="AA384" i="1"/>
  <c r="Z384" i="1"/>
  <c r="Y384" i="1"/>
  <c r="X384" i="1"/>
  <c r="W384" i="1"/>
  <c r="AC383" i="1"/>
  <c r="AB383" i="1"/>
  <c r="AA383" i="1"/>
  <c r="Z383" i="1"/>
  <c r="Y383" i="1"/>
  <c r="X383" i="1"/>
  <c r="W383" i="1"/>
  <c r="AC382" i="1"/>
  <c r="AB382" i="1"/>
  <c r="AA382" i="1"/>
  <c r="Z382" i="1"/>
  <c r="Y382" i="1"/>
  <c r="X382" i="1"/>
  <c r="W382" i="1"/>
  <c r="AC381" i="1"/>
  <c r="AB381" i="1"/>
  <c r="AA381" i="1"/>
  <c r="Z381" i="1"/>
  <c r="Y381" i="1"/>
  <c r="X381" i="1"/>
  <c r="W381" i="1"/>
  <c r="AC380" i="1"/>
  <c r="AB380" i="1"/>
  <c r="AA380" i="1"/>
  <c r="Z380" i="1"/>
  <c r="Y380" i="1"/>
  <c r="X380" i="1"/>
  <c r="W380" i="1"/>
  <c r="AC379" i="1"/>
  <c r="AB379" i="1"/>
  <c r="AA379" i="1"/>
  <c r="Z379" i="1"/>
  <c r="Y379" i="1"/>
  <c r="X379" i="1"/>
  <c r="W379" i="1"/>
  <c r="AC378" i="1"/>
  <c r="AB378" i="1"/>
  <c r="AA378" i="1"/>
  <c r="Z378" i="1"/>
  <c r="Y378" i="1"/>
  <c r="X378" i="1"/>
  <c r="W378" i="1"/>
  <c r="AC377" i="1"/>
  <c r="AB377" i="1"/>
  <c r="AA377" i="1"/>
  <c r="Z377" i="1"/>
  <c r="Y377" i="1"/>
  <c r="X377" i="1"/>
  <c r="W377" i="1"/>
  <c r="AC376" i="1"/>
  <c r="AB376" i="1"/>
  <c r="AA376" i="1"/>
  <c r="Z376" i="1"/>
  <c r="Y376" i="1"/>
  <c r="X376" i="1"/>
  <c r="W376" i="1"/>
  <c r="AC375" i="1"/>
  <c r="AB375" i="1"/>
  <c r="AA375" i="1"/>
  <c r="Z375" i="1"/>
  <c r="Y375" i="1"/>
  <c r="X375" i="1"/>
  <c r="W375" i="1"/>
  <c r="AC374" i="1"/>
  <c r="AB374" i="1"/>
  <c r="AA374" i="1"/>
  <c r="Z374" i="1"/>
  <c r="Y374" i="1"/>
  <c r="X374" i="1"/>
  <c r="W374" i="1"/>
  <c r="AC373" i="1"/>
  <c r="AB373" i="1"/>
  <c r="AA373" i="1"/>
  <c r="Z373" i="1"/>
  <c r="Y373" i="1"/>
  <c r="X373" i="1"/>
  <c r="W373" i="1"/>
  <c r="AC372" i="1"/>
  <c r="AB372" i="1"/>
  <c r="AA372" i="1"/>
  <c r="Z372" i="1"/>
  <c r="Y372" i="1"/>
  <c r="X372" i="1"/>
  <c r="W372" i="1"/>
  <c r="AC371" i="1"/>
  <c r="AB371" i="1"/>
  <c r="AA371" i="1"/>
  <c r="Z371" i="1"/>
  <c r="Y371" i="1"/>
  <c r="X371" i="1"/>
  <c r="W371" i="1"/>
  <c r="AC370" i="1"/>
  <c r="AB370" i="1"/>
  <c r="AA370" i="1"/>
  <c r="Z370" i="1"/>
  <c r="Y370" i="1"/>
  <c r="X370" i="1"/>
  <c r="W370" i="1"/>
  <c r="AC369" i="1"/>
  <c r="AB369" i="1"/>
  <c r="AA369" i="1"/>
  <c r="Z369" i="1"/>
  <c r="Y369" i="1"/>
  <c r="X369" i="1"/>
  <c r="W369" i="1"/>
  <c r="AC368" i="1"/>
  <c r="AB368" i="1"/>
  <c r="AA368" i="1"/>
  <c r="Z368" i="1"/>
  <c r="Y368" i="1"/>
  <c r="X368" i="1"/>
  <c r="W368" i="1"/>
  <c r="AC367" i="1"/>
  <c r="AB367" i="1"/>
  <c r="AA367" i="1"/>
  <c r="Z367" i="1"/>
  <c r="Y367" i="1"/>
  <c r="X367" i="1"/>
  <c r="W367" i="1"/>
  <c r="AC366" i="1"/>
  <c r="AB366" i="1"/>
  <c r="AA366" i="1"/>
  <c r="Z366" i="1"/>
  <c r="Y366" i="1"/>
  <c r="X366" i="1"/>
  <c r="W366" i="1"/>
  <c r="AC365" i="1"/>
  <c r="AB365" i="1"/>
  <c r="AA365" i="1"/>
  <c r="Z365" i="1"/>
  <c r="Y365" i="1"/>
  <c r="X365" i="1"/>
  <c r="W365" i="1"/>
  <c r="AC364" i="1"/>
  <c r="AB364" i="1"/>
  <c r="AA364" i="1"/>
  <c r="Z364" i="1"/>
  <c r="Y364" i="1"/>
  <c r="X364" i="1"/>
  <c r="W364" i="1"/>
  <c r="AC363" i="1"/>
  <c r="AB363" i="1"/>
  <c r="AA363" i="1"/>
  <c r="Z363" i="1"/>
  <c r="Y363" i="1"/>
  <c r="X363" i="1"/>
  <c r="W363" i="1"/>
  <c r="AC362" i="1"/>
  <c r="AB362" i="1"/>
  <c r="AA362" i="1"/>
  <c r="Z362" i="1"/>
  <c r="Y362" i="1"/>
  <c r="X362" i="1"/>
  <c r="W362" i="1"/>
  <c r="AC361" i="1"/>
  <c r="AB361" i="1"/>
  <c r="AA361" i="1"/>
  <c r="Z361" i="1"/>
  <c r="Y361" i="1"/>
  <c r="X361" i="1"/>
  <c r="W361" i="1"/>
  <c r="AC360" i="1"/>
  <c r="AB360" i="1"/>
  <c r="AA360" i="1"/>
  <c r="Z360" i="1"/>
  <c r="Y360" i="1"/>
  <c r="X360" i="1"/>
  <c r="W360" i="1"/>
  <c r="AC359" i="1"/>
  <c r="AB359" i="1"/>
  <c r="AA359" i="1"/>
  <c r="Z359" i="1"/>
  <c r="Y359" i="1"/>
  <c r="X359" i="1"/>
  <c r="W359" i="1"/>
  <c r="AC358" i="1"/>
  <c r="AB358" i="1"/>
  <c r="AA358" i="1"/>
  <c r="Z358" i="1"/>
  <c r="Y358" i="1"/>
  <c r="X358" i="1"/>
  <c r="W358" i="1"/>
  <c r="AC357" i="1"/>
  <c r="AB357" i="1"/>
  <c r="AA357" i="1"/>
  <c r="Z357" i="1"/>
  <c r="Y357" i="1"/>
  <c r="X357" i="1"/>
  <c r="W357" i="1"/>
  <c r="AC356" i="1"/>
  <c r="AB356" i="1"/>
  <c r="AA356" i="1"/>
  <c r="Z356" i="1"/>
  <c r="Y356" i="1"/>
  <c r="X356" i="1"/>
  <c r="W356" i="1"/>
  <c r="AC355" i="1"/>
  <c r="AB355" i="1"/>
  <c r="AA355" i="1"/>
  <c r="Z355" i="1"/>
  <c r="Y355" i="1"/>
  <c r="X355" i="1"/>
  <c r="W355" i="1"/>
  <c r="AC354" i="1"/>
  <c r="AB354" i="1"/>
  <c r="AA354" i="1"/>
  <c r="Z354" i="1"/>
  <c r="Y354" i="1"/>
  <c r="X354" i="1"/>
  <c r="W354" i="1"/>
  <c r="AC353" i="1"/>
  <c r="AB353" i="1"/>
  <c r="AA353" i="1"/>
  <c r="Z353" i="1"/>
  <c r="Y353" i="1"/>
  <c r="X353" i="1"/>
  <c r="W353" i="1"/>
  <c r="AC352" i="1"/>
  <c r="AB352" i="1"/>
  <c r="AA352" i="1"/>
  <c r="Z352" i="1"/>
  <c r="Y352" i="1"/>
  <c r="X352" i="1"/>
  <c r="W352" i="1"/>
  <c r="AC351" i="1"/>
  <c r="AB351" i="1"/>
  <c r="AA351" i="1"/>
  <c r="Z351" i="1"/>
  <c r="Y351" i="1"/>
  <c r="X351" i="1"/>
  <c r="W351" i="1"/>
  <c r="AC350" i="1"/>
  <c r="AB350" i="1"/>
  <c r="AA350" i="1"/>
  <c r="Z350" i="1"/>
  <c r="Y350" i="1"/>
  <c r="X350" i="1"/>
  <c r="W350" i="1"/>
  <c r="AC349" i="1"/>
  <c r="AB349" i="1"/>
  <c r="AA349" i="1"/>
  <c r="Z349" i="1"/>
  <c r="Y349" i="1"/>
  <c r="X349" i="1"/>
  <c r="W349" i="1"/>
  <c r="AC348" i="1"/>
  <c r="AB348" i="1"/>
  <c r="AA348" i="1"/>
  <c r="Z348" i="1"/>
  <c r="Y348" i="1"/>
  <c r="X348" i="1"/>
  <c r="W348" i="1"/>
  <c r="AC347" i="1"/>
  <c r="AB347" i="1"/>
  <c r="AA347" i="1"/>
  <c r="Z347" i="1"/>
  <c r="Y347" i="1"/>
  <c r="X347" i="1"/>
  <c r="W347" i="1"/>
  <c r="AC346" i="1"/>
  <c r="AB346" i="1"/>
  <c r="AA346" i="1"/>
  <c r="Z346" i="1"/>
  <c r="Y346" i="1"/>
  <c r="X346" i="1"/>
  <c r="W346" i="1"/>
  <c r="AC345" i="1"/>
  <c r="AB345" i="1"/>
  <c r="AA345" i="1"/>
  <c r="Z345" i="1"/>
  <c r="Y345" i="1"/>
  <c r="X345" i="1"/>
  <c r="W345" i="1"/>
  <c r="AC344" i="1"/>
  <c r="AB344" i="1"/>
  <c r="AA344" i="1"/>
  <c r="Z344" i="1"/>
  <c r="Y344" i="1"/>
  <c r="X344" i="1"/>
  <c r="W344" i="1"/>
  <c r="AC343" i="1"/>
  <c r="AB343" i="1"/>
  <c r="AA343" i="1"/>
  <c r="Z343" i="1"/>
  <c r="Y343" i="1"/>
  <c r="X343" i="1"/>
  <c r="W343" i="1"/>
  <c r="AC342" i="1"/>
  <c r="AB342" i="1"/>
  <c r="AA342" i="1"/>
  <c r="Z342" i="1"/>
  <c r="Y342" i="1"/>
  <c r="X342" i="1"/>
  <c r="W342" i="1"/>
  <c r="AC341" i="1"/>
  <c r="AB341" i="1"/>
  <c r="AA341" i="1"/>
  <c r="Z341" i="1"/>
  <c r="Y341" i="1"/>
  <c r="X341" i="1"/>
  <c r="W341" i="1"/>
  <c r="AC340" i="1"/>
  <c r="AB340" i="1"/>
  <c r="AA340" i="1"/>
  <c r="Z340" i="1"/>
  <c r="Y340" i="1"/>
  <c r="X340" i="1"/>
  <c r="W340" i="1"/>
  <c r="AC339" i="1"/>
  <c r="AB339" i="1"/>
  <c r="AA339" i="1"/>
  <c r="Z339" i="1"/>
  <c r="Y339" i="1"/>
  <c r="X339" i="1"/>
  <c r="W339" i="1"/>
  <c r="AC338" i="1"/>
  <c r="AB338" i="1"/>
  <c r="AA338" i="1"/>
  <c r="Z338" i="1"/>
  <c r="Y338" i="1"/>
  <c r="X338" i="1"/>
  <c r="W338" i="1"/>
  <c r="AC337" i="1"/>
  <c r="AB337" i="1"/>
  <c r="AA337" i="1"/>
  <c r="Z337" i="1"/>
  <c r="Y337" i="1"/>
  <c r="X337" i="1"/>
  <c r="W337" i="1"/>
  <c r="AC336" i="1"/>
  <c r="AB336" i="1"/>
  <c r="AA336" i="1"/>
  <c r="Z336" i="1"/>
  <c r="Y336" i="1"/>
  <c r="X336" i="1"/>
  <c r="W336" i="1"/>
  <c r="AC335" i="1"/>
  <c r="AB335" i="1"/>
  <c r="AA335" i="1"/>
  <c r="Z335" i="1"/>
  <c r="Y335" i="1"/>
  <c r="X335" i="1"/>
  <c r="W335" i="1"/>
  <c r="AC334" i="1"/>
  <c r="AB334" i="1"/>
  <c r="AA334" i="1"/>
  <c r="Z334" i="1"/>
  <c r="Y334" i="1"/>
  <c r="X334" i="1"/>
  <c r="W334" i="1"/>
  <c r="AC333" i="1"/>
  <c r="AB333" i="1"/>
  <c r="AA333" i="1"/>
  <c r="Z333" i="1"/>
  <c r="Y333" i="1"/>
  <c r="X333" i="1"/>
  <c r="W333" i="1"/>
  <c r="AC332" i="1"/>
  <c r="AB332" i="1"/>
  <c r="AA332" i="1"/>
  <c r="Z332" i="1"/>
  <c r="Y332" i="1"/>
  <c r="X332" i="1"/>
  <c r="W332" i="1"/>
  <c r="AC331" i="1"/>
  <c r="AB331" i="1"/>
  <c r="AA331" i="1"/>
  <c r="Z331" i="1"/>
  <c r="Y331" i="1"/>
  <c r="X331" i="1"/>
  <c r="W331" i="1"/>
  <c r="AC330" i="1"/>
  <c r="AB330" i="1"/>
  <c r="AA330" i="1"/>
  <c r="Z330" i="1"/>
  <c r="Y330" i="1"/>
  <c r="X330" i="1"/>
  <c r="W330" i="1"/>
  <c r="AC329" i="1"/>
  <c r="AB329" i="1"/>
  <c r="AA329" i="1"/>
  <c r="Z329" i="1"/>
  <c r="Y329" i="1"/>
  <c r="X329" i="1"/>
  <c r="W329" i="1"/>
  <c r="AC328" i="1"/>
  <c r="AB328" i="1"/>
  <c r="AA328" i="1"/>
  <c r="Z328" i="1"/>
  <c r="Y328" i="1"/>
  <c r="X328" i="1"/>
  <c r="W328" i="1"/>
  <c r="AC327" i="1"/>
  <c r="AB327" i="1"/>
  <c r="AA327" i="1"/>
  <c r="Z327" i="1"/>
  <c r="Y327" i="1"/>
  <c r="X327" i="1"/>
  <c r="W327" i="1"/>
  <c r="AC326" i="1"/>
  <c r="AB326" i="1"/>
  <c r="AA326" i="1"/>
  <c r="Z326" i="1"/>
  <c r="Y326" i="1"/>
  <c r="X326" i="1"/>
  <c r="W326" i="1"/>
  <c r="AC325" i="1"/>
  <c r="AB325" i="1"/>
  <c r="AA325" i="1"/>
  <c r="Z325" i="1"/>
  <c r="Y325" i="1"/>
  <c r="X325" i="1"/>
  <c r="W325" i="1"/>
  <c r="AC324" i="1"/>
  <c r="AB324" i="1"/>
  <c r="AA324" i="1"/>
  <c r="Z324" i="1"/>
  <c r="Y324" i="1"/>
  <c r="X324" i="1"/>
  <c r="W324" i="1"/>
  <c r="AC323" i="1"/>
  <c r="AB323" i="1"/>
  <c r="AA323" i="1"/>
  <c r="Z323" i="1"/>
  <c r="Y323" i="1"/>
  <c r="X323" i="1"/>
  <c r="W323" i="1"/>
  <c r="AC322" i="1"/>
  <c r="AB322" i="1"/>
  <c r="AA322" i="1"/>
  <c r="Z322" i="1"/>
  <c r="Y322" i="1"/>
  <c r="X322" i="1"/>
  <c r="W322" i="1"/>
  <c r="AC321" i="1"/>
  <c r="AB321" i="1"/>
  <c r="AA321" i="1"/>
  <c r="Z321" i="1"/>
  <c r="Y321" i="1"/>
  <c r="X321" i="1"/>
  <c r="W321" i="1"/>
  <c r="AC320" i="1"/>
  <c r="AB320" i="1"/>
  <c r="AA320" i="1"/>
  <c r="Z320" i="1"/>
  <c r="Y320" i="1"/>
  <c r="X320" i="1"/>
  <c r="W320" i="1"/>
  <c r="AC319" i="1"/>
  <c r="AB319" i="1"/>
  <c r="AA319" i="1"/>
  <c r="Z319" i="1"/>
  <c r="Y319" i="1"/>
  <c r="X319" i="1"/>
  <c r="W319" i="1"/>
  <c r="AC318" i="1"/>
  <c r="AB318" i="1"/>
  <c r="AA318" i="1"/>
  <c r="Z318" i="1"/>
  <c r="Y318" i="1"/>
  <c r="X318" i="1"/>
  <c r="W318" i="1"/>
  <c r="AC317" i="1"/>
  <c r="AB317" i="1"/>
  <c r="AA317" i="1"/>
  <c r="Z317" i="1"/>
  <c r="Y317" i="1"/>
  <c r="X317" i="1"/>
  <c r="W317" i="1"/>
  <c r="AC316" i="1"/>
  <c r="AB316" i="1"/>
  <c r="AA316" i="1"/>
  <c r="Z316" i="1"/>
  <c r="Y316" i="1"/>
  <c r="X316" i="1"/>
  <c r="W316" i="1"/>
  <c r="AC315" i="1"/>
  <c r="AB315" i="1"/>
  <c r="AA315" i="1"/>
  <c r="Z315" i="1"/>
  <c r="Y315" i="1"/>
  <c r="X315" i="1"/>
  <c r="W315" i="1"/>
  <c r="AC314" i="1"/>
  <c r="AB314" i="1"/>
  <c r="AA314" i="1"/>
  <c r="Z314" i="1"/>
  <c r="Y314" i="1"/>
  <c r="X314" i="1"/>
  <c r="W314" i="1"/>
  <c r="AC313" i="1"/>
  <c r="AB313" i="1"/>
  <c r="AA313" i="1"/>
  <c r="Z313" i="1"/>
  <c r="Y313" i="1"/>
  <c r="X313" i="1"/>
  <c r="W313" i="1"/>
  <c r="AC312" i="1"/>
  <c r="AB312" i="1"/>
  <c r="AA312" i="1"/>
  <c r="Z312" i="1"/>
  <c r="Y312" i="1"/>
  <c r="X312" i="1"/>
  <c r="W312" i="1"/>
  <c r="AC311" i="1"/>
  <c r="AB311" i="1"/>
  <c r="AA311" i="1"/>
  <c r="Z311" i="1"/>
  <c r="Y311" i="1"/>
  <c r="X311" i="1"/>
  <c r="W311" i="1"/>
  <c r="AC310" i="1"/>
  <c r="AB310" i="1"/>
  <c r="AA310" i="1"/>
  <c r="Z310" i="1"/>
  <c r="Y310" i="1"/>
  <c r="X310" i="1"/>
  <c r="W310" i="1"/>
  <c r="AC309" i="1"/>
  <c r="AB309" i="1"/>
  <c r="AA309" i="1"/>
  <c r="Z309" i="1"/>
  <c r="Y309" i="1"/>
  <c r="X309" i="1"/>
  <c r="W309" i="1"/>
  <c r="AC308" i="1"/>
  <c r="AB308" i="1"/>
  <c r="AA308" i="1"/>
  <c r="Z308" i="1"/>
  <c r="Y308" i="1"/>
  <c r="X308" i="1"/>
  <c r="W308" i="1"/>
  <c r="AC307" i="1"/>
  <c r="AB307" i="1"/>
  <c r="AA307" i="1"/>
  <c r="Z307" i="1"/>
  <c r="Y307" i="1"/>
  <c r="X307" i="1"/>
  <c r="W307" i="1"/>
  <c r="AC306" i="1"/>
  <c r="AB306" i="1"/>
  <c r="AA306" i="1"/>
  <c r="Z306" i="1"/>
  <c r="Y306" i="1"/>
  <c r="X306" i="1"/>
  <c r="W306" i="1"/>
  <c r="AC305" i="1"/>
  <c r="AB305" i="1"/>
  <c r="AA305" i="1"/>
  <c r="Z305" i="1"/>
  <c r="Y305" i="1"/>
  <c r="X305" i="1"/>
  <c r="W305" i="1"/>
  <c r="AC304" i="1"/>
  <c r="AB304" i="1"/>
  <c r="AA304" i="1"/>
  <c r="Z304" i="1"/>
  <c r="Y304" i="1"/>
  <c r="X304" i="1"/>
  <c r="W304" i="1"/>
  <c r="AC303" i="1"/>
  <c r="AB303" i="1"/>
  <c r="AA303" i="1"/>
  <c r="Z303" i="1"/>
  <c r="Y303" i="1"/>
  <c r="X303" i="1"/>
  <c r="W303" i="1"/>
  <c r="AC302" i="1"/>
  <c r="AB302" i="1"/>
  <c r="AA302" i="1"/>
  <c r="Z302" i="1"/>
  <c r="Y302" i="1"/>
  <c r="X302" i="1"/>
  <c r="W302" i="1"/>
  <c r="AC301" i="1"/>
  <c r="AB301" i="1"/>
  <c r="AA301" i="1"/>
  <c r="Z301" i="1"/>
  <c r="Y301" i="1"/>
  <c r="X301" i="1"/>
  <c r="W301" i="1"/>
  <c r="AC300" i="1"/>
  <c r="AB300" i="1"/>
  <c r="AA300" i="1"/>
  <c r="Z300" i="1"/>
  <c r="Y300" i="1"/>
  <c r="X300" i="1"/>
  <c r="W300" i="1"/>
  <c r="AC299" i="1"/>
  <c r="AB299" i="1"/>
  <c r="AA299" i="1"/>
  <c r="Z299" i="1"/>
  <c r="Y299" i="1"/>
  <c r="X299" i="1"/>
  <c r="W299" i="1"/>
  <c r="AC298" i="1"/>
  <c r="AB298" i="1"/>
  <c r="AA298" i="1"/>
  <c r="Z298" i="1"/>
  <c r="Y298" i="1"/>
  <c r="X298" i="1"/>
  <c r="W298" i="1"/>
  <c r="AC297" i="1"/>
  <c r="AB297" i="1"/>
  <c r="AA297" i="1"/>
  <c r="Z297" i="1"/>
  <c r="Y297" i="1"/>
  <c r="X297" i="1"/>
  <c r="W297" i="1"/>
  <c r="AC296" i="1"/>
  <c r="AB296" i="1"/>
  <c r="AA296" i="1"/>
  <c r="Z296" i="1"/>
  <c r="Y296" i="1"/>
  <c r="X296" i="1"/>
  <c r="W296" i="1"/>
  <c r="AC295" i="1"/>
  <c r="AB295" i="1"/>
  <c r="AA295" i="1"/>
  <c r="Z295" i="1"/>
  <c r="Y295" i="1"/>
  <c r="X295" i="1"/>
  <c r="W295" i="1"/>
  <c r="AC294" i="1"/>
  <c r="AB294" i="1"/>
  <c r="AA294" i="1"/>
  <c r="Z294" i="1"/>
  <c r="Y294" i="1"/>
  <c r="X294" i="1"/>
  <c r="W294" i="1"/>
  <c r="AC293" i="1"/>
  <c r="AB293" i="1"/>
  <c r="AA293" i="1"/>
  <c r="Z293" i="1"/>
  <c r="Y293" i="1"/>
  <c r="X293" i="1"/>
  <c r="W293" i="1"/>
  <c r="AC292" i="1"/>
  <c r="AB292" i="1"/>
  <c r="AA292" i="1"/>
  <c r="Z292" i="1"/>
  <c r="Y292" i="1"/>
  <c r="X292" i="1"/>
  <c r="W292" i="1"/>
  <c r="AC291" i="1"/>
  <c r="AB291" i="1"/>
  <c r="AA291" i="1"/>
  <c r="Z291" i="1"/>
  <c r="Y291" i="1"/>
  <c r="X291" i="1"/>
  <c r="W291" i="1"/>
  <c r="AC290" i="1"/>
  <c r="AB290" i="1"/>
  <c r="AA290" i="1"/>
  <c r="Z290" i="1"/>
  <c r="Y290" i="1"/>
  <c r="X290" i="1"/>
  <c r="W290" i="1"/>
  <c r="AC289" i="1"/>
  <c r="AB289" i="1"/>
  <c r="AA289" i="1"/>
  <c r="Z289" i="1"/>
  <c r="Y289" i="1"/>
  <c r="X289" i="1"/>
  <c r="W289" i="1"/>
  <c r="AC288" i="1"/>
  <c r="AB288" i="1"/>
  <c r="AA288" i="1"/>
  <c r="Z288" i="1"/>
  <c r="Y288" i="1"/>
  <c r="X288" i="1"/>
  <c r="W288" i="1"/>
  <c r="AC287" i="1"/>
  <c r="AB287" i="1"/>
  <c r="AA287" i="1"/>
  <c r="Z287" i="1"/>
  <c r="Y287" i="1"/>
  <c r="X287" i="1"/>
  <c r="W287" i="1"/>
  <c r="AC286" i="1"/>
  <c r="AB286" i="1"/>
  <c r="AA286" i="1"/>
  <c r="Z286" i="1"/>
  <c r="Y286" i="1"/>
  <c r="X286" i="1"/>
  <c r="W286" i="1"/>
  <c r="AC285" i="1"/>
  <c r="AB285" i="1"/>
  <c r="AA285" i="1"/>
  <c r="Z285" i="1"/>
  <c r="Y285" i="1"/>
  <c r="X285" i="1"/>
  <c r="W285" i="1"/>
  <c r="AC284" i="1"/>
  <c r="AB284" i="1"/>
  <c r="AA284" i="1"/>
  <c r="Z284" i="1"/>
  <c r="Y284" i="1"/>
  <c r="X284" i="1"/>
  <c r="W284" i="1"/>
  <c r="AC283" i="1"/>
  <c r="AB283" i="1"/>
  <c r="AA283" i="1"/>
  <c r="Z283" i="1"/>
  <c r="Y283" i="1"/>
  <c r="X283" i="1"/>
  <c r="W283" i="1"/>
  <c r="AC282" i="1"/>
  <c r="AB282" i="1"/>
  <c r="AA282" i="1"/>
  <c r="Z282" i="1"/>
  <c r="Y282" i="1"/>
  <c r="X282" i="1"/>
  <c r="W282" i="1"/>
  <c r="AC281" i="1"/>
  <c r="AB281" i="1"/>
  <c r="AA281" i="1"/>
  <c r="Z281" i="1"/>
  <c r="Y281" i="1"/>
  <c r="X281" i="1"/>
  <c r="W281" i="1"/>
  <c r="AC280" i="1"/>
  <c r="AB280" i="1"/>
  <c r="AA280" i="1"/>
  <c r="Z280" i="1"/>
  <c r="Y280" i="1"/>
  <c r="X280" i="1"/>
  <c r="W280" i="1"/>
  <c r="AC279" i="1"/>
  <c r="AB279" i="1"/>
  <c r="AA279" i="1"/>
  <c r="Z279" i="1"/>
  <c r="Y279" i="1"/>
  <c r="X279" i="1"/>
  <c r="W279" i="1"/>
  <c r="AC278" i="1"/>
  <c r="AB278" i="1"/>
  <c r="AA278" i="1"/>
  <c r="Z278" i="1"/>
  <c r="Y278" i="1"/>
  <c r="X278" i="1"/>
  <c r="W278" i="1"/>
  <c r="AC277" i="1"/>
  <c r="AB277" i="1"/>
  <c r="AA277" i="1"/>
  <c r="Z277" i="1"/>
  <c r="Y277" i="1"/>
  <c r="X277" i="1"/>
  <c r="W277" i="1"/>
  <c r="AC276" i="1"/>
  <c r="AB276" i="1"/>
  <c r="AA276" i="1"/>
  <c r="Z276" i="1"/>
  <c r="Y276" i="1"/>
  <c r="X276" i="1"/>
  <c r="W276" i="1"/>
  <c r="AC275" i="1"/>
  <c r="AB275" i="1"/>
  <c r="AA275" i="1"/>
  <c r="Z275" i="1"/>
  <c r="Y275" i="1"/>
  <c r="X275" i="1"/>
  <c r="W275" i="1"/>
  <c r="AC274" i="1"/>
  <c r="AB274" i="1"/>
  <c r="AA274" i="1"/>
  <c r="Z274" i="1"/>
  <c r="Y274" i="1"/>
  <c r="X274" i="1"/>
  <c r="W274" i="1"/>
  <c r="AC273" i="1"/>
  <c r="AB273" i="1"/>
  <c r="AA273" i="1"/>
  <c r="Z273" i="1"/>
  <c r="Y273" i="1"/>
  <c r="X273" i="1"/>
  <c r="W273" i="1"/>
  <c r="AC272" i="1"/>
  <c r="AB272" i="1"/>
  <c r="AA272" i="1"/>
  <c r="Z272" i="1"/>
  <c r="Y272" i="1"/>
  <c r="X272" i="1"/>
  <c r="W272" i="1"/>
  <c r="AC271" i="1"/>
  <c r="AB271" i="1"/>
  <c r="AA271" i="1"/>
  <c r="Z271" i="1"/>
  <c r="Y271" i="1"/>
  <c r="X271" i="1"/>
  <c r="W271" i="1"/>
  <c r="AC270" i="1"/>
  <c r="AB270" i="1"/>
  <c r="AA270" i="1"/>
  <c r="Z270" i="1"/>
  <c r="Y270" i="1"/>
  <c r="X270" i="1"/>
  <c r="W270" i="1"/>
  <c r="AC269" i="1"/>
  <c r="AB269" i="1"/>
  <c r="AA269" i="1"/>
  <c r="Z269" i="1"/>
  <c r="Y269" i="1"/>
  <c r="X269" i="1"/>
  <c r="W269" i="1"/>
  <c r="AC268" i="1"/>
  <c r="AB268" i="1"/>
  <c r="AA268" i="1"/>
  <c r="Z268" i="1"/>
  <c r="Y268" i="1"/>
  <c r="X268" i="1"/>
  <c r="W268" i="1"/>
  <c r="AC267" i="1"/>
  <c r="AB267" i="1"/>
  <c r="AA267" i="1"/>
  <c r="Z267" i="1"/>
  <c r="Y267" i="1"/>
  <c r="X267" i="1"/>
  <c r="W267" i="1"/>
  <c r="AC266" i="1"/>
  <c r="AB266" i="1"/>
  <c r="AA266" i="1"/>
  <c r="Z266" i="1"/>
  <c r="Y266" i="1"/>
  <c r="X266" i="1"/>
  <c r="W266" i="1"/>
  <c r="AC265" i="1"/>
  <c r="AB265" i="1"/>
  <c r="AA265" i="1"/>
  <c r="Z265" i="1"/>
  <c r="Y265" i="1"/>
  <c r="X265" i="1"/>
  <c r="W265" i="1"/>
  <c r="AC264" i="1"/>
  <c r="AB264" i="1"/>
  <c r="AA264" i="1"/>
  <c r="Z264" i="1"/>
  <c r="Y264" i="1"/>
  <c r="X264" i="1"/>
  <c r="W264" i="1"/>
  <c r="AC263" i="1"/>
  <c r="AB263" i="1"/>
  <c r="AA263" i="1"/>
  <c r="Z263" i="1"/>
  <c r="Y263" i="1"/>
  <c r="X263" i="1"/>
  <c r="W263" i="1"/>
  <c r="AC262" i="1"/>
  <c r="AB262" i="1"/>
  <c r="AA262" i="1"/>
  <c r="Z262" i="1"/>
  <c r="Y262" i="1"/>
  <c r="X262" i="1"/>
  <c r="W262" i="1"/>
  <c r="AC261" i="1"/>
  <c r="AB261" i="1"/>
  <c r="AA261" i="1"/>
  <c r="Z261" i="1"/>
  <c r="Y261" i="1"/>
  <c r="X261" i="1"/>
  <c r="W261" i="1"/>
  <c r="AB260" i="1"/>
  <c r="AA260" i="1"/>
  <c r="Z260" i="1"/>
  <c r="Y260" i="1"/>
  <c r="X260" i="1"/>
  <c r="W260" i="1"/>
  <c r="AB259" i="1"/>
  <c r="AA259" i="1"/>
  <c r="Z259" i="1"/>
  <c r="Y259" i="1"/>
  <c r="X259" i="1"/>
  <c r="W259" i="1"/>
  <c r="AC258" i="1"/>
  <c r="AB258" i="1"/>
  <c r="AA258" i="1"/>
  <c r="Z258" i="1"/>
  <c r="Y258" i="1"/>
  <c r="X258" i="1"/>
  <c r="W258" i="1"/>
  <c r="AC257" i="1"/>
  <c r="AB257" i="1"/>
  <c r="AA257" i="1"/>
  <c r="Z257" i="1"/>
  <c r="Y257" i="1"/>
  <c r="X257" i="1"/>
  <c r="W257" i="1"/>
  <c r="AC256" i="1"/>
  <c r="AB256" i="1"/>
  <c r="AA256" i="1"/>
  <c r="Z256" i="1"/>
  <c r="Y256" i="1"/>
  <c r="X256" i="1"/>
  <c r="W256" i="1"/>
  <c r="AC255" i="1"/>
  <c r="AB255" i="1"/>
  <c r="AA255" i="1"/>
  <c r="Z255" i="1"/>
  <c r="Y255" i="1"/>
  <c r="X255" i="1"/>
  <c r="W255" i="1"/>
  <c r="AC254" i="1"/>
  <c r="AB254" i="1"/>
  <c r="AA254" i="1"/>
  <c r="Z254" i="1"/>
  <c r="Y254" i="1"/>
  <c r="X254" i="1"/>
  <c r="W254" i="1"/>
  <c r="AC253" i="1"/>
  <c r="AB253" i="1"/>
  <c r="AA253" i="1"/>
  <c r="Z253" i="1"/>
  <c r="Y253" i="1"/>
  <c r="X253" i="1"/>
  <c r="W253" i="1"/>
  <c r="AC252" i="1"/>
  <c r="AB252" i="1"/>
  <c r="AA252" i="1"/>
  <c r="Z252" i="1"/>
  <c r="Y252" i="1"/>
  <c r="X252" i="1"/>
  <c r="W252" i="1"/>
  <c r="AC251" i="1"/>
  <c r="AB251" i="1"/>
  <c r="AA251" i="1"/>
  <c r="Z251" i="1"/>
  <c r="Y251" i="1"/>
  <c r="X251" i="1"/>
  <c r="W251" i="1"/>
  <c r="AC250" i="1"/>
  <c r="AB250" i="1"/>
  <c r="AA250" i="1"/>
  <c r="Z250" i="1"/>
  <c r="Y250" i="1"/>
  <c r="X250" i="1"/>
  <c r="W250" i="1"/>
  <c r="AC249" i="1"/>
  <c r="AB249" i="1"/>
  <c r="AA249" i="1"/>
  <c r="Z249" i="1"/>
  <c r="Y249" i="1"/>
  <c r="X249" i="1"/>
  <c r="W249" i="1"/>
  <c r="AC248" i="1"/>
  <c r="AB248" i="1"/>
  <c r="AA248" i="1"/>
  <c r="Z248" i="1"/>
  <c r="Y248" i="1"/>
  <c r="X248" i="1"/>
  <c r="W248" i="1"/>
  <c r="AC247" i="1"/>
  <c r="AB247" i="1"/>
  <c r="AA247" i="1"/>
  <c r="Z247" i="1"/>
  <c r="Y247" i="1"/>
  <c r="X247" i="1"/>
  <c r="W247" i="1"/>
  <c r="AC246" i="1"/>
  <c r="AB246" i="1"/>
  <c r="AA246" i="1"/>
  <c r="Z246" i="1"/>
  <c r="Y246" i="1"/>
  <c r="X246" i="1"/>
  <c r="W246" i="1"/>
  <c r="AC245" i="1"/>
  <c r="AB245" i="1"/>
  <c r="AA245" i="1"/>
  <c r="Z245" i="1"/>
  <c r="Y245" i="1"/>
  <c r="X245" i="1"/>
  <c r="W245" i="1"/>
  <c r="AC244" i="1"/>
  <c r="AB244" i="1"/>
  <c r="AA244" i="1"/>
  <c r="Z244" i="1"/>
  <c r="Y244" i="1"/>
  <c r="X244" i="1"/>
  <c r="W244" i="1"/>
  <c r="AC243" i="1"/>
  <c r="AB243" i="1"/>
  <c r="AA243" i="1"/>
  <c r="Z243" i="1"/>
  <c r="Y243" i="1"/>
  <c r="X243" i="1"/>
  <c r="W243" i="1"/>
  <c r="AC242" i="1"/>
  <c r="AB242" i="1"/>
  <c r="AA242" i="1"/>
  <c r="Z242" i="1"/>
  <c r="Y242" i="1"/>
  <c r="X242" i="1"/>
  <c r="W242" i="1"/>
  <c r="AC241" i="1"/>
  <c r="AB241" i="1"/>
  <c r="AA241" i="1"/>
  <c r="Z241" i="1"/>
  <c r="Y241" i="1"/>
  <c r="X241" i="1"/>
  <c r="W241" i="1"/>
  <c r="AC240" i="1"/>
  <c r="AB240" i="1"/>
  <c r="AA240" i="1"/>
  <c r="Z240" i="1"/>
  <c r="Y240" i="1"/>
  <c r="X240" i="1"/>
  <c r="W240" i="1"/>
  <c r="AC239" i="1"/>
  <c r="AB239" i="1"/>
  <c r="AA239" i="1"/>
  <c r="Z239" i="1"/>
  <c r="Y239" i="1"/>
  <c r="X239" i="1"/>
  <c r="W239" i="1"/>
  <c r="AC238" i="1"/>
  <c r="AB238" i="1"/>
  <c r="AA238" i="1"/>
  <c r="Z238" i="1"/>
  <c r="Y238" i="1"/>
  <c r="X238" i="1"/>
  <c r="W238" i="1"/>
  <c r="AC237" i="1"/>
  <c r="AB237" i="1"/>
  <c r="AA237" i="1"/>
  <c r="Z237" i="1"/>
  <c r="Y237" i="1"/>
  <c r="X237" i="1"/>
  <c r="W237" i="1"/>
  <c r="AC236" i="1"/>
  <c r="AB236" i="1"/>
  <c r="AA236" i="1"/>
  <c r="Z236" i="1"/>
  <c r="Y236" i="1"/>
  <c r="X236" i="1"/>
  <c r="W236" i="1"/>
  <c r="AC235" i="1"/>
  <c r="AB235" i="1"/>
  <c r="AA235" i="1"/>
  <c r="Z235" i="1"/>
  <c r="Y235" i="1"/>
  <c r="X235" i="1"/>
  <c r="W235" i="1"/>
  <c r="AC234" i="1"/>
  <c r="AB234" i="1"/>
  <c r="AA234" i="1"/>
  <c r="Z234" i="1"/>
  <c r="Y234" i="1"/>
  <c r="X234" i="1"/>
  <c r="W234" i="1"/>
  <c r="AC233" i="1"/>
  <c r="AB233" i="1"/>
  <c r="AA233" i="1"/>
  <c r="Z233" i="1"/>
  <c r="Y233" i="1"/>
  <c r="X233" i="1"/>
  <c r="W233" i="1"/>
  <c r="AC232" i="1"/>
  <c r="AB232" i="1"/>
  <c r="AA232" i="1"/>
  <c r="Z232" i="1"/>
  <c r="Y232" i="1"/>
  <c r="X232" i="1"/>
  <c r="W232" i="1"/>
  <c r="AC231" i="1"/>
  <c r="AB231" i="1"/>
  <c r="AA231" i="1"/>
  <c r="Z231" i="1"/>
  <c r="Y231" i="1"/>
  <c r="X231" i="1"/>
  <c r="W231" i="1"/>
  <c r="AC230" i="1"/>
  <c r="AB230" i="1"/>
  <c r="AA230" i="1"/>
  <c r="Z230" i="1"/>
  <c r="Y230" i="1"/>
  <c r="X230" i="1"/>
  <c r="W230" i="1"/>
  <c r="AC229" i="1"/>
  <c r="AB229" i="1"/>
  <c r="AA229" i="1"/>
  <c r="Z229" i="1"/>
  <c r="Y229" i="1"/>
  <c r="X229" i="1"/>
  <c r="W229" i="1"/>
  <c r="AC228" i="1"/>
  <c r="AB228" i="1"/>
  <c r="AA228" i="1"/>
  <c r="Z228" i="1"/>
  <c r="Y228" i="1"/>
  <c r="X228" i="1"/>
  <c r="W228" i="1"/>
  <c r="AC227" i="1"/>
  <c r="AB227" i="1"/>
  <c r="AA227" i="1"/>
  <c r="Z227" i="1"/>
  <c r="Y227" i="1"/>
  <c r="X227" i="1"/>
  <c r="W227" i="1"/>
  <c r="AC226" i="1"/>
  <c r="AB226" i="1"/>
  <c r="AA226" i="1"/>
  <c r="Z226" i="1"/>
  <c r="Y226" i="1"/>
  <c r="X226" i="1"/>
  <c r="W226" i="1"/>
  <c r="AC225" i="1"/>
  <c r="AB225" i="1"/>
  <c r="AA225" i="1"/>
  <c r="Z225" i="1"/>
  <c r="Y225" i="1"/>
  <c r="X225" i="1"/>
  <c r="W225" i="1"/>
  <c r="AC224" i="1"/>
  <c r="AB224" i="1"/>
  <c r="AA224" i="1"/>
  <c r="Z224" i="1"/>
  <c r="Y224" i="1"/>
  <c r="X224" i="1"/>
  <c r="W224" i="1"/>
  <c r="AC223" i="1"/>
  <c r="AB223" i="1"/>
  <c r="AA223" i="1"/>
  <c r="Z223" i="1"/>
  <c r="Y223" i="1"/>
  <c r="X223" i="1"/>
  <c r="W223" i="1"/>
  <c r="AC222" i="1"/>
  <c r="AB222" i="1"/>
  <c r="AA222" i="1"/>
  <c r="Z222" i="1"/>
  <c r="Y222" i="1"/>
  <c r="X222" i="1"/>
  <c r="W222" i="1"/>
  <c r="AC221" i="1"/>
  <c r="AB221" i="1"/>
  <c r="AA221" i="1"/>
  <c r="Z221" i="1"/>
  <c r="Y221" i="1"/>
  <c r="X221" i="1"/>
  <c r="W221" i="1"/>
  <c r="AC220" i="1"/>
  <c r="AB220" i="1"/>
  <c r="AA220" i="1"/>
  <c r="Z220" i="1"/>
  <c r="Y220" i="1"/>
  <c r="X220" i="1"/>
  <c r="W220" i="1"/>
  <c r="AC219" i="1"/>
  <c r="AB219" i="1"/>
  <c r="AA219" i="1"/>
  <c r="Z219" i="1"/>
  <c r="Y219" i="1"/>
  <c r="X219" i="1"/>
  <c r="W219" i="1"/>
  <c r="AC218" i="1"/>
  <c r="AB218" i="1"/>
  <c r="AA218" i="1"/>
  <c r="Z218" i="1"/>
  <c r="Y218" i="1"/>
  <c r="X218" i="1"/>
  <c r="W218" i="1"/>
  <c r="AC217" i="1"/>
  <c r="AB217" i="1"/>
  <c r="AA217" i="1"/>
  <c r="Z217" i="1"/>
  <c r="Y217" i="1"/>
  <c r="X217" i="1"/>
  <c r="W217" i="1"/>
  <c r="AC216" i="1"/>
  <c r="AB216" i="1"/>
  <c r="AA216" i="1"/>
  <c r="Z216" i="1"/>
  <c r="Y216" i="1"/>
  <c r="X216" i="1"/>
  <c r="W216" i="1"/>
  <c r="AC215" i="1"/>
  <c r="AB215" i="1"/>
  <c r="AA215" i="1"/>
  <c r="Z215" i="1"/>
  <c r="Y215" i="1"/>
  <c r="X215" i="1"/>
  <c r="W215" i="1"/>
  <c r="AC214" i="1"/>
  <c r="AB214" i="1"/>
  <c r="AA214" i="1"/>
  <c r="Z214" i="1"/>
  <c r="Y214" i="1"/>
  <c r="X214" i="1"/>
  <c r="W214" i="1"/>
  <c r="AC213" i="1"/>
  <c r="AB213" i="1"/>
  <c r="AA213" i="1"/>
  <c r="Z213" i="1"/>
  <c r="Y213" i="1"/>
  <c r="X213" i="1"/>
  <c r="W213" i="1"/>
  <c r="AC212" i="1"/>
  <c r="AB212" i="1"/>
  <c r="AA212" i="1"/>
  <c r="Z212" i="1"/>
  <c r="Y212" i="1"/>
  <c r="X212" i="1"/>
  <c r="W212" i="1"/>
  <c r="AC211" i="1"/>
  <c r="AB211" i="1"/>
  <c r="AA211" i="1"/>
  <c r="Z211" i="1"/>
  <c r="Y211" i="1"/>
  <c r="X211" i="1"/>
  <c r="W211" i="1"/>
  <c r="AC210" i="1"/>
  <c r="AB210" i="1"/>
  <c r="AA210" i="1"/>
  <c r="Z210" i="1"/>
  <c r="Y210" i="1"/>
  <c r="X210" i="1"/>
  <c r="W210" i="1"/>
  <c r="AC209" i="1"/>
  <c r="AB209" i="1"/>
  <c r="AA209" i="1"/>
  <c r="Z209" i="1"/>
  <c r="Y209" i="1"/>
  <c r="X209" i="1"/>
  <c r="W209" i="1"/>
  <c r="AC208" i="1"/>
  <c r="AB208" i="1"/>
  <c r="AA208" i="1"/>
  <c r="Z208" i="1"/>
  <c r="Y208" i="1"/>
  <c r="X208" i="1"/>
  <c r="W208" i="1"/>
  <c r="AC207" i="1"/>
  <c r="AB207" i="1"/>
  <c r="AA207" i="1"/>
  <c r="Z207" i="1"/>
  <c r="Y207" i="1"/>
  <c r="X207" i="1"/>
  <c r="W207" i="1"/>
  <c r="AC206" i="1"/>
  <c r="AB206" i="1"/>
  <c r="AA206" i="1"/>
  <c r="Z206" i="1"/>
  <c r="Y206" i="1"/>
  <c r="X206" i="1"/>
  <c r="W206" i="1"/>
  <c r="AC205" i="1"/>
  <c r="AB205" i="1"/>
  <c r="AA205" i="1"/>
  <c r="Z205" i="1"/>
  <c r="Y205" i="1"/>
  <c r="X205" i="1"/>
  <c r="W205" i="1"/>
  <c r="AC204" i="1"/>
  <c r="AB204" i="1"/>
  <c r="AA204" i="1"/>
  <c r="Z204" i="1"/>
  <c r="Y204" i="1"/>
  <c r="X204" i="1"/>
  <c r="W204" i="1"/>
  <c r="AC203" i="1"/>
  <c r="AB203" i="1"/>
  <c r="AA203" i="1"/>
  <c r="Z203" i="1"/>
  <c r="Y203" i="1"/>
  <c r="X203" i="1"/>
  <c r="W203" i="1"/>
  <c r="AC202" i="1"/>
  <c r="AB202" i="1"/>
  <c r="AA202" i="1"/>
  <c r="Z202" i="1"/>
  <c r="Y202" i="1"/>
  <c r="X202" i="1"/>
  <c r="W202" i="1"/>
  <c r="AC201" i="1"/>
  <c r="AB201" i="1"/>
  <c r="AA201" i="1"/>
  <c r="Z201" i="1"/>
  <c r="Y201" i="1"/>
  <c r="X201" i="1"/>
  <c r="W201" i="1"/>
  <c r="AC200" i="1"/>
  <c r="AB200" i="1"/>
  <c r="AA200" i="1"/>
  <c r="Z200" i="1"/>
  <c r="Y200" i="1"/>
  <c r="X200" i="1"/>
  <c r="W200" i="1"/>
  <c r="AC199" i="1"/>
  <c r="AB199" i="1"/>
  <c r="AA199" i="1"/>
  <c r="Z199" i="1"/>
  <c r="Y199" i="1"/>
  <c r="X199" i="1"/>
  <c r="W199" i="1"/>
  <c r="AC198" i="1"/>
  <c r="AB198" i="1"/>
  <c r="AA198" i="1"/>
  <c r="Z198" i="1"/>
  <c r="Y198" i="1"/>
  <c r="X198" i="1"/>
  <c r="W198" i="1"/>
  <c r="AC197" i="1"/>
  <c r="AB197" i="1"/>
  <c r="AA197" i="1"/>
  <c r="Z197" i="1"/>
  <c r="Y197" i="1"/>
  <c r="X197" i="1"/>
  <c r="W197" i="1"/>
  <c r="AC196" i="1"/>
  <c r="AB196" i="1"/>
  <c r="AA196" i="1"/>
  <c r="Z196" i="1"/>
  <c r="Y196" i="1"/>
  <c r="X196" i="1"/>
  <c r="W196" i="1"/>
  <c r="AC195" i="1"/>
  <c r="AB195" i="1"/>
  <c r="AA195" i="1"/>
  <c r="Z195" i="1"/>
  <c r="Y195" i="1"/>
  <c r="X195" i="1"/>
  <c r="W195" i="1"/>
  <c r="N195" i="1"/>
  <c r="AC194" i="1"/>
  <c r="AB194" i="1"/>
  <c r="AA194" i="1"/>
  <c r="Z194" i="1"/>
  <c r="Y194" i="1"/>
  <c r="X194" i="1"/>
  <c r="W194" i="1"/>
  <c r="AC193" i="1"/>
  <c r="AB193" i="1"/>
  <c r="AA193" i="1"/>
  <c r="Z193" i="1"/>
  <c r="Y193" i="1"/>
  <c r="X193" i="1"/>
  <c r="W193" i="1"/>
  <c r="AC192" i="1"/>
  <c r="AB192" i="1"/>
  <c r="AA192" i="1"/>
  <c r="Z192" i="1"/>
  <c r="Y192" i="1"/>
  <c r="X192" i="1"/>
  <c r="W192" i="1"/>
  <c r="G192" i="1"/>
  <c r="AC191" i="1"/>
  <c r="AB191" i="1"/>
  <c r="AA191" i="1"/>
  <c r="Z191" i="1"/>
  <c r="Y191" i="1"/>
  <c r="X191" i="1"/>
  <c r="W191" i="1"/>
  <c r="G191" i="1"/>
  <c r="AC190" i="1"/>
  <c r="AB190" i="1"/>
  <c r="AA190" i="1"/>
  <c r="Z190" i="1"/>
  <c r="Y190" i="1"/>
  <c r="X190" i="1"/>
  <c r="W190" i="1"/>
  <c r="AC189" i="1"/>
  <c r="AB189" i="1"/>
  <c r="AA189" i="1"/>
  <c r="Z189" i="1"/>
  <c r="Y189" i="1"/>
  <c r="X189" i="1"/>
  <c r="W189" i="1"/>
  <c r="AC188" i="1"/>
  <c r="AB188" i="1"/>
  <c r="AA188" i="1"/>
  <c r="Z188" i="1"/>
  <c r="Y188" i="1"/>
  <c r="X188" i="1"/>
  <c r="W188" i="1"/>
  <c r="AC187" i="1"/>
  <c r="AB187" i="1"/>
  <c r="AA187" i="1"/>
  <c r="Z187" i="1"/>
  <c r="Y187" i="1"/>
  <c r="X187" i="1"/>
  <c r="W187" i="1"/>
  <c r="AC186" i="1"/>
  <c r="AB186" i="1"/>
  <c r="AA186" i="1"/>
  <c r="Z186" i="1"/>
  <c r="Y186" i="1"/>
  <c r="X186" i="1"/>
  <c r="W186" i="1"/>
  <c r="AC185" i="1"/>
  <c r="AB185" i="1"/>
  <c r="AA185" i="1"/>
  <c r="Z185" i="1"/>
  <c r="Y185" i="1"/>
  <c r="X185" i="1"/>
  <c r="W185" i="1"/>
  <c r="AC184" i="1"/>
  <c r="AB184" i="1"/>
  <c r="AA184" i="1"/>
  <c r="Z184" i="1"/>
  <c r="Y184" i="1"/>
  <c r="X184" i="1"/>
  <c r="W184" i="1"/>
  <c r="AC183" i="1"/>
  <c r="AB183" i="1"/>
  <c r="AA183" i="1"/>
  <c r="Z183" i="1"/>
  <c r="Y183" i="1"/>
  <c r="X183" i="1"/>
  <c r="W183" i="1"/>
  <c r="AC182" i="1"/>
  <c r="AB182" i="1"/>
  <c r="AA182" i="1"/>
  <c r="Z182" i="1"/>
  <c r="Y182" i="1"/>
  <c r="X182" i="1"/>
  <c r="W182" i="1"/>
  <c r="AC181" i="1"/>
  <c r="AB181" i="1"/>
  <c r="AA181" i="1"/>
  <c r="Z181" i="1"/>
  <c r="Y181" i="1"/>
  <c r="X181" i="1"/>
  <c r="W181" i="1"/>
  <c r="AC180" i="1"/>
  <c r="AB180" i="1"/>
  <c r="AA180" i="1"/>
  <c r="Z180" i="1"/>
  <c r="Y180" i="1"/>
  <c r="X180" i="1"/>
  <c r="W180" i="1"/>
  <c r="AC179" i="1"/>
  <c r="AB179" i="1"/>
  <c r="AA179" i="1"/>
  <c r="Z179" i="1"/>
  <c r="Y179" i="1"/>
  <c r="X179" i="1"/>
  <c r="W179" i="1"/>
  <c r="AC178" i="1"/>
  <c r="AB178" i="1"/>
  <c r="AA178" i="1"/>
  <c r="Z178" i="1"/>
  <c r="Y178" i="1"/>
  <c r="X178" i="1"/>
  <c r="W178" i="1"/>
  <c r="AC177" i="1"/>
  <c r="AB177" i="1"/>
  <c r="AA177" i="1"/>
  <c r="Z177" i="1"/>
  <c r="Y177" i="1"/>
  <c r="X177" i="1"/>
  <c r="W177" i="1"/>
  <c r="AC176" i="1"/>
  <c r="AB176" i="1"/>
  <c r="AA176" i="1"/>
  <c r="Z176" i="1"/>
  <c r="Y176" i="1"/>
  <c r="X176" i="1"/>
  <c r="W176" i="1"/>
  <c r="AC175" i="1"/>
  <c r="AB175" i="1"/>
  <c r="AA175" i="1"/>
  <c r="Z175" i="1"/>
  <c r="Y175" i="1"/>
  <c r="X175" i="1"/>
  <c r="W175" i="1"/>
  <c r="AC174" i="1"/>
  <c r="AB174" i="1"/>
  <c r="AA174" i="1"/>
  <c r="Z174" i="1"/>
  <c r="Y174" i="1"/>
  <c r="X174" i="1"/>
  <c r="W174" i="1"/>
  <c r="AC173" i="1"/>
  <c r="AB173" i="1"/>
  <c r="AA173" i="1"/>
  <c r="Z173" i="1"/>
  <c r="Y173" i="1"/>
  <c r="X173" i="1"/>
  <c r="W173" i="1"/>
  <c r="AC172" i="1"/>
  <c r="AB172" i="1"/>
  <c r="AA172" i="1"/>
  <c r="Z172" i="1"/>
  <c r="Y172" i="1"/>
  <c r="X172" i="1"/>
  <c r="W172" i="1"/>
  <c r="AC171" i="1"/>
  <c r="AB171" i="1"/>
  <c r="AA171" i="1"/>
  <c r="Z171" i="1"/>
  <c r="Y171" i="1"/>
  <c r="X171" i="1"/>
  <c r="W171" i="1"/>
  <c r="AC170" i="1"/>
  <c r="AB170" i="1"/>
  <c r="AA170" i="1"/>
  <c r="Z170" i="1"/>
  <c r="Y170" i="1"/>
  <c r="X170" i="1"/>
  <c r="W170" i="1"/>
  <c r="AC169" i="1"/>
  <c r="AB169" i="1"/>
  <c r="AA169" i="1"/>
  <c r="Z169" i="1"/>
  <c r="Y169" i="1"/>
  <c r="X169" i="1"/>
  <c r="W169" i="1"/>
  <c r="AC168" i="1"/>
  <c r="AB168" i="1"/>
  <c r="AA168" i="1"/>
  <c r="Z168" i="1"/>
  <c r="Y168" i="1"/>
  <c r="X168" i="1"/>
  <c r="W168" i="1"/>
  <c r="AC167" i="1"/>
  <c r="AB167" i="1"/>
  <c r="AA167" i="1"/>
  <c r="Z167" i="1"/>
  <c r="Y167" i="1"/>
  <c r="X167" i="1"/>
  <c r="W167" i="1"/>
  <c r="AC166" i="1"/>
  <c r="AB166" i="1"/>
  <c r="AA166" i="1"/>
  <c r="Z166" i="1"/>
  <c r="Y166" i="1"/>
  <c r="X166" i="1"/>
  <c r="W166" i="1"/>
  <c r="AC165" i="1"/>
  <c r="AB165" i="1"/>
  <c r="AA165" i="1"/>
  <c r="Z165" i="1"/>
  <c r="Y165" i="1"/>
  <c r="X165" i="1"/>
  <c r="W165" i="1"/>
  <c r="AC164" i="1"/>
  <c r="AB164" i="1"/>
  <c r="AA164" i="1"/>
  <c r="Z164" i="1"/>
  <c r="Y164" i="1"/>
  <c r="X164" i="1"/>
  <c r="W164" i="1"/>
  <c r="AC163" i="1"/>
  <c r="AB163" i="1"/>
  <c r="AA163" i="1"/>
  <c r="Z163" i="1"/>
  <c r="Y163" i="1"/>
  <c r="X163" i="1"/>
  <c r="W163" i="1"/>
  <c r="AC162" i="1"/>
  <c r="AB162" i="1"/>
  <c r="AA162" i="1"/>
  <c r="Z162" i="1"/>
  <c r="Y162" i="1"/>
  <c r="X162" i="1"/>
  <c r="W162" i="1"/>
  <c r="AC161" i="1"/>
  <c r="AB161" i="1"/>
  <c r="AA161" i="1"/>
  <c r="Z161" i="1"/>
  <c r="Y161" i="1"/>
  <c r="X161" i="1"/>
  <c r="W161" i="1"/>
  <c r="AC160" i="1"/>
  <c r="AB160" i="1"/>
  <c r="AA160" i="1"/>
  <c r="Z160" i="1"/>
  <c r="Y160" i="1"/>
  <c r="X160" i="1"/>
  <c r="W160" i="1"/>
  <c r="AC159" i="1"/>
  <c r="AB159" i="1"/>
  <c r="AA159" i="1"/>
  <c r="Z159" i="1"/>
  <c r="Y159" i="1"/>
  <c r="X159" i="1"/>
  <c r="W159" i="1"/>
  <c r="AC158" i="1"/>
  <c r="AB158" i="1"/>
  <c r="AA158" i="1"/>
  <c r="Z158" i="1"/>
  <c r="Y158" i="1"/>
  <c r="X158" i="1"/>
  <c r="W158" i="1"/>
  <c r="AC157" i="1"/>
  <c r="AB157" i="1"/>
  <c r="AA157" i="1"/>
  <c r="Z157" i="1"/>
  <c r="Y157" i="1"/>
  <c r="X157" i="1"/>
  <c r="W157" i="1"/>
  <c r="AC156" i="1"/>
  <c r="AB156" i="1"/>
  <c r="AA156" i="1"/>
  <c r="Z156" i="1"/>
  <c r="Y156" i="1"/>
  <c r="X156" i="1"/>
  <c r="W156" i="1"/>
  <c r="AC155" i="1"/>
  <c r="AB155" i="1"/>
  <c r="AA155" i="1"/>
  <c r="Z155" i="1"/>
  <c r="Y155" i="1"/>
  <c r="X155" i="1"/>
  <c r="W155" i="1"/>
  <c r="AC154" i="1"/>
  <c r="AB154" i="1"/>
  <c r="AA154" i="1"/>
  <c r="Z154" i="1"/>
  <c r="Y154" i="1"/>
  <c r="X154" i="1"/>
  <c r="W154" i="1"/>
  <c r="AC153" i="1"/>
  <c r="AB153" i="1"/>
  <c r="AA153" i="1"/>
  <c r="Z153" i="1"/>
  <c r="Y153" i="1"/>
  <c r="X153" i="1"/>
  <c r="W153" i="1"/>
  <c r="AC152" i="1"/>
  <c r="AB152" i="1"/>
  <c r="AA152" i="1"/>
  <c r="Z152" i="1"/>
  <c r="Y152" i="1"/>
  <c r="X152" i="1"/>
  <c r="W152" i="1"/>
  <c r="AC151" i="1"/>
  <c r="AB151" i="1"/>
  <c r="AA151" i="1"/>
  <c r="Z151" i="1"/>
  <c r="Y151" i="1"/>
  <c r="X151" i="1"/>
  <c r="W151" i="1"/>
  <c r="AC150" i="1"/>
  <c r="AB150" i="1"/>
  <c r="AA150" i="1"/>
  <c r="Z150" i="1"/>
  <c r="Y150" i="1"/>
  <c r="X150" i="1"/>
  <c r="W150" i="1"/>
  <c r="AC149" i="1"/>
  <c r="AB149" i="1"/>
  <c r="AA149" i="1"/>
  <c r="Z149" i="1"/>
  <c r="Y149" i="1"/>
  <c r="X149" i="1"/>
  <c r="W149" i="1"/>
  <c r="AC148" i="1"/>
  <c r="AB148" i="1"/>
  <c r="AA148" i="1"/>
  <c r="Z148" i="1"/>
  <c r="Y148" i="1"/>
  <c r="X148" i="1"/>
  <c r="W148" i="1"/>
  <c r="AC147" i="1"/>
  <c r="AB147" i="1"/>
  <c r="AA147" i="1"/>
  <c r="Z147" i="1"/>
  <c r="Y147" i="1"/>
  <c r="X147" i="1"/>
  <c r="W147" i="1"/>
  <c r="AC146" i="1"/>
  <c r="AB146" i="1"/>
  <c r="AA146" i="1"/>
  <c r="Z146" i="1"/>
  <c r="Y146" i="1"/>
  <c r="X146" i="1"/>
  <c r="W146" i="1"/>
  <c r="AC145" i="1"/>
  <c r="AB145" i="1"/>
  <c r="AA145" i="1"/>
  <c r="Z145" i="1"/>
  <c r="Y145" i="1"/>
  <c r="X145" i="1"/>
  <c r="W145" i="1"/>
  <c r="AC144" i="1"/>
  <c r="AB144" i="1"/>
  <c r="AA144" i="1"/>
  <c r="Z144" i="1"/>
  <c r="Y144" i="1"/>
  <c r="X144" i="1"/>
  <c r="W144" i="1"/>
  <c r="AC143" i="1"/>
  <c r="AB143" i="1"/>
  <c r="AA143" i="1"/>
  <c r="Z143" i="1"/>
  <c r="Y143" i="1"/>
  <c r="X143" i="1"/>
  <c r="W143" i="1"/>
  <c r="AC142" i="1"/>
  <c r="AB142" i="1"/>
  <c r="AA142" i="1"/>
  <c r="Z142" i="1"/>
  <c r="Y142" i="1"/>
  <c r="X142" i="1"/>
  <c r="W142" i="1"/>
  <c r="AC141" i="1"/>
  <c r="AB141" i="1"/>
  <c r="AA141" i="1"/>
  <c r="Z141" i="1"/>
  <c r="Y141" i="1"/>
  <c r="X141" i="1"/>
  <c r="W141" i="1"/>
  <c r="AC140" i="1"/>
  <c r="AB140" i="1"/>
  <c r="AA140" i="1"/>
  <c r="Z140" i="1"/>
  <c r="Y140" i="1"/>
  <c r="X140" i="1"/>
  <c r="W140" i="1"/>
  <c r="AC139" i="1"/>
  <c r="AB139" i="1"/>
  <c r="AA139" i="1"/>
  <c r="Z139" i="1"/>
  <c r="Y139" i="1"/>
  <c r="X139" i="1"/>
  <c r="W139" i="1"/>
  <c r="AC138" i="1"/>
  <c r="AB138" i="1"/>
  <c r="AA138" i="1"/>
  <c r="Z138" i="1"/>
  <c r="Y138" i="1"/>
  <c r="X138" i="1"/>
  <c r="W138" i="1"/>
  <c r="AC137" i="1"/>
  <c r="AB137" i="1"/>
  <c r="AA137" i="1"/>
  <c r="Z137" i="1"/>
  <c r="Y137" i="1"/>
  <c r="X137" i="1"/>
  <c r="W137" i="1"/>
  <c r="AC136" i="1"/>
  <c r="AB136" i="1"/>
  <c r="AA136" i="1"/>
  <c r="Z136" i="1"/>
  <c r="Y136" i="1"/>
  <c r="X136" i="1"/>
  <c r="W136" i="1"/>
  <c r="AC135" i="1"/>
  <c r="AB135" i="1"/>
  <c r="AA135" i="1"/>
  <c r="Z135" i="1"/>
  <c r="Y135" i="1"/>
  <c r="X135" i="1"/>
  <c r="W135" i="1"/>
  <c r="AC134" i="1"/>
  <c r="AB134" i="1"/>
  <c r="AA134" i="1"/>
  <c r="Z134" i="1"/>
  <c r="Y134" i="1"/>
  <c r="X134" i="1"/>
  <c r="W134" i="1"/>
  <c r="AC133" i="1"/>
  <c r="AB133" i="1"/>
  <c r="AA133" i="1"/>
  <c r="Z133" i="1"/>
  <c r="Y133" i="1"/>
  <c r="X133" i="1"/>
  <c r="W133" i="1"/>
  <c r="AC132" i="1"/>
  <c r="AB132" i="1"/>
  <c r="AA132" i="1"/>
  <c r="Z132" i="1"/>
  <c r="Y132" i="1"/>
  <c r="X132" i="1"/>
  <c r="W132" i="1"/>
  <c r="AC131" i="1"/>
  <c r="AB131" i="1"/>
  <c r="AA131" i="1"/>
  <c r="Z131" i="1"/>
  <c r="Y131" i="1"/>
  <c r="X131" i="1"/>
  <c r="W131" i="1"/>
  <c r="AC130" i="1"/>
  <c r="AB130" i="1"/>
  <c r="AA130" i="1"/>
  <c r="Z130" i="1"/>
  <c r="Y130" i="1"/>
  <c r="X130" i="1"/>
  <c r="W130" i="1"/>
  <c r="AC129" i="1"/>
  <c r="AB129" i="1"/>
  <c r="AA129" i="1"/>
  <c r="Z129" i="1"/>
  <c r="Y129" i="1"/>
  <c r="X129" i="1"/>
  <c r="W129" i="1"/>
  <c r="AC128" i="1"/>
  <c r="AB128" i="1"/>
  <c r="AA128" i="1"/>
  <c r="Z128" i="1"/>
  <c r="Y128" i="1"/>
  <c r="X128" i="1"/>
  <c r="W128" i="1"/>
  <c r="AC127" i="1"/>
  <c r="AB127" i="1"/>
  <c r="AA127" i="1"/>
  <c r="Z127" i="1"/>
  <c r="Y127" i="1"/>
  <c r="X127" i="1"/>
  <c r="W127" i="1"/>
  <c r="AC126" i="1"/>
  <c r="AB126" i="1"/>
  <c r="AA126" i="1"/>
  <c r="Z126" i="1"/>
  <c r="Y126" i="1"/>
  <c r="X126" i="1"/>
  <c r="W126" i="1"/>
  <c r="AC125" i="1"/>
  <c r="AB125" i="1"/>
  <c r="AA125" i="1"/>
  <c r="Z125" i="1"/>
  <c r="Y125" i="1"/>
  <c r="X125" i="1"/>
  <c r="W125" i="1"/>
  <c r="AC124" i="1"/>
  <c r="AB124" i="1"/>
  <c r="AA124" i="1"/>
  <c r="Z124" i="1"/>
  <c r="Y124" i="1"/>
  <c r="X124" i="1"/>
  <c r="W124" i="1"/>
  <c r="AC123" i="1"/>
  <c r="AB123" i="1"/>
  <c r="AA123" i="1"/>
  <c r="Z123" i="1"/>
  <c r="Y123" i="1"/>
  <c r="X123" i="1"/>
  <c r="W123" i="1"/>
  <c r="AC122" i="1"/>
  <c r="AB122" i="1"/>
  <c r="AA122" i="1"/>
  <c r="Z122" i="1"/>
  <c r="Y122" i="1"/>
  <c r="X122" i="1"/>
  <c r="W122" i="1"/>
  <c r="N122" i="1"/>
  <c r="AC121" i="1"/>
  <c r="AB121" i="1"/>
  <c r="AA121" i="1"/>
  <c r="Z121" i="1"/>
  <c r="Y121" i="1"/>
  <c r="X121" i="1"/>
  <c r="W121" i="1"/>
  <c r="AC120" i="1"/>
  <c r="AB120" i="1"/>
  <c r="AA120" i="1"/>
  <c r="Z120" i="1"/>
  <c r="Y120" i="1"/>
  <c r="X120" i="1"/>
  <c r="W120" i="1"/>
  <c r="AC119" i="1"/>
  <c r="AB119" i="1"/>
  <c r="AA119" i="1"/>
  <c r="Z119" i="1"/>
  <c r="Y119" i="1"/>
  <c r="X119" i="1"/>
  <c r="W119" i="1"/>
  <c r="AC118" i="1"/>
  <c r="AB118" i="1"/>
  <c r="AA118" i="1"/>
  <c r="Z118" i="1"/>
  <c r="Y118" i="1"/>
  <c r="X118" i="1"/>
  <c r="W118" i="1"/>
  <c r="AC117" i="1"/>
  <c r="AB117" i="1"/>
  <c r="AA117" i="1"/>
  <c r="Z117" i="1"/>
  <c r="Y117" i="1"/>
  <c r="X117" i="1"/>
  <c r="W117" i="1"/>
  <c r="AC116" i="1"/>
  <c r="AB116" i="1"/>
  <c r="AA116" i="1"/>
  <c r="Z116" i="1"/>
  <c r="Y116" i="1"/>
  <c r="X116" i="1"/>
  <c r="W116" i="1"/>
  <c r="AC115" i="1"/>
  <c r="AB115" i="1"/>
  <c r="AA115" i="1"/>
  <c r="Z115" i="1"/>
  <c r="Y115" i="1"/>
  <c r="X115" i="1"/>
  <c r="W115" i="1"/>
  <c r="AC114" i="1"/>
  <c r="AB114" i="1"/>
  <c r="AA114" i="1"/>
  <c r="Z114" i="1"/>
  <c r="Y114" i="1"/>
  <c r="X114" i="1"/>
  <c r="W114" i="1"/>
  <c r="N114" i="1"/>
  <c r="AC113" i="1"/>
  <c r="AB113" i="1"/>
  <c r="AA113" i="1"/>
  <c r="Z113" i="1"/>
  <c r="Y113" i="1"/>
  <c r="X113" i="1"/>
  <c r="W113" i="1"/>
  <c r="AC112" i="1"/>
  <c r="AB112" i="1"/>
  <c r="AA112" i="1"/>
  <c r="Z112" i="1"/>
  <c r="Y112" i="1"/>
  <c r="X112" i="1"/>
  <c r="W112" i="1"/>
  <c r="AC111" i="1"/>
  <c r="AB111" i="1"/>
  <c r="AA111" i="1"/>
  <c r="Z111" i="1"/>
  <c r="Y111" i="1"/>
  <c r="X111" i="1"/>
  <c r="W111" i="1"/>
  <c r="AC110" i="1"/>
  <c r="AB110" i="1"/>
  <c r="AA110" i="1"/>
  <c r="Z110" i="1"/>
  <c r="Y110" i="1"/>
  <c r="X110" i="1"/>
  <c r="W110" i="1"/>
  <c r="AC109" i="1"/>
  <c r="AB109" i="1"/>
  <c r="AA109" i="1"/>
  <c r="Z109" i="1"/>
  <c r="Y109" i="1"/>
  <c r="X109" i="1"/>
  <c r="W109" i="1"/>
  <c r="AC108" i="1"/>
  <c r="AB108" i="1"/>
  <c r="AA108" i="1"/>
  <c r="Z108" i="1"/>
  <c r="Y108" i="1"/>
  <c r="X108" i="1"/>
  <c r="W108" i="1"/>
  <c r="N108" i="1"/>
  <c r="AC107" i="1"/>
  <c r="AB107" i="1"/>
  <c r="AA107" i="1"/>
  <c r="Z107" i="1"/>
  <c r="Y107" i="1"/>
  <c r="X107" i="1"/>
  <c r="W107" i="1"/>
  <c r="AC106" i="1"/>
  <c r="AB106" i="1"/>
  <c r="AA106" i="1"/>
  <c r="Z106" i="1"/>
  <c r="Y106" i="1"/>
  <c r="X106" i="1"/>
  <c r="W106" i="1"/>
  <c r="AC105" i="1"/>
  <c r="AB105" i="1"/>
  <c r="AA105" i="1"/>
  <c r="Z105" i="1"/>
  <c r="Y105" i="1"/>
  <c r="X105" i="1"/>
  <c r="W105" i="1"/>
  <c r="AC104" i="1"/>
  <c r="AB104" i="1"/>
  <c r="AA104" i="1"/>
  <c r="Z104" i="1"/>
  <c r="Y104" i="1"/>
  <c r="X104" i="1"/>
  <c r="W104" i="1"/>
  <c r="AC103" i="1"/>
  <c r="AB103" i="1"/>
  <c r="AA103" i="1"/>
  <c r="Z103" i="1"/>
  <c r="Y103" i="1"/>
  <c r="X103" i="1"/>
  <c r="W103" i="1"/>
  <c r="AC102" i="1"/>
  <c r="AB102" i="1"/>
  <c r="AA102" i="1"/>
  <c r="Z102" i="1"/>
  <c r="Y102" i="1"/>
  <c r="X102" i="1"/>
  <c r="W102" i="1"/>
  <c r="AC101" i="1"/>
  <c r="AB101" i="1"/>
  <c r="AA101" i="1"/>
  <c r="Z101" i="1"/>
  <c r="Y101" i="1"/>
  <c r="X101" i="1"/>
  <c r="W101" i="1"/>
  <c r="AC100" i="1"/>
  <c r="AB100" i="1"/>
  <c r="AA100" i="1"/>
  <c r="Z100" i="1"/>
  <c r="Y100" i="1"/>
  <c r="X100" i="1"/>
  <c r="W100" i="1"/>
  <c r="AC99" i="1"/>
  <c r="AB99" i="1"/>
  <c r="AA99" i="1"/>
  <c r="Z99" i="1"/>
  <c r="Y99" i="1"/>
  <c r="X99" i="1"/>
  <c r="W99" i="1"/>
  <c r="AC98" i="1"/>
  <c r="AB98" i="1"/>
  <c r="AA98" i="1"/>
  <c r="Z98" i="1"/>
  <c r="Y98" i="1"/>
  <c r="X98" i="1"/>
  <c r="W98" i="1"/>
  <c r="AC97" i="1"/>
  <c r="AB97" i="1"/>
  <c r="AA97" i="1"/>
  <c r="Z97" i="1"/>
  <c r="Y97" i="1"/>
  <c r="X97" i="1"/>
  <c r="W97" i="1"/>
  <c r="AC96" i="1"/>
  <c r="AB96" i="1"/>
  <c r="AA96" i="1"/>
  <c r="Z96" i="1"/>
  <c r="Y96" i="1"/>
  <c r="X96" i="1"/>
  <c r="W96" i="1"/>
  <c r="AC95" i="1"/>
  <c r="AB95" i="1"/>
  <c r="AA95" i="1"/>
  <c r="Z95" i="1"/>
  <c r="Y95" i="1"/>
  <c r="X95" i="1"/>
  <c r="W95" i="1"/>
  <c r="AC94" i="1"/>
  <c r="AB94" i="1"/>
  <c r="AA94" i="1"/>
  <c r="Z94" i="1"/>
  <c r="Y94" i="1"/>
  <c r="X94" i="1"/>
  <c r="W94" i="1"/>
  <c r="AC93" i="1"/>
  <c r="AB93" i="1"/>
  <c r="AA93" i="1"/>
  <c r="Z93" i="1"/>
  <c r="Y93" i="1"/>
  <c r="X93" i="1"/>
  <c r="W93" i="1"/>
  <c r="AC92" i="1"/>
  <c r="AB92" i="1"/>
  <c r="AA92" i="1"/>
  <c r="Z92" i="1"/>
  <c r="Y92" i="1"/>
  <c r="X92" i="1"/>
  <c r="W92" i="1"/>
  <c r="N92" i="1"/>
  <c r="AC91" i="1"/>
  <c r="AB91" i="1"/>
  <c r="AA91" i="1"/>
  <c r="Z91" i="1"/>
  <c r="Y91" i="1"/>
  <c r="X91" i="1"/>
  <c r="W91" i="1"/>
  <c r="AC90" i="1"/>
  <c r="AB90" i="1"/>
  <c r="AA90" i="1"/>
  <c r="Z90" i="1"/>
  <c r="Y90" i="1"/>
  <c r="X90" i="1"/>
  <c r="W90" i="1"/>
  <c r="AC89" i="1"/>
  <c r="AB89" i="1"/>
  <c r="AA89" i="1"/>
  <c r="Z89" i="1"/>
  <c r="Y89" i="1"/>
  <c r="X89" i="1"/>
  <c r="W89" i="1"/>
  <c r="AC88" i="1"/>
  <c r="AB88" i="1"/>
  <c r="AA88" i="1"/>
  <c r="Z88" i="1"/>
  <c r="Y88" i="1"/>
  <c r="X88" i="1"/>
  <c r="W88" i="1"/>
  <c r="AC87" i="1"/>
  <c r="AB87" i="1"/>
  <c r="AA87" i="1"/>
  <c r="Z87" i="1"/>
  <c r="Y87" i="1"/>
  <c r="X87" i="1"/>
  <c r="W87" i="1"/>
  <c r="AC86" i="1"/>
  <c r="AB86" i="1"/>
  <c r="AA86" i="1"/>
  <c r="Z86" i="1"/>
  <c r="Y86" i="1"/>
  <c r="X86" i="1"/>
  <c r="W86" i="1"/>
  <c r="AC85" i="1"/>
  <c r="AB85" i="1"/>
  <c r="AA85" i="1"/>
  <c r="Z85" i="1"/>
  <c r="Y85" i="1"/>
  <c r="X85" i="1"/>
  <c r="W85" i="1"/>
  <c r="AC84" i="1"/>
  <c r="AB84" i="1"/>
  <c r="AA84" i="1"/>
  <c r="Z84" i="1"/>
  <c r="Y84" i="1"/>
  <c r="X84" i="1"/>
  <c r="W84" i="1"/>
  <c r="AC83" i="1"/>
  <c r="AB83" i="1"/>
  <c r="AA83" i="1"/>
  <c r="Z83" i="1"/>
  <c r="Y83" i="1"/>
  <c r="X83" i="1"/>
  <c r="W83" i="1"/>
  <c r="N83" i="1"/>
  <c r="AC82" i="1"/>
  <c r="AB82" i="1"/>
  <c r="AA82" i="1"/>
  <c r="Z82" i="1"/>
  <c r="Y82" i="1"/>
  <c r="X82" i="1"/>
  <c r="W82" i="1"/>
  <c r="AC81" i="1"/>
  <c r="AB81" i="1"/>
  <c r="AA81" i="1"/>
  <c r="Z81" i="1"/>
  <c r="Y81" i="1"/>
  <c r="X81" i="1"/>
  <c r="W81" i="1"/>
  <c r="AC80" i="1"/>
  <c r="AB80" i="1"/>
  <c r="AA80" i="1"/>
  <c r="Z80" i="1"/>
  <c r="Y80" i="1"/>
  <c r="X80" i="1"/>
  <c r="W80" i="1"/>
  <c r="AC79" i="1"/>
  <c r="AB79" i="1"/>
  <c r="AA79" i="1"/>
  <c r="Z79" i="1"/>
  <c r="Y79" i="1"/>
  <c r="X79" i="1"/>
  <c r="W79" i="1"/>
  <c r="AC78" i="1"/>
  <c r="AB78" i="1"/>
  <c r="AA78" i="1"/>
  <c r="Z78" i="1"/>
  <c r="Y78" i="1"/>
  <c r="X78" i="1"/>
  <c r="W78" i="1"/>
  <c r="AC77" i="1"/>
  <c r="AB77" i="1"/>
  <c r="AA77" i="1"/>
  <c r="Z77" i="1"/>
  <c r="Y77" i="1"/>
  <c r="X77" i="1"/>
  <c r="W77" i="1"/>
  <c r="N77" i="1"/>
  <c r="AC76" i="1"/>
  <c r="AB76" i="1"/>
  <c r="AA76" i="1"/>
  <c r="Z76" i="1"/>
  <c r="Y76" i="1"/>
  <c r="X76" i="1"/>
  <c r="W76" i="1"/>
  <c r="AC75" i="1"/>
  <c r="AB75" i="1"/>
  <c r="AA75" i="1"/>
  <c r="Z75" i="1"/>
  <c r="Y75" i="1"/>
  <c r="X75" i="1"/>
  <c r="W75" i="1"/>
  <c r="O75" i="1"/>
  <c r="AM75" i="1" s="1"/>
  <c r="N75" i="1"/>
  <c r="AC74" i="1"/>
  <c r="AB74" i="1"/>
  <c r="AA74" i="1"/>
  <c r="Z74" i="1"/>
  <c r="Y74" i="1"/>
  <c r="X74" i="1"/>
  <c r="W74" i="1"/>
  <c r="AC73" i="1"/>
  <c r="AB73" i="1"/>
  <c r="AA73" i="1"/>
  <c r="Z73" i="1"/>
  <c r="Y73" i="1"/>
  <c r="X73" i="1"/>
  <c r="W73" i="1"/>
  <c r="AN72" i="1"/>
  <c r="AC72" i="1"/>
  <c r="AB72" i="1"/>
  <c r="AA72" i="1"/>
  <c r="Z72" i="1"/>
  <c r="Y72" i="1"/>
  <c r="X72" i="1"/>
  <c r="W72" i="1"/>
  <c r="N72" i="1"/>
  <c r="O72" i="1" s="1"/>
  <c r="AC71" i="1"/>
  <c r="AB71" i="1"/>
  <c r="AA71" i="1"/>
  <c r="Z71" i="1"/>
  <c r="Y71" i="1"/>
  <c r="X71" i="1"/>
  <c r="W71" i="1"/>
  <c r="AC70" i="1"/>
  <c r="AB70" i="1"/>
  <c r="AA70" i="1"/>
  <c r="Z70" i="1"/>
  <c r="Y70" i="1"/>
  <c r="X70" i="1"/>
  <c r="W70" i="1"/>
  <c r="AC69" i="1"/>
  <c r="AB69" i="1"/>
  <c r="AA69" i="1"/>
  <c r="Z69" i="1"/>
  <c r="Y69" i="1"/>
  <c r="X69" i="1"/>
  <c r="W69" i="1"/>
  <c r="AC68" i="1"/>
  <c r="AB68" i="1"/>
  <c r="AA68" i="1"/>
  <c r="Z68" i="1"/>
  <c r="Y68" i="1"/>
  <c r="X68" i="1"/>
  <c r="W68" i="1"/>
  <c r="AC67" i="1"/>
  <c r="AB67" i="1"/>
  <c r="AA67" i="1"/>
  <c r="Z67" i="1"/>
  <c r="Y67" i="1"/>
  <c r="X67" i="1"/>
  <c r="W67" i="1"/>
  <c r="N67" i="1"/>
  <c r="AC66" i="1"/>
  <c r="AB66" i="1"/>
  <c r="AA66" i="1"/>
  <c r="Z66" i="1"/>
  <c r="Y66" i="1"/>
  <c r="X66" i="1"/>
  <c r="W66" i="1"/>
  <c r="AC65" i="1"/>
  <c r="AB65" i="1"/>
  <c r="AA65" i="1"/>
  <c r="Z65" i="1"/>
  <c r="Y65" i="1"/>
  <c r="X65" i="1"/>
  <c r="W65" i="1"/>
  <c r="AC64" i="1"/>
  <c r="AB64" i="1"/>
  <c r="AA64" i="1"/>
  <c r="Z64" i="1"/>
  <c r="Y64" i="1"/>
  <c r="X64" i="1"/>
  <c r="W64" i="1"/>
  <c r="AC63" i="1"/>
  <c r="AB63" i="1"/>
  <c r="AA63" i="1"/>
  <c r="Z63" i="1"/>
  <c r="Y63" i="1"/>
  <c r="X63" i="1"/>
  <c r="W63" i="1"/>
  <c r="N63" i="1"/>
  <c r="AC62" i="1"/>
  <c r="AB62" i="1"/>
  <c r="AA62" i="1"/>
  <c r="Z62" i="1"/>
  <c r="Y62" i="1"/>
  <c r="X62" i="1"/>
  <c r="W62" i="1"/>
  <c r="AC61" i="1"/>
  <c r="AB61" i="1"/>
  <c r="AA61" i="1"/>
  <c r="Z61" i="1"/>
  <c r="Y61" i="1"/>
  <c r="X61" i="1"/>
  <c r="W61" i="1"/>
  <c r="AC60" i="1"/>
  <c r="AB60" i="1"/>
  <c r="AA60" i="1"/>
  <c r="Z60" i="1"/>
  <c r="Y60" i="1"/>
  <c r="X60" i="1"/>
  <c r="W60" i="1"/>
  <c r="AC59" i="1"/>
  <c r="AB59" i="1"/>
  <c r="AA59" i="1"/>
  <c r="Z59" i="1"/>
  <c r="Y59" i="1"/>
  <c r="X59" i="1"/>
  <c r="W59" i="1"/>
  <c r="AC58" i="1"/>
  <c r="AB58" i="1"/>
  <c r="AA58" i="1"/>
  <c r="Z58" i="1"/>
  <c r="Y58" i="1"/>
  <c r="X58" i="1"/>
  <c r="W58" i="1"/>
  <c r="AC57" i="1"/>
  <c r="AB57" i="1"/>
  <c r="AA57" i="1"/>
  <c r="Z57" i="1"/>
  <c r="Y57" i="1"/>
  <c r="X57" i="1"/>
  <c r="W57" i="1"/>
  <c r="AC56" i="1"/>
  <c r="AB56" i="1"/>
  <c r="AA56" i="1"/>
  <c r="Z56" i="1"/>
  <c r="Y56" i="1"/>
  <c r="X56" i="1"/>
  <c r="W56" i="1"/>
  <c r="AC55" i="1"/>
  <c r="AB55" i="1"/>
  <c r="AA55" i="1"/>
  <c r="Z55" i="1"/>
  <c r="Y55" i="1"/>
  <c r="X55" i="1"/>
  <c r="W55" i="1"/>
  <c r="AC54" i="1"/>
  <c r="AO54" i="1" s="1"/>
  <c r="AB54" i="1"/>
  <c r="AA54" i="1"/>
  <c r="Z54" i="1"/>
  <c r="Y54" i="1"/>
  <c r="X54" i="1"/>
  <c r="W54" i="1"/>
  <c r="N54" i="1"/>
  <c r="O54" i="1" s="1"/>
  <c r="AL54" i="1" s="1"/>
  <c r="AC53" i="1"/>
  <c r="AB53" i="1"/>
  <c r="AA53" i="1"/>
  <c r="Z53" i="1"/>
  <c r="Y53" i="1"/>
  <c r="X53" i="1"/>
  <c r="W53" i="1"/>
  <c r="O53" i="1"/>
  <c r="AM53" i="1" s="1"/>
  <c r="N53" i="1"/>
  <c r="AC52" i="1"/>
  <c r="AB52" i="1"/>
  <c r="AA52" i="1"/>
  <c r="Z52" i="1"/>
  <c r="Y52" i="1"/>
  <c r="X52" i="1"/>
  <c r="W52" i="1"/>
  <c r="AC51" i="1"/>
  <c r="AB51" i="1"/>
  <c r="AA51" i="1"/>
  <c r="Z51" i="1"/>
  <c r="Y51" i="1"/>
  <c r="X51" i="1"/>
  <c r="W51" i="1"/>
  <c r="AC50" i="1"/>
  <c r="AB50" i="1"/>
  <c r="AA50" i="1"/>
  <c r="Z50" i="1"/>
  <c r="Y50" i="1"/>
  <c r="X50" i="1"/>
  <c r="W50" i="1"/>
  <c r="AC49" i="1"/>
  <c r="AB49" i="1"/>
  <c r="AA49" i="1"/>
  <c r="Z49" i="1"/>
  <c r="Y49" i="1"/>
  <c r="X49" i="1"/>
  <c r="W49" i="1"/>
  <c r="AC48" i="1"/>
  <c r="AB48" i="1"/>
  <c r="AA48" i="1"/>
  <c r="Z48" i="1"/>
  <c r="Y48" i="1"/>
  <c r="X48" i="1"/>
  <c r="W48" i="1"/>
  <c r="AC47" i="1"/>
  <c r="AB47" i="1"/>
  <c r="AA47" i="1"/>
  <c r="Z47" i="1"/>
  <c r="Y47" i="1"/>
  <c r="X47" i="1"/>
  <c r="W47" i="1"/>
  <c r="AC46" i="1"/>
  <c r="AO46" i="1" s="1"/>
  <c r="AB46" i="1"/>
  <c r="AA46" i="1"/>
  <c r="Z46" i="1"/>
  <c r="Y46" i="1"/>
  <c r="X46" i="1"/>
  <c r="W46" i="1"/>
  <c r="N46" i="1"/>
  <c r="O46" i="1" s="1"/>
  <c r="AL46" i="1" s="1"/>
  <c r="AC45" i="1"/>
  <c r="AB45" i="1"/>
  <c r="AA45" i="1"/>
  <c r="Z45" i="1"/>
  <c r="Y45" i="1"/>
  <c r="X45" i="1"/>
  <c r="W45" i="1"/>
  <c r="O45" i="1"/>
  <c r="AM45" i="1" s="1"/>
  <c r="N45" i="1"/>
  <c r="AC44" i="1"/>
  <c r="AB44" i="1"/>
  <c r="AA44" i="1"/>
  <c r="Z44" i="1"/>
  <c r="Y44" i="1"/>
  <c r="X44" i="1"/>
  <c r="W44" i="1"/>
  <c r="AC43" i="1"/>
  <c r="AB43" i="1"/>
  <c r="AA43" i="1"/>
  <c r="Z43" i="1"/>
  <c r="Y43" i="1"/>
  <c r="X43" i="1"/>
  <c r="W43" i="1"/>
  <c r="B43" i="1"/>
  <c r="N124" i="1" s="1"/>
  <c r="AC42" i="1"/>
  <c r="AB42" i="1"/>
  <c r="AA42" i="1"/>
  <c r="Z42" i="1"/>
  <c r="Y42" i="1"/>
  <c r="X42" i="1"/>
  <c r="W42" i="1"/>
  <c r="AC41" i="1"/>
  <c r="AB41" i="1"/>
  <c r="AA41" i="1"/>
  <c r="Z41" i="1"/>
  <c r="Y41" i="1"/>
  <c r="X41" i="1"/>
  <c r="W41" i="1"/>
  <c r="AC40" i="1"/>
  <c r="AB40" i="1"/>
  <c r="AA40" i="1"/>
  <c r="Z40" i="1"/>
  <c r="Y40" i="1"/>
  <c r="X40" i="1"/>
  <c r="W40" i="1"/>
  <c r="N40" i="1"/>
  <c r="O40" i="1" s="1"/>
  <c r="AL40" i="1" s="1"/>
  <c r="C40" i="1"/>
  <c r="AC39" i="1"/>
  <c r="AB39" i="1"/>
  <c r="AA39" i="1"/>
  <c r="Z39" i="1"/>
  <c r="Y39" i="1"/>
  <c r="X39" i="1"/>
  <c r="W39" i="1"/>
  <c r="AC38" i="1"/>
  <c r="AB38" i="1"/>
  <c r="AA38" i="1"/>
  <c r="Z38" i="1"/>
  <c r="Y38" i="1"/>
  <c r="X38" i="1"/>
  <c r="W38" i="1"/>
  <c r="AC37" i="1"/>
  <c r="AB37" i="1"/>
  <c r="AA37" i="1"/>
  <c r="Z37" i="1"/>
  <c r="Y37" i="1"/>
  <c r="X37" i="1"/>
  <c r="W37" i="1"/>
  <c r="AC36" i="1"/>
  <c r="AB36" i="1"/>
  <c r="AA36" i="1"/>
  <c r="Z36" i="1"/>
  <c r="Y36" i="1"/>
  <c r="X36" i="1"/>
  <c r="W36" i="1"/>
  <c r="AC35" i="1"/>
  <c r="AB35" i="1"/>
  <c r="AA35" i="1"/>
  <c r="Z35" i="1"/>
  <c r="Y35" i="1"/>
  <c r="X35" i="1"/>
  <c r="W35" i="1"/>
  <c r="C35" i="1"/>
  <c r="AK34" i="1"/>
  <c r="AC34" i="1"/>
  <c r="AB34" i="1"/>
  <c r="AA34" i="1"/>
  <c r="Z34" i="1"/>
  <c r="Y34" i="1"/>
  <c r="X34" i="1"/>
  <c r="W34" i="1"/>
  <c r="N34" i="1"/>
  <c r="O34" i="1" s="1"/>
  <c r="AL34" i="1" s="1"/>
  <c r="AC33" i="1"/>
  <c r="AB33" i="1"/>
  <c r="AA33" i="1"/>
  <c r="Z33" i="1"/>
  <c r="Y33" i="1"/>
  <c r="X33" i="1"/>
  <c r="W33" i="1"/>
  <c r="AC32" i="1"/>
  <c r="AB32" i="1"/>
  <c r="AA32" i="1"/>
  <c r="Z32" i="1"/>
  <c r="Y32" i="1"/>
  <c r="X32" i="1"/>
  <c r="W32" i="1"/>
  <c r="N32" i="1"/>
  <c r="O32" i="1" s="1"/>
  <c r="AC31" i="1"/>
  <c r="AB31" i="1"/>
  <c r="AA31" i="1"/>
  <c r="Z31" i="1"/>
  <c r="Y31" i="1"/>
  <c r="X31" i="1"/>
  <c r="W31" i="1"/>
  <c r="AC30" i="1"/>
  <c r="AB30" i="1"/>
  <c r="AA30" i="1"/>
  <c r="Z30" i="1"/>
  <c r="Y30" i="1"/>
  <c r="X30" i="1"/>
  <c r="W30" i="1"/>
  <c r="N30" i="1"/>
  <c r="AC29" i="1"/>
  <c r="AB29" i="1"/>
  <c r="AA29" i="1"/>
  <c r="Z29" i="1"/>
  <c r="Y29" i="1"/>
  <c r="X29" i="1"/>
  <c r="W29" i="1"/>
  <c r="AC28" i="1"/>
  <c r="AB28" i="1"/>
  <c r="AA28" i="1"/>
  <c r="Z28" i="1"/>
  <c r="Y28" i="1"/>
  <c r="X28" i="1"/>
  <c r="W28" i="1"/>
  <c r="AC27" i="1"/>
  <c r="AB27" i="1"/>
  <c r="AA27" i="1"/>
  <c r="Z27" i="1"/>
  <c r="Y27" i="1"/>
  <c r="X27" i="1"/>
  <c r="W27" i="1"/>
  <c r="AC26" i="1"/>
  <c r="AB26" i="1"/>
  <c r="AA26" i="1"/>
  <c r="Z26" i="1"/>
  <c r="Y26" i="1"/>
  <c r="X26" i="1"/>
  <c r="W26" i="1"/>
  <c r="N26" i="1"/>
  <c r="AC25" i="1"/>
  <c r="AB25" i="1"/>
  <c r="AA25" i="1"/>
  <c r="Z25" i="1"/>
  <c r="Y25" i="1"/>
  <c r="X25" i="1"/>
  <c r="W25" i="1"/>
  <c r="AC24" i="1"/>
  <c r="AB24" i="1"/>
  <c r="AA24" i="1"/>
  <c r="Z24" i="1"/>
  <c r="Y24" i="1"/>
  <c r="X24" i="1"/>
  <c r="W24" i="1"/>
  <c r="N24" i="1"/>
  <c r="AC23" i="1"/>
  <c r="AB23" i="1"/>
  <c r="AA23" i="1"/>
  <c r="Z23" i="1"/>
  <c r="Y23" i="1"/>
  <c r="X23" i="1"/>
  <c r="W23" i="1"/>
  <c r="AC22" i="1"/>
  <c r="AB22" i="1"/>
  <c r="AA22" i="1"/>
  <c r="Z22" i="1"/>
  <c r="Y22" i="1"/>
  <c r="X22" i="1"/>
  <c r="W22" i="1"/>
  <c r="N22" i="1"/>
  <c r="AC21" i="1"/>
  <c r="AB21" i="1"/>
  <c r="AA21" i="1"/>
  <c r="Z21" i="1"/>
  <c r="Y21" i="1"/>
  <c r="X21" i="1"/>
  <c r="W21" i="1"/>
  <c r="AC20" i="1"/>
  <c r="AB20" i="1"/>
  <c r="AA20" i="1"/>
  <c r="Z20" i="1"/>
  <c r="Y20" i="1"/>
  <c r="X20" i="1"/>
  <c r="W20" i="1"/>
  <c r="AC19" i="1"/>
  <c r="AB19" i="1"/>
  <c r="AA19" i="1"/>
  <c r="Z19" i="1"/>
  <c r="Y19" i="1"/>
  <c r="X19" i="1"/>
  <c r="W19" i="1"/>
  <c r="AC18" i="1"/>
  <c r="AB18" i="1"/>
  <c r="AA18" i="1"/>
  <c r="Z18" i="1"/>
  <c r="Y18" i="1"/>
  <c r="X18" i="1"/>
  <c r="W18" i="1"/>
  <c r="N18" i="1"/>
  <c r="O18" i="1" s="1"/>
  <c r="AC17" i="1"/>
  <c r="AB17" i="1"/>
  <c r="AA17" i="1"/>
  <c r="Z17" i="1"/>
  <c r="Y17" i="1"/>
  <c r="X17" i="1"/>
  <c r="W17" i="1"/>
  <c r="N17" i="1"/>
  <c r="AC16" i="1"/>
  <c r="AB16" i="1"/>
  <c r="AA16" i="1"/>
  <c r="Z16" i="1"/>
  <c r="Y16" i="1"/>
  <c r="X16" i="1"/>
  <c r="W16" i="1"/>
  <c r="C16" i="1"/>
  <c r="AO15" i="1"/>
  <c r="AC15" i="1"/>
  <c r="AB15" i="1"/>
  <c r="AN15" i="1" s="1"/>
  <c r="AA15" i="1"/>
  <c r="Z15" i="1"/>
  <c r="Y15" i="1"/>
  <c r="X15" i="1"/>
  <c r="W15" i="1"/>
  <c r="N15" i="1"/>
  <c r="O15" i="1" s="1"/>
  <c r="AL15" i="1" s="1"/>
  <c r="AC14" i="1"/>
  <c r="AB14" i="1"/>
  <c r="AA14" i="1"/>
  <c r="Z14" i="1"/>
  <c r="Y14" i="1"/>
  <c r="X14" i="1"/>
  <c r="W14" i="1"/>
  <c r="N14" i="1"/>
  <c r="AC13" i="1"/>
  <c r="AB13" i="1"/>
  <c r="AA13" i="1"/>
  <c r="Z13" i="1"/>
  <c r="Y13" i="1"/>
  <c r="X13" i="1"/>
  <c r="W13" i="1"/>
  <c r="AC12" i="1"/>
  <c r="AO12" i="1" s="1"/>
  <c r="AB12" i="1"/>
  <c r="AA12" i="1"/>
  <c r="Z12" i="1"/>
  <c r="Y12" i="1"/>
  <c r="X12" i="1"/>
  <c r="W12" i="1"/>
  <c r="N12" i="1"/>
  <c r="O12" i="1" s="1"/>
  <c r="AL12" i="1" s="1"/>
  <c r="C12" i="1"/>
  <c r="AC11" i="1"/>
  <c r="AB11" i="1"/>
  <c r="AA11" i="1"/>
  <c r="Z11" i="1"/>
  <c r="Y11" i="1"/>
  <c r="X11" i="1"/>
  <c r="W11" i="1"/>
  <c r="AK11" i="1" s="1"/>
  <c r="N11" i="1"/>
  <c r="O11" i="1" s="1"/>
  <c r="C11" i="1"/>
  <c r="AC10" i="1"/>
  <c r="AB10" i="1"/>
  <c r="AA10" i="1"/>
  <c r="Z10" i="1"/>
  <c r="Y10" i="1"/>
  <c r="X10" i="1"/>
  <c r="W10" i="1"/>
  <c r="N10" i="1"/>
  <c r="C10" i="1"/>
  <c r="AC9" i="1"/>
  <c r="AB9" i="1"/>
  <c r="AA9" i="1"/>
  <c r="Z9" i="1"/>
  <c r="Y9" i="1"/>
  <c r="X9" i="1"/>
  <c r="W9" i="1"/>
  <c r="AC8" i="1"/>
  <c r="AB8" i="1"/>
  <c r="AA8" i="1"/>
  <c r="Z8" i="1"/>
  <c r="Y8" i="1"/>
  <c r="X8" i="1"/>
  <c r="W8" i="1"/>
  <c r="AC7" i="1"/>
  <c r="AB7" i="1"/>
  <c r="AA7" i="1"/>
  <c r="Z7" i="1"/>
  <c r="Y7" i="1"/>
  <c r="X7" i="1"/>
  <c r="W7" i="1"/>
  <c r="N7" i="1"/>
  <c r="O7" i="1" s="1"/>
  <c r="AL7" i="1" s="1"/>
  <c r="AC6" i="1"/>
  <c r="AB6" i="1"/>
  <c r="AA6" i="1"/>
  <c r="Z6" i="1"/>
  <c r="Y6" i="1"/>
  <c r="X6" i="1"/>
  <c r="W6" i="1"/>
  <c r="O6" i="1"/>
  <c r="AM6" i="1" s="1"/>
  <c r="N6" i="1"/>
  <c r="AC5" i="1"/>
  <c r="AB5" i="1"/>
  <c r="AA5" i="1"/>
  <c r="Z5" i="1"/>
  <c r="Y5" i="1"/>
  <c r="X5" i="1"/>
  <c r="W5" i="1"/>
  <c r="N5" i="1"/>
  <c r="O5" i="1" s="1"/>
  <c r="H5" i="1"/>
  <c r="H6" i="1" s="1"/>
  <c r="BT4" i="1"/>
  <c r="AC4" i="1"/>
  <c r="AB4" i="1"/>
  <c r="AA4" i="1"/>
  <c r="Z4" i="1"/>
  <c r="Y4" i="1"/>
  <c r="X4" i="1"/>
  <c r="W4" i="1"/>
  <c r="AN5" i="1" l="1"/>
  <c r="AL5" i="1"/>
  <c r="AK5" i="1"/>
  <c r="AN11" i="1"/>
  <c r="AL11" i="1"/>
  <c r="AN32" i="1"/>
  <c r="AL32" i="1"/>
  <c r="AK32" i="1"/>
  <c r="O124" i="1"/>
  <c r="AN18" i="1"/>
  <c r="AM18" i="1"/>
  <c r="AK18" i="1"/>
  <c r="AL18" i="1"/>
  <c r="AM11" i="1"/>
  <c r="AM14" i="1"/>
  <c r="AM32" i="1"/>
  <c r="AO5" i="1"/>
  <c r="AN6" i="1"/>
  <c r="AN7" i="1"/>
  <c r="O10" i="1"/>
  <c r="AO11" i="1"/>
  <c r="AM12" i="1"/>
  <c r="O26" i="1"/>
  <c r="AN40" i="1"/>
  <c r="AM46" i="1"/>
  <c r="AM54" i="1"/>
  <c r="AN75" i="1"/>
  <c r="O83" i="1"/>
  <c r="AO6" i="1"/>
  <c r="AN12" i="1"/>
  <c r="AK15" i="1"/>
  <c r="AL17" i="1"/>
  <c r="N44" i="1"/>
  <c r="AN45" i="1"/>
  <c r="AN46" i="1"/>
  <c r="N50" i="1"/>
  <c r="N52" i="1"/>
  <c r="AN53" i="1"/>
  <c r="AN54" i="1"/>
  <c r="O63" i="1"/>
  <c r="AO63" i="1" s="1"/>
  <c r="AO72" i="1"/>
  <c r="N78" i="1"/>
  <c r="AK83" i="1"/>
  <c r="N88" i="1"/>
  <c r="N90" i="1"/>
  <c r="N96" i="1"/>
  <c r="AO108" i="1"/>
  <c r="AL30" i="1"/>
  <c r="AO45" i="1"/>
  <c r="AO53" i="1"/>
  <c r="AO75" i="1"/>
  <c r="O108" i="1"/>
  <c r="O114" i="1"/>
  <c r="O122" i="1"/>
  <c r="O195" i="1"/>
  <c r="BO7" i="1"/>
  <c r="AO14" i="1"/>
  <c r="BO54" i="1"/>
  <c r="O67" i="1"/>
  <c r="AN67" i="1" s="1"/>
  <c r="AK7" i="1"/>
  <c r="O14" i="1"/>
  <c r="O17" i="1"/>
  <c r="AO18" i="1"/>
  <c r="AM34" i="1"/>
  <c r="AK40" i="1"/>
  <c r="N575" i="1"/>
  <c r="N577" i="1"/>
  <c r="N569" i="1"/>
  <c r="N571" i="1"/>
  <c r="N579" i="1"/>
  <c r="N572" i="1"/>
  <c r="N562" i="1"/>
  <c r="N554" i="1"/>
  <c r="N546" i="1"/>
  <c r="N538" i="1"/>
  <c r="N580" i="1"/>
  <c r="N578" i="1"/>
  <c r="N576" i="1"/>
  <c r="N573" i="1"/>
  <c r="N568" i="1"/>
  <c r="N561" i="1"/>
  <c r="N553" i="1"/>
  <c r="N560" i="1"/>
  <c r="N552" i="1"/>
  <c r="N564" i="1"/>
  <c r="N556" i="1"/>
  <c r="N559" i="1"/>
  <c r="N551" i="1"/>
  <c r="N539" i="1"/>
  <c r="N558" i="1"/>
  <c r="N550" i="1"/>
  <c r="N544" i="1"/>
  <c r="N565" i="1"/>
  <c r="N563" i="1"/>
  <c r="N557" i="1"/>
  <c r="N555" i="1"/>
  <c r="N547" i="1"/>
  <c r="N541" i="1"/>
  <c r="N567" i="1"/>
  <c r="N545" i="1"/>
  <c r="N534" i="1"/>
  <c r="N526" i="1"/>
  <c r="N540" i="1"/>
  <c r="N537" i="1"/>
  <c r="N532" i="1"/>
  <c r="N512" i="1"/>
  <c r="N504" i="1"/>
  <c r="N543" i="1"/>
  <c r="N535" i="1"/>
  <c r="N529" i="1"/>
  <c r="N523" i="1"/>
  <c r="N548" i="1"/>
  <c r="N520" i="1"/>
  <c r="N518" i="1"/>
  <c r="N510" i="1"/>
  <c r="N502" i="1"/>
  <c r="N542" i="1"/>
  <c r="N536" i="1"/>
  <c r="N530" i="1"/>
  <c r="N524" i="1"/>
  <c r="N514" i="1"/>
  <c r="N516" i="1"/>
  <c r="N495" i="1"/>
  <c r="N489" i="1"/>
  <c r="N481" i="1"/>
  <c r="N521" i="1"/>
  <c r="N515" i="1"/>
  <c r="N513" i="1"/>
  <c r="N506" i="1"/>
  <c r="N566" i="1"/>
  <c r="N511" i="1"/>
  <c r="N509" i="1"/>
  <c r="N533" i="1"/>
  <c r="N505" i="1"/>
  <c r="N503" i="1"/>
  <c r="N501" i="1"/>
  <c r="N549" i="1"/>
  <c r="N531" i="1"/>
  <c r="N527" i="1"/>
  <c r="N507" i="1"/>
  <c r="N493" i="1"/>
  <c r="N487" i="1"/>
  <c r="N500" i="1"/>
  <c r="N499" i="1"/>
  <c r="N490" i="1"/>
  <c r="N484" i="1"/>
  <c r="N522" i="1"/>
  <c r="N496" i="1"/>
  <c r="N528" i="1"/>
  <c r="N508" i="1"/>
  <c r="N491" i="1"/>
  <c r="N485" i="1"/>
  <c r="N479" i="1"/>
  <c r="N471" i="1"/>
  <c r="N463" i="1"/>
  <c r="N574" i="1"/>
  <c r="N570" i="1"/>
  <c r="N482" i="1"/>
  <c r="N478" i="1"/>
  <c r="N475" i="1"/>
  <c r="N464" i="1"/>
  <c r="N458" i="1"/>
  <c r="N456" i="1"/>
  <c r="N525" i="1"/>
  <c r="N469" i="1"/>
  <c r="N455" i="1"/>
  <c r="N450" i="1"/>
  <c r="N446" i="1"/>
  <c r="N442" i="1"/>
  <c r="N498" i="1"/>
  <c r="N488" i="1"/>
  <c r="N476" i="1"/>
  <c r="N472" i="1"/>
  <c r="N466" i="1"/>
  <c r="N460" i="1"/>
  <c r="N454" i="1"/>
  <c r="N477" i="1"/>
  <c r="N474" i="1"/>
  <c r="N470" i="1"/>
  <c r="N517" i="1"/>
  <c r="N480" i="1"/>
  <c r="N492" i="1"/>
  <c r="N497" i="1"/>
  <c r="N465" i="1"/>
  <c r="N448" i="1"/>
  <c r="N447" i="1"/>
  <c r="N441" i="1"/>
  <c r="N440" i="1"/>
  <c r="N438" i="1"/>
  <c r="N435" i="1"/>
  <c r="N432" i="1"/>
  <c r="N430" i="1"/>
  <c r="N427" i="1"/>
  <c r="N425" i="1"/>
  <c r="N423" i="1"/>
  <c r="N418" i="1"/>
  <c r="N416" i="1"/>
  <c r="N468" i="1"/>
  <c r="N461" i="1"/>
  <c r="N444" i="1"/>
  <c r="N443" i="1"/>
  <c r="N519" i="1"/>
  <c r="N494" i="1"/>
  <c r="N483" i="1"/>
  <c r="N433" i="1"/>
  <c r="N467" i="1"/>
  <c r="N459" i="1"/>
  <c r="N462" i="1"/>
  <c r="N449" i="1"/>
  <c r="N437" i="1"/>
  <c r="N429" i="1"/>
  <c r="N426" i="1"/>
  <c r="N415" i="1"/>
  <c r="N412" i="1"/>
  <c r="N486" i="1"/>
  <c r="N436" i="1"/>
  <c r="N419" i="1"/>
  <c r="N410" i="1"/>
  <c r="N406" i="1"/>
  <c r="N402" i="1"/>
  <c r="N398" i="1"/>
  <c r="N394" i="1"/>
  <c r="N390" i="1"/>
  <c r="N386" i="1"/>
  <c r="N382" i="1"/>
  <c r="N378" i="1"/>
  <c r="N374" i="1"/>
  <c r="N370" i="1"/>
  <c r="N366" i="1"/>
  <c r="N439" i="1"/>
  <c r="N424" i="1"/>
  <c r="N422" i="1"/>
  <c r="N420" i="1"/>
  <c r="N457" i="1"/>
  <c r="N452" i="1"/>
  <c r="N431" i="1"/>
  <c r="N428" i="1"/>
  <c r="N473" i="1"/>
  <c r="N445" i="1"/>
  <c r="N434" i="1"/>
  <c r="N404" i="1"/>
  <c r="N403" i="1"/>
  <c r="N397" i="1"/>
  <c r="N372" i="1"/>
  <c r="N371" i="1"/>
  <c r="N451" i="1"/>
  <c r="N413" i="1"/>
  <c r="N400" i="1"/>
  <c r="N399" i="1"/>
  <c r="N393" i="1"/>
  <c r="N396" i="1"/>
  <c r="N395" i="1"/>
  <c r="N389" i="1"/>
  <c r="N364" i="1"/>
  <c r="N362" i="1"/>
  <c r="N359" i="1"/>
  <c r="N358" i="1"/>
  <c r="N356" i="1"/>
  <c r="N421" i="1"/>
  <c r="N417" i="1"/>
  <c r="N409" i="1"/>
  <c r="N384" i="1"/>
  <c r="N383" i="1"/>
  <c r="N392" i="1"/>
  <c r="N388" i="1"/>
  <c r="N377" i="1"/>
  <c r="N369" i="1"/>
  <c r="N365" i="1"/>
  <c r="N353" i="1"/>
  <c r="N351" i="1"/>
  <c r="N346" i="1"/>
  <c r="N344" i="1"/>
  <c r="N337" i="1"/>
  <c r="N335" i="1"/>
  <c r="N328" i="1"/>
  <c r="N324" i="1"/>
  <c r="N320" i="1"/>
  <c r="N316" i="1"/>
  <c r="N312" i="1"/>
  <c r="N308" i="1"/>
  <c r="N304" i="1"/>
  <c r="N300" i="1"/>
  <c r="N373" i="1"/>
  <c r="N453" i="1"/>
  <c r="N408" i="1"/>
  <c r="N381" i="1"/>
  <c r="N379" i="1"/>
  <c r="N368" i="1"/>
  <c r="N385" i="1"/>
  <c r="N363" i="1"/>
  <c r="N361" i="1"/>
  <c r="N357" i="1"/>
  <c r="N401" i="1"/>
  <c r="N391" i="1"/>
  <c r="N387" i="1"/>
  <c r="N376" i="1"/>
  <c r="N367" i="1"/>
  <c r="N360" i="1"/>
  <c r="N414" i="1"/>
  <c r="N405" i="1"/>
  <c r="N407" i="1"/>
  <c r="N331" i="1"/>
  <c r="N306" i="1"/>
  <c r="N305" i="1"/>
  <c r="N261" i="1"/>
  <c r="N355" i="1"/>
  <c r="N354" i="1"/>
  <c r="N340" i="1"/>
  <c r="N332" i="1"/>
  <c r="N327" i="1"/>
  <c r="N298" i="1"/>
  <c r="N296" i="1"/>
  <c r="N293" i="1"/>
  <c r="N288" i="1"/>
  <c r="N286" i="1"/>
  <c r="N279" i="1"/>
  <c r="N277" i="1"/>
  <c r="N272" i="1"/>
  <c r="N270" i="1"/>
  <c r="N263" i="1"/>
  <c r="N343" i="1"/>
  <c r="N330" i="1"/>
  <c r="N329" i="1"/>
  <c r="N323" i="1"/>
  <c r="N258" i="1"/>
  <c r="N256" i="1"/>
  <c r="N254" i="1"/>
  <c r="N252" i="1"/>
  <c r="N250" i="1"/>
  <c r="N248" i="1"/>
  <c r="N349" i="1"/>
  <c r="N341" i="1"/>
  <c r="N338" i="1"/>
  <c r="N326" i="1"/>
  <c r="N325" i="1"/>
  <c r="N319" i="1"/>
  <c r="N352" i="1"/>
  <c r="N322" i="1"/>
  <c r="N321" i="1"/>
  <c r="N315" i="1"/>
  <c r="N411" i="1"/>
  <c r="N375" i="1"/>
  <c r="N350" i="1"/>
  <c r="N347" i="1"/>
  <c r="N339" i="1"/>
  <c r="N333" i="1"/>
  <c r="N318" i="1"/>
  <c r="N317" i="1"/>
  <c r="N311" i="1"/>
  <c r="N336" i="1"/>
  <c r="N314" i="1"/>
  <c r="N313" i="1"/>
  <c r="N307" i="1"/>
  <c r="N262" i="1"/>
  <c r="N259" i="1"/>
  <c r="N257" i="1"/>
  <c r="N255" i="1"/>
  <c r="N253" i="1"/>
  <c r="N251" i="1"/>
  <c r="N249" i="1"/>
  <c r="N247" i="1"/>
  <c r="N290" i="1"/>
  <c r="N287" i="1"/>
  <c r="N284" i="1"/>
  <c r="N276" i="1"/>
  <c r="N273" i="1"/>
  <c r="N265" i="1"/>
  <c r="N241" i="1"/>
  <c r="N238" i="1"/>
  <c r="N225" i="1"/>
  <c r="N220" i="1"/>
  <c r="N209" i="1"/>
  <c r="N204" i="1"/>
  <c r="N198" i="1"/>
  <c r="N196" i="1"/>
  <c r="N194" i="1"/>
  <c r="N192" i="1"/>
  <c r="N190" i="1"/>
  <c r="N127" i="1"/>
  <c r="N342" i="1"/>
  <c r="N239" i="1"/>
  <c r="N236" i="1"/>
  <c r="N215" i="1"/>
  <c r="N210" i="1"/>
  <c r="N199" i="1"/>
  <c r="N187" i="1"/>
  <c r="N309" i="1"/>
  <c r="N299" i="1"/>
  <c r="N295" i="1"/>
  <c r="N282" i="1"/>
  <c r="N274" i="1"/>
  <c r="N271" i="1"/>
  <c r="N268" i="1"/>
  <c r="N237" i="1"/>
  <c r="N234" i="1"/>
  <c r="N221" i="1"/>
  <c r="N216" i="1"/>
  <c r="N205" i="1"/>
  <c r="N200" i="1"/>
  <c r="N184" i="1"/>
  <c r="N182" i="1"/>
  <c r="N180" i="1"/>
  <c r="N178" i="1"/>
  <c r="N176" i="1"/>
  <c r="N174" i="1"/>
  <c r="N172" i="1"/>
  <c r="N170" i="1"/>
  <c r="N168" i="1"/>
  <c r="N166" i="1"/>
  <c r="N164" i="1"/>
  <c r="N162" i="1"/>
  <c r="N160" i="1"/>
  <c r="N158" i="1"/>
  <c r="N156" i="1"/>
  <c r="N154" i="1"/>
  <c r="N345" i="1"/>
  <c r="N285" i="1"/>
  <c r="N301" i="1"/>
  <c r="N291" i="1"/>
  <c r="N283" i="1"/>
  <c r="N280" i="1"/>
  <c r="N266" i="1"/>
  <c r="N246" i="1"/>
  <c r="N294" i="1"/>
  <c r="N269" i="1"/>
  <c r="N244" i="1"/>
  <c r="N380" i="1"/>
  <c r="N348" i="1"/>
  <c r="N302" i="1"/>
  <c r="N292" i="1"/>
  <c r="N289" i="1"/>
  <c r="N281" i="1"/>
  <c r="N275" i="1"/>
  <c r="N267" i="1"/>
  <c r="N264" i="1"/>
  <c r="N260" i="1"/>
  <c r="N245" i="1"/>
  <c r="N242" i="1"/>
  <c r="N229" i="1"/>
  <c r="N226" i="1"/>
  <c r="N224" i="1"/>
  <c r="N213" i="1"/>
  <c r="N208" i="1"/>
  <c r="N188" i="1"/>
  <c r="N183" i="1"/>
  <c r="N181" i="1"/>
  <c r="N179" i="1"/>
  <c r="N177" i="1"/>
  <c r="N175" i="1"/>
  <c r="N173" i="1"/>
  <c r="N171" i="1"/>
  <c r="N169" i="1"/>
  <c r="N167" i="1"/>
  <c r="N165" i="1"/>
  <c r="N163" i="1"/>
  <c r="N145" i="1"/>
  <c r="N140" i="1"/>
  <c r="N129" i="1"/>
  <c r="N121" i="1"/>
  <c r="N113" i="1"/>
  <c r="N105" i="1"/>
  <c r="N97" i="1"/>
  <c r="N89" i="1"/>
  <c r="N81" i="1"/>
  <c r="N73" i="1"/>
  <c r="N65" i="1"/>
  <c r="N334" i="1"/>
  <c r="N207" i="1"/>
  <c r="N201" i="1"/>
  <c r="N157" i="1"/>
  <c r="N151" i="1"/>
  <c r="N146" i="1"/>
  <c r="N135" i="1"/>
  <c r="N130" i="1"/>
  <c r="N120" i="1"/>
  <c r="N112" i="1"/>
  <c r="N104" i="1"/>
  <c r="N218" i="1"/>
  <c r="N212" i="1"/>
  <c r="N206" i="1"/>
  <c r="N152" i="1"/>
  <c r="N141" i="1"/>
  <c r="N136" i="1"/>
  <c r="N125" i="1"/>
  <c r="N119" i="1"/>
  <c r="N111" i="1"/>
  <c r="N103" i="1"/>
  <c r="N243" i="1"/>
  <c r="N278" i="1"/>
  <c r="N310" i="1"/>
  <c r="N297" i="1"/>
  <c r="N232" i="1"/>
  <c r="N223" i="1"/>
  <c r="N303" i="1"/>
  <c r="N240" i="1"/>
  <c r="N235" i="1"/>
  <c r="N233" i="1"/>
  <c r="N230" i="1"/>
  <c r="N222" i="1"/>
  <c r="N202" i="1"/>
  <c r="N149" i="1"/>
  <c r="N144" i="1"/>
  <c r="N133" i="1"/>
  <c r="N123" i="1"/>
  <c r="N115" i="1"/>
  <c r="N107" i="1"/>
  <c r="N99" i="1"/>
  <c r="N91" i="1"/>
  <c r="N217" i="1"/>
  <c r="N134" i="1"/>
  <c r="N131" i="1"/>
  <c r="N95" i="1"/>
  <c r="N74" i="1"/>
  <c r="N68" i="1"/>
  <c r="N62" i="1"/>
  <c r="N57" i="1"/>
  <c r="N49" i="1"/>
  <c r="N36" i="1"/>
  <c r="N29" i="1"/>
  <c r="N21" i="1"/>
  <c r="N13" i="1"/>
  <c r="N189" i="1"/>
  <c r="N185" i="1"/>
  <c r="N161" i="1"/>
  <c r="N143" i="1"/>
  <c r="N137" i="1"/>
  <c r="N86" i="1"/>
  <c r="N85" i="1"/>
  <c r="N79" i="1"/>
  <c r="N59" i="1"/>
  <c r="N56" i="1"/>
  <c r="N48" i="1"/>
  <c r="N42" i="1"/>
  <c r="N35" i="1"/>
  <c r="N28" i="1"/>
  <c r="N20" i="1"/>
  <c r="N16" i="1"/>
  <c r="N9" i="1"/>
  <c r="N228" i="1"/>
  <c r="N214" i="1"/>
  <c r="N159" i="1"/>
  <c r="N148" i="1"/>
  <c r="N142" i="1"/>
  <c r="N128" i="1"/>
  <c r="N93" i="1"/>
  <c r="N82" i="1"/>
  <c r="N76" i="1"/>
  <c r="N70" i="1"/>
  <c r="N64" i="1"/>
  <c r="N55" i="1"/>
  <c r="N47" i="1"/>
  <c r="N41" i="1"/>
  <c r="N27" i="1"/>
  <c r="N8" i="1"/>
  <c r="N197" i="1"/>
  <c r="N191" i="1"/>
  <c r="N139" i="1"/>
  <c r="N227" i="1"/>
  <c r="N203" i="1"/>
  <c r="N193" i="1"/>
  <c r="N150" i="1"/>
  <c r="N147" i="1"/>
  <c r="N100" i="1"/>
  <c r="N231" i="1"/>
  <c r="N211" i="1"/>
  <c r="N126" i="1"/>
  <c r="N118" i="1"/>
  <c r="N110" i="1"/>
  <c r="N101" i="1"/>
  <c r="N219" i="1"/>
  <c r="N153" i="1"/>
  <c r="N138" i="1"/>
  <c r="N132" i="1"/>
  <c r="N117" i="1"/>
  <c r="N109" i="1"/>
  <c r="N102" i="1"/>
  <c r="N80" i="1"/>
  <c r="N66" i="1"/>
  <c r="N60" i="1"/>
  <c r="N51" i="1"/>
  <c r="N43" i="1"/>
  <c r="N38" i="1"/>
  <c r="N31" i="1"/>
  <c r="N23" i="1"/>
  <c r="N4" i="1"/>
  <c r="N69" i="1"/>
  <c r="AK72" i="1"/>
  <c r="AK77" i="1"/>
  <c r="N84" i="1"/>
  <c r="N186" i="1"/>
  <c r="AL22" i="1"/>
  <c r="AM15" i="1"/>
  <c r="AL10" i="1"/>
  <c r="AM24" i="1"/>
  <c r="AO34" i="1"/>
  <c r="BO46" i="1"/>
  <c r="AK75" i="1"/>
  <c r="BO77" i="1"/>
  <c r="O77" i="1"/>
  <c r="AO77" i="1" s="1"/>
  <c r="O92" i="1"/>
  <c r="AK92" i="1" s="1"/>
  <c r="AK6" i="1"/>
  <c r="AK12" i="1"/>
  <c r="O22" i="1"/>
  <c r="AO24" i="1"/>
  <c r="AN34" i="1"/>
  <c r="C43" i="1"/>
  <c r="C17" i="1" s="1"/>
  <c r="BO34" i="1" s="1"/>
  <c r="AK45" i="1"/>
  <c r="AK46" i="1"/>
  <c r="AK53" i="1"/>
  <c r="AK54" i="1"/>
  <c r="AL75" i="1"/>
  <c r="N94" i="1"/>
  <c r="N98" i="1"/>
  <c r="N106" i="1"/>
  <c r="N116" i="1"/>
  <c r="AM124" i="1"/>
  <c r="N155" i="1"/>
  <c r="H7" i="1"/>
  <c r="BT6" i="1"/>
  <c r="AM5" i="1"/>
  <c r="AL6" i="1"/>
  <c r="AO7" i="1"/>
  <c r="BO30" i="1"/>
  <c r="O30" i="1"/>
  <c r="AO32" i="1"/>
  <c r="AO40" i="1"/>
  <c r="AM7" i="1"/>
  <c r="BO15" i="1"/>
  <c r="N19" i="1"/>
  <c r="O24" i="1"/>
  <c r="N25" i="1"/>
  <c r="N33" i="1"/>
  <c r="N37" i="1"/>
  <c r="N39" i="1"/>
  <c r="AM40" i="1"/>
  <c r="AL45" i="1"/>
  <c r="AL53" i="1"/>
  <c r="N58" i="1"/>
  <c r="N61" i="1"/>
  <c r="N71" i="1"/>
  <c r="AM72" i="1"/>
  <c r="N87" i="1"/>
  <c r="AO92" i="1"/>
  <c r="AK124" i="1"/>
  <c r="AL122" i="1"/>
  <c r="BT5" i="1"/>
  <c r="AM108" i="1"/>
  <c r="AL72" i="1"/>
  <c r="AN124" i="1"/>
  <c r="G193" i="1"/>
  <c r="N7" i="9"/>
  <c r="BO69" i="1" l="1"/>
  <c r="O69" i="1"/>
  <c r="BO31" i="1"/>
  <c r="O31" i="1"/>
  <c r="BO109" i="1"/>
  <c r="O109" i="1"/>
  <c r="O118" i="1"/>
  <c r="BO118" i="1"/>
  <c r="O203" i="1"/>
  <c r="BO203" i="1"/>
  <c r="O47" i="1"/>
  <c r="BO47" i="1"/>
  <c r="O142" i="1"/>
  <c r="BO142" i="1"/>
  <c r="O28" i="1"/>
  <c r="BO28" i="1"/>
  <c r="O86" i="1"/>
  <c r="BO86" i="1"/>
  <c r="BO29" i="1"/>
  <c r="O29" i="1"/>
  <c r="O131" i="1"/>
  <c r="BO131" i="1"/>
  <c r="BO133" i="1"/>
  <c r="O133" i="1"/>
  <c r="O240" i="1"/>
  <c r="BO240" i="1"/>
  <c r="O103" i="1"/>
  <c r="BO103" i="1"/>
  <c r="BO212" i="1"/>
  <c r="O212" i="1"/>
  <c r="O151" i="1"/>
  <c r="BO151" i="1"/>
  <c r="BO89" i="1"/>
  <c r="O89" i="1"/>
  <c r="BO163" i="1"/>
  <c r="O163" i="1"/>
  <c r="BO179" i="1"/>
  <c r="O179" i="1"/>
  <c r="BO229" i="1"/>
  <c r="O229" i="1"/>
  <c r="O289" i="1"/>
  <c r="BO289" i="1"/>
  <c r="O246" i="1"/>
  <c r="BO246" i="1"/>
  <c r="BO154" i="1"/>
  <c r="O154" i="1"/>
  <c r="BO170" i="1"/>
  <c r="O170" i="1"/>
  <c r="O200" i="1"/>
  <c r="BO200" i="1"/>
  <c r="BO274" i="1"/>
  <c r="O274" i="1"/>
  <c r="O215" i="1"/>
  <c r="BO215" i="1"/>
  <c r="BO196" i="1"/>
  <c r="O196" i="1"/>
  <c r="BO265" i="1"/>
  <c r="O265" i="1"/>
  <c r="BO251" i="1"/>
  <c r="O251" i="1"/>
  <c r="BO314" i="1"/>
  <c r="O314" i="1"/>
  <c r="O350" i="1"/>
  <c r="BO350" i="1"/>
  <c r="BO325" i="1"/>
  <c r="O325" i="1"/>
  <c r="O254" i="1"/>
  <c r="BO254" i="1"/>
  <c r="BO270" i="1"/>
  <c r="O270" i="1"/>
  <c r="O298" i="1"/>
  <c r="BO298" i="1"/>
  <c r="O306" i="1"/>
  <c r="BO306" i="1"/>
  <c r="BO387" i="1"/>
  <c r="O387" i="1"/>
  <c r="BO379" i="1"/>
  <c r="O379" i="1"/>
  <c r="O312" i="1"/>
  <c r="BO312" i="1"/>
  <c r="O346" i="1"/>
  <c r="BO346" i="1"/>
  <c r="BO383" i="1"/>
  <c r="O383" i="1"/>
  <c r="O362" i="1"/>
  <c r="BO362" i="1"/>
  <c r="BO413" i="1"/>
  <c r="O413" i="1"/>
  <c r="O445" i="1"/>
  <c r="BO445" i="1"/>
  <c r="BO424" i="1"/>
  <c r="O424" i="1"/>
  <c r="O390" i="1"/>
  <c r="BO390" i="1"/>
  <c r="BO486" i="1"/>
  <c r="O486" i="1"/>
  <c r="BO459" i="1"/>
  <c r="O459" i="1"/>
  <c r="BO461" i="1"/>
  <c r="O461" i="1"/>
  <c r="O432" i="1"/>
  <c r="BO432" i="1"/>
  <c r="BO497" i="1"/>
  <c r="O497" i="1"/>
  <c r="BO460" i="1"/>
  <c r="O460" i="1"/>
  <c r="O450" i="1"/>
  <c r="BO450" i="1"/>
  <c r="BO478" i="1"/>
  <c r="O478" i="1"/>
  <c r="BO491" i="1"/>
  <c r="O491" i="1"/>
  <c r="O500" i="1"/>
  <c r="BO500" i="1"/>
  <c r="O503" i="1"/>
  <c r="BO503" i="1"/>
  <c r="O515" i="1"/>
  <c r="BO515" i="1"/>
  <c r="BO530" i="1"/>
  <c r="O530" i="1"/>
  <c r="BO523" i="1"/>
  <c r="O523" i="1"/>
  <c r="BO540" i="1"/>
  <c r="O540" i="1"/>
  <c r="O557" i="1"/>
  <c r="BO557" i="1"/>
  <c r="O559" i="1"/>
  <c r="BO559" i="1"/>
  <c r="BO573" i="1"/>
  <c r="O573" i="1"/>
  <c r="BO572" i="1"/>
  <c r="O572" i="1"/>
  <c r="AO114" i="1"/>
  <c r="AN114" i="1"/>
  <c r="AK114" i="1"/>
  <c r="AM114" i="1"/>
  <c r="O88" i="1"/>
  <c r="BO88" i="1"/>
  <c r="BO78" i="1"/>
  <c r="O78" i="1"/>
  <c r="AL26" i="1"/>
  <c r="AO26" i="1"/>
  <c r="AK26" i="1"/>
  <c r="G194" i="1"/>
  <c r="BO39" i="1"/>
  <c r="O39" i="1"/>
  <c r="AO30" i="1"/>
  <c r="AN30" i="1"/>
  <c r="AM30" i="1"/>
  <c r="AK30" i="1"/>
  <c r="O98" i="1"/>
  <c r="BO98" i="1"/>
  <c r="BO38" i="1"/>
  <c r="O38" i="1"/>
  <c r="BO117" i="1"/>
  <c r="O117" i="1"/>
  <c r="O126" i="1"/>
  <c r="BO126" i="1"/>
  <c r="O227" i="1"/>
  <c r="BO227" i="1"/>
  <c r="O55" i="1"/>
  <c r="BO55" i="1"/>
  <c r="O148" i="1"/>
  <c r="BO148" i="1"/>
  <c r="O35" i="1"/>
  <c r="BO35" i="1"/>
  <c r="O137" i="1"/>
  <c r="BO137" i="1"/>
  <c r="BO36" i="1"/>
  <c r="O36" i="1"/>
  <c r="BO134" i="1"/>
  <c r="O134" i="1"/>
  <c r="BO144" i="1"/>
  <c r="O144" i="1"/>
  <c r="O303" i="1"/>
  <c r="BO303" i="1"/>
  <c r="O111" i="1"/>
  <c r="BO111" i="1"/>
  <c r="BO218" i="1"/>
  <c r="O218" i="1"/>
  <c r="O157" i="1"/>
  <c r="BO157" i="1"/>
  <c r="BO97" i="1"/>
  <c r="O97" i="1"/>
  <c r="BO165" i="1"/>
  <c r="O165" i="1"/>
  <c r="BO181" i="1"/>
  <c r="O181" i="1"/>
  <c r="O242" i="1"/>
  <c r="BO242" i="1"/>
  <c r="O292" i="1"/>
  <c r="BO292" i="1"/>
  <c r="BO266" i="1"/>
  <c r="O266" i="1"/>
  <c r="BO156" i="1"/>
  <c r="O156" i="1"/>
  <c r="BO172" i="1"/>
  <c r="O172" i="1"/>
  <c r="O205" i="1"/>
  <c r="BO205" i="1"/>
  <c r="BO282" i="1"/>
  <c r="O282" i="1"/>
  <c r="O236" i="1"/>
  <c r="BO236" i="1"/>
  <c r="O198" i="1"/>
  <c r="BO198" i="1"/>
  <c r="O273" i="1"/>
  <c r="BO273" i="1"/>
  <c r="BO253" i="1"/>
  <c r="O253" i="1"/>
  <c r="BO336" i="1"/>
  <c r="O336" i="1"/>
  <c r="BO375" i="1"/>
  <c r="O375" i="1"/>
  <c r="BO326" i="1"/>
  <c r="O326" i="1"/>
  <c r="O256" i="1"/>
  <c r="BO256" i="1"/>
  <c r="O272" i="1"/>
  <c r="BO272" i="1"/>
  <c r="O327" i="1"/>
  <c r="BO327" i="1"/>
  <c r="O331" i="1"/>
  <c r="BO331" i="1"/>
  <c r="BO391" i="1"/>
  <c r="O391" i="1"/>
  <c r="O381" i="1"/>
  <c r="BO381" i="1"/>
  <c r="O316" i="1"/>
  <c r="BO316" i="1"/>
  <c r="O351" i="1"/>
  <c r="BO351" i="1"/>
  <c r="BO384" i="1"/>
  <c r="O384" i="1"/>
  <c r="BO364" i="1"/>
  <c r="O364" i="1"/>
  <c r="BO451" i="1"/>
  <c r="O451" i="1"/>
  <c r="BO473" i="1"/>
  <c r="O473" i="1"/>
  <c r="O439" i="1"/>
  <c r="BO439" i="1"/>
  <c r="O394" i="1"/>
  <c r="BO394" i="1"/>
  <c r="O412" i="1"/>
  <c r="BO412" i="1"/>
  <c r="BO467" i="1"/>
  <c r="O467" i="1"/>
  <c r="O468" i="1"/>
  <c r="BO468" i="1"/>
  <c r="O435" i="1"/>
  <c r="BO435" i="1"/>
  <c r="BO492" i="1"/>
  <c r="O492" i="1"/>
  <c r="BO466" i="1"/>
  <c r="O466" i="1"/>
  <c r="O455" i="1"/>
  <c r="BO455" i="1"/>
  <c r="O482" i="1"/>
  <c r="BO482" i="1"/>
  <c r="O508" i="1"/>
  <c r="BO508" i="1"/>
  <c r="BO487" i="1"/>
  <c r="O487" i="1"/>
  <c r="BO505" i="1"/>
  <c r="O505" i="1"/>
  <c r="BO521" i="1"/>
  <c r="O521" i="1"/>
  <c r="BO536" i="1"/>
  <c r="O536" i="1"/>
  <c r="BO529" i="1"/>
  <c r="O529" i="1"/>
  <c r="BO526" i="1"/>
  <c r="O526" i="1"/>
  <c r="BO563" i="1"/>
  <c r="O563" i="1"/>
  <c r="BO556" i="1"/>
  <c r="O556" i="1"/>
  <c r="BO576" i="1"/>
  <c r="O576" i="1"/>
  <c r="BO579" i="1"/>
  <c r="O579" i="1"/>
  <c r="BO114" i="1"/>
  <c r="BO45" i="1"/>
  <c r="AM77" i="1"/>
  <c r="AM83" i="1"/>
  <c r="AO83" i="1"/>
  <c r="AN83" i="1"/>
  <c r="AL83" i="1"/>
  <c r="AL124" i="1"/>
  <c r="BO116" i="1"/>
  <c r="O116" i="1"/>
  <c r="BO94" i="1"/>
  <c r="O94" i="1"/>
  <c r="C15" i="1"/>
  <c r="C20" i="1" s="1"/>
  <c r="BO40" i="1"/>
  <c r="C14" i="1"/>
  <c r="BO18" i="1"/>
  <c r="BO11" i="1"/>
  <c r="BO5" i="1"/>
  <c r="BO72" i="1"/>
  <c r="BO43" i="1"/>
  <c r="O43" i="1"/>
  <c r="BO132" i="1"/>
  <c r="O132" i="1"/>
  <c r="O211" i="1"/>
  <c r="BO211" i="1"/>
  <c r="BO139" i="1"/>
  <c r="O139" i="1"/>
  <c r="O64" i="1"/>
  <c r="BO64" i="1"/>
  <c r="O159" i="1"/>
  <c r="BO159" i="1"/>
  <c r="O42" i="1"/>
  <c r="BO42" i="1"/>
  <c r="BO143" i="1"/>
  <c r="O143" i="1"/>
  <c r="BO49" i="1"/>
  <c r="O49" i="1"/>
  <c r="BO217" i="1"/>
  <c r="O217" i="1"/>
  <c r="BO149" i="1"/>
  <c r="O149" i="1"/>
  <c r="BO223" i="1"/>
  <c r="O223" i="1"/>
  <c r="O119" i="1"/>
  <c r="BO119" i="1"/>
  <c r="O104" i="1"/>
  <c r="BO104" i="1"/>
  <c r="BO201" i="1"/>
  <c r="O201" i="1"/>
  <c r="BO105" i="1"/>
  <c r="O105" i="1"/>
  <c r="BO167" i="1"/>
  <c r="O167" i="1"/>
  <c r="BO183" i="1"/>
  <c r="O183" i="1"/>
  <c r="O245" i="1"/>
  <c r="BO245" i="1"/>
  <c r="BO302" i="1"/>
  <c r="O302" i="1"/>
  <c r="O280" i="1"/>
  <c r="BO280" i="1"/>
  <c r="BO158" i="1"/>
  <c r="O158" i="1"/>
  <c r="BO174" i="1"/>
  <c r="O174" i="1"/>
  <c r="O216" i="1"/>
  <c r="BO216" i="1"/>
  <c r="O295" i="1"/>
  <c r="BO295" i="1"/>
  <c r="O239" i="1"/>
  <c r="BO239" i="1"/>
  <c r="O204" i="1"/>
  <c r="BO204" i="1"/>
  <c r="O276" i="1"/>
  <c r="BO276" i="1"/>
  <c r="BO255" i="1"/>
  <c r="O255" i="1"/>
  <c r="O311" i="1"/>
  <c r="BO311" i="1"/>
  <c r="BO411" i="1"/>
  <c r="O411" i="1"/>
  <c r="O338" i="1"/>
  <c r="BO338" i="1"/>
  <c r="O258" i="1"/>
  <c r="BO258" i="1"/>
  <c r="O277" i="1"/>
  <c r="BO277" i="1"/>
  <c r="BO332" i="1"/>
  <c r="O332" i="1"/>
  <c r="BO407" i="1"/>
  <c r="O407" i="1"/>
  <c r="O401" i="1"/>
  <c r="BO401" i="1"/>
  <c r="BO408" i="1"/>
  <c r="O408" i="1"/>
  <c r="O320" i="1"/>
  <c r="BO320" i="1"/>
  <c r="BO353" i="1"/>
  <c r="O353" i="1"/>
  <c r="O409" i="1"/>
  <c r="BO409" i="1"/>
  <c r="O389" i="1"/>
  <c r="BO389" i="1"/>
  <c r="BO371" i="1"/>
  <c r="O371" i="1"/>
  <c r="O428" i="1"/>
  <c r="BO428" i="1"/>
  <c r="O366" i="1"/>
  <c r="BO366" i="1"/>
  <c r="O398" i="1"/>
  <c r="BO398" i="1"/>
  <c r="BO415" i="1"/>
  <c r="O415" i="1"/>
  <c r="O433" i="1"/>
  <c r="BO433" i="1"/>
  <c r="O416" i="1"/>
  <c r="BO416" i="1"/>
  <c r="O438" i="1"/>
  <c r="BO438" i="1"/>
  <c r="O480" i="1"/>
  <c r="BO480" i="1"/>
  <c r="BO472" i="1"/>
  <c r="O472" i="1"/>
  <c r="BO469" i="1"/>
  <c r="O469" i="1"/>
  <c r="BO570" i="1"/>
  <c r="O570" i="1"/>
  <c r="BO528" i="1"/>
  <c r="O528" i="1"/>
  <c r="BO493" i="1"/>
  <c r="O493" i="1"/>
  <c r="O533" i="1"/>
  <c r="BO533" i="1"/>
  <c r="BO481" i="1"/>
  <c r="O481" i="1"/>
  <c r="BO542" i="1"/>
  <c r="O542" i="1"/>
  <c r="O535" i="1"/>
  <c r="BO535" i="1"/>
  <c r="BO534" i="1"/>
  <c r="O534" i="1"/>
  <c r="BO565" i="1"/>
  <c r="O565" i="1"/>
  <c r="BO564" i="1"/>
  <c r="O564" i="1"/>
  <c r="BO578" i="1"/>
  <c r="O578" i="1"/>
  <c r="BO571" i="1"/>
  <c r="O571" i="1"/>
  <c r="AM67" i="1"/>
  <c r="AL67" i="1"/>
  <c r="AK67" i="1"/>
  <c r="BO195" i="1"/>
  <c r="AO122" i="1"/>
  <c r="AN122" i="1"/>
  <c r="AM122" i="1"/>
  <c r="AK122" i="1"/>
  <c r="BO53" i="1"/>
  <c r="BO63" i="1"/>
  <c r="BO32" i="1"/>
  <c r="BO83" i="1"/>
  <c r="BO124" i="1"/>
  <c r="BO87" i="1"/>
  <c r="O87" i="1"/>
  <c r="BO58" i="1"/>
  <c r="O58" i="1"/>
  <c r="BO37" i="1"/>
  <c r="O37" i="1"/>
  <c r="O19" i="1"/>
  <c r="BO19" i="1"/>
  <c r="AL114" i="1"/>
  <c r="AO22" i="1"/>
  <c r="AM22" i="1"/>
  <c r="AK22" i="1"/>
  <c r="AN22" i="1"/>
  <c r="BO51" i="1"/>
  <c r="O51" i="1"/>
  <c r="BO138" i="1"/>
  <c r="O138" i="1"/>
  <c r="BO231" i="1"/>
  <c r="O231" i="1"/>
  <c r="O191" i="1"/>
  <c r="BO191" i="1"/>
  <c r="BO70" i="1"/>
  <c r="O70" i="1"/>
  <c r="O214" i="1"/>
  <c r="BO214" i="1"/>
  <c r="O48" i="1"/>
  <c r="BO48" i="1"/>
  <c r="BO161" i="1"/>
  <c r="O161" i="1"/>
  <c r="BO57" i="1"/>
  <c r="O57" i="1"/>
  <c r="BO91" i="1"/>
  <c r="O91" i="1"/>
  <c r="BO202" i="1"/>
  <c r="O202" i="1"/>
  <c r="O232" i="1"/>
  <c r="BO232" i="1"/>
  <c r="BO125" i="1"/>
  <c r="O125" i="1"/>
  <c r="O112" i="1"/>
  <c r="BO112" i="1"/>
  <c r="BO207" i="1"/>
  <c r="O207" i="1"/>
  <c r="BO113" i="1"/>
  <c r="O113" i="1"/>
  <c r="BO169" i="1"/>
  <c r="O169" i="1"/>
  <c r="BO188" i="1"/>
  <c r="O188" i="1"/>
  <c r="O260" i="1"/>
  <c r="BO260" i="1"/>
  <c r="BO348" i="1"/>
  <c r="O348" i="1"/>
  <c r="BO283" i="1"/>
  <c r="O283" i="1"/>
  <c r="BO160" i="1"/>
  <c r="O160" i="1"/>
  <c r="BO176" i="1"/>
  <c r="O176" i="1"/>
  <c r="O221" i="1"/>
  <c r="BO221" i="1"/>
  <c r="BO299" i="1"/>
  <c r="O299" i="1"/>
  <c r="O342" i="1"/>
  <c r="BO342" i="1"/>
  <c r="O209" i="1"/>
  <c r="BO209" i="1"/>
  <c r="O284" i="1"/>
  <c r="BO284" i="1"/>
  <c r="BO257" i="1"/>
  <c r="O257" i="1"/>
  <c r="BO317" i="1"/>
  <c r="O317" i="1"/>
  <c r="O315" i="1"/>
  <c r="BO315" i="1"/>
  <c r="BO341" i="1"/>
  <c r="O341" i="1"/>
  <c r="O323" i="1"/>
  <c r="BO323" i="1"/>
  <c r="BO279" i="1"/>
  <c r="O279" i="1"/>
  <c r="BO340" i="1"/>
  <c r="O340" i="1"/>
  <c r="O405" i="1"/>
  <c r="BO405" i="1"/>
  <c r="O357" i="1"/>
  <c r="BO357" i="1"/>
  <c r="O453" i="1"/>
  <c r="BO453" i="1"/>
  <c r="O324" i="1"/>
  <c r="BO324" i="1"/>
  <c r="O365" i="1"/>
  <c r="BO365" i="1"/>
  <c r="O417" i="1"/>
  <c r="BO417" i="1"/>
  <c r="BO395" i="1"/>
  <c r="O395" i="1"/>
  <c r="O372" i="1"/>
  <c r="BO372" i="1"/>
  <c r="O431" i="1"/>
  <c r="BO431" i="1"/>
  <c r="O370" i="1"/>
  <c r="BO370" i="1"/>
  <c r="O402" i="1"/>
  <c r="BO402" i="1"/>
  <c r="O426" i="1"/>
  <c r="BO426" i="1"/>
  <c r="BO483" i="1"/>
  <c r="O483" i="1"/>
  <c r="O418" i="1"/>
  <c r="BO418" i="1"/>
  <c r="O440" i="1"/>
  <c r="BO440" i="1"/>
  <c r="O517" i="1"/>
  <c r="BO517" i="1"/>
  <c r="BO476" i="1"/>
  <c r="O476" i="1"/>
  <c r="O525" i="1"/>
  <c r="BO525" i="1"/>
  <c r="BO574" i="1"/>
  <c r="O574" i="1"/>
  <c r="BO496" i="1"/>
  <c r="O496" i="1"/>
  <c r="BO507" i="1"/>
  <c r="O507" i="1"/>
  <c r="O509" i="1"/>
  <c r="BO509" i="1"/>
  <c r="BO489" i="1"/>
  <c r="O489" i="1"/>
  <c r="O502" i="1"/>
  <c r="BO502" i="1"/>
  <c r="BO543" i="1"/>
  <c r="O543" i="1"/>
  <c r="O545" i="1"/>
  <c r="BO545" i="1"/>
  <c r="BO544" i="1"/>
  <c r="O544" i="1"/>
  <c r="O552" i="1"/>
  <c r="BO552" i="1"/>
  <c r="O580" i="1"/>
  <c r="BO580" i="1"/>
  <c r="BO569" i="1"/>
  <c r="O569" i="1"/>
  <c r="BO67" i="1"/>
  <c r="BO122" i="1"/>
  <c r="AK63" i="1"/>
  <c r="AL63" i="1"/>
  <c r="AN63" i="1"/>
  <c r="BO22" i="1"/>
  <c r="BO60" i="1"/>
  <c r="O60" i="1"/>
  <c r="BO153" i="1"/>
  <c r="O153" i="1"/>
  <c r="BO100" i="1"/>
  <c r="O100" i="1"/>
  <c r="O197" i="1"/>
  <c r="BO197" i="1"/>
  <c r="BO76" i="1"/>
  <c r="O76" i="1"/>
  <c r="O228" i="1"/>
  <c r="BO228" i="1"/>
  <c r="O56" i="1"/>
  <c r="BO56" i="1"/>
  <c r="O185" i="1"/>
  <c r="BO185" i="1"/>
  <c r="O62" i="1"/>
  <c r="BO62" i="1"/>
  <c r="BO99" i="1"/>
  <c r="O99" i="1"/>
  <c r="O222" i="1"/>
  <c r="BO222" i="1"/>
  <c r="O297" i="1"/>
  <c r="BO297" i="1"/>
  <c r="O136" i="1"/>
  <c r="BO136" i="1"/>
  <c r="O120" i="1"/>
  <c r="BO120" i="1"/>
  <c r="O334" i="1"/>
  <c r="BO334" i="1"/>
  <c r="BO121" i="1"/>
  <c r="O121" i="1"/>
  <c r="BO171" i="1"/>
  <c r="O171" i="1"/>
  <c r="BO208" i="1"/>
  <c r="O208" i="1"/>
  <c r="O264" i="1"/>
  <c r="BO264" i="1"/>
  <c r="O380" i="1"/>
  <c r="BO380" i="1"/>
  <c r="BO291" i="1"/>
  <c r="O291" i="1"/>
  <c r="BO162" i="1"/>
  <c r="O162" i="1"/>
  <c r="BO178" i="1"/>
  <c r="O178" i="1"/>
  <c r="O234" i="1"/>
  <c r="BO234" i="1"/>
  <c r="BO309" i="1"/>
  <c r="O309" i="1"/>
  <c r="O127" i="1"/>
  <c r="BO127" i="1"/>
  <c r="BO220" i="1"/>
  <c r="O220" i="1"/>
  <c r="BO287" i="1"/>
  <c r="O287" i="1"/>
  <c r="O259" i="1"/>
  <c r="BO259" i="1"/>
  <c r="BO318" i="1"/>
  <c r="O318" i="1"/>
  <c r="BO321" i="1"/>
  <c r="O321" i="1"/>
  <c r="BO349" i="1"/>
  <c r="O349" i="1"/>
  <c r="BO329" i="1"/>
  <c r="O329" i="1"/>
  <c r="BO286" i="1"/>
  <c r="O286" i="1"/>
  <c r="O354" i="1"/>
  <c r="BO354" i="1"/>
  <c r="O414" i="1"/>
  <c r="BO414" i="1"/>
  <c r="BO361" i="1"/>
  <c r="O361" i="1"/>
  <c r="O369" i="1"/>
  <c r="BO369" i="1"/>
  <c r="O396" i="1"/>
  <c r="BO396" i="1"/>
  <c r="O397" i="1"/>
  <c r="BO397" i="1"/>
  <c r="O452" i="1"/>
  <c r="BO452" i="1"/>
  <c r="O374" i="1"/>
  <c r="BO374" i="1"/>
  <c r="O406" i="1"/>
  <c r="BO406" i="1"/>
  <c r="BO429" i="1"/>
  <c r="O429" i="1"/>
  <c r="O494" i="1"/>
  <c r="BO494" i="1"/>
  <c r="BO423" i="1"/>
  <c r="O423" i="1"/>
  <c r="O441" i="1"/>
  <c r="BO441" i="1"/>
  <c r="O470" i="1"/>
  <c r="BO470" i="1"/>
  <c r="O488" i="1"/>
  <c r="BO488" i="1"/>
  <c r="BO456" i="1"/>
  <c r="O456" i="1"/>
  <c r="BO463" i="1"/>
  <c r="O463" i="1"/>
  <c r="BO522" i="1"/>
  <c r="O522" i="1"/>
  <c r="O527" i="1"/>
  <c r="BO527" i="1"/>
  <c r="O511" i="1"/>
  <c r="BO511" i="1"/>
  <c r="BO495" i="1"/>
  <c r="O495" i="1"/>
  <c r="BO510" i="1"/>
  <c r="O510" i="1"/>
  <c r="BO504" i="1"/>
  <c r="O504" i="1"/>
  <c r="BO567" i="1"/>
  <c r="O567" i="1"/>
  <c r="BO550" i="1"/>
  <c r="O550" i="1"/>
  <c r="O560" i="1"/>
  <c r="BO560" i="1"/>
  <c r="BO538" i="1"/>
  <c r="O538" i="1"/>
  <c r="BO577" i="1"/>
  <c r="O577" i="1"/>
  <c r="BO12" i="1"/>
  <c r="O96" i="1"/>
  <c r="BO96" i="1"/>
  <c r="BO52" i="1"/>
  <c r="O52" i="1"/>
  <c r="BO44" i="1"/>
  <c r="O44" i="1"/>
  <c r="O373" i="1"/>
  <c r="BO373" i="1"/>
  <c r="BO33" i="1"/>
  <c r="O33" i="1"/>
  <c r="AN24" i="1"/>
  <c r="AL24" i="1"/>
  <c r="AK24" i="1"/>
  <c r="AN26" i="1"/>
  <c r="BO106" i="1"/>
  <c r="O106" i="1"/>
  <c r="BO84" i="1"/>
  <c r="O84" i="1"/>
  <c r="BO66" i="1"/>
  <c r="O66" i="1"/>
  <c r="O219" i="1"/>
  <c r="BO219" i="1"/>
  <c r="O147" i="1"/>
  <c r="BO147" i="1"/>
  <c r="O8" i="1"/>
  <c r="BO8" i="1"/>
  <c r="BO82" i="1"/>
  <c r="O82" i="1"/>
  <c r="O9" i="1"/>
  <c r="BO9" i="1"/>
  <c r="BO59" i="1"/>
  <c r="O59" i="1"/>
  <c r="O189" i="1"/>
  <c r="BO189" i="1"/>
  <c r="BO68" i="1"/>
  <c r="O68" i="1"/>
  <c r="BO107" i="1"/>
  <c r="O107" i="1"/>
  <c r="O230" i="1"/>
  <c r="BO230" i="1"/>
  <c r="BO310" i="1"/>
  <c r="O310" i="1"/>
  <c r="O141" i="1"/>
  <c r="BO141" i="1"/>
  <c r="O130" i="1"/>
  <c r="BO130" i="1"/>
  <c r="O65" i="1"/>
  <c r="BO65" i="1"/>
  <c r="O129" i="1"/>
  <c r="BO129" i="1"/>
  <c r="BO173" i="1"/>
  <c r="O173" i="1"/>
  <c r="BO213" i="1"/>
  <c r="O213" i="1"/>
  <c r="BO267" i="1"/>
  <c r="O267" i="1"/>
  <c r="O244" i="1"/>
  <c r="BO244" i="1"/>
  <c r="BO301" i="1"/>
  <c r="O301" i="1"/>
  <c r="BO164" i="1"/>
  <c r="O164" i="1"/>
  <c r="BO180" i="1"/>
  <c r="O180" i="1"/>
  <c r="O237" i="1"/>
  <c r="BO237" i="1"/>
  <c r="O187" i="1"/>
  <c r="BO187" i="1"/>
  <c r="BO190" i="1"/>
  <c r="O190" i="1"/>
  <c r="BO225" i="1"/>
  <c r="O225" i="1"/>
  <c r="BO290" i="1"/>
  <c r="O290" i="1"/>
  <c r="BO262" i="1"/>
  <c r="O262" i="1"/>
  <c r="BO333" i="1"/>
  <c r="O333" i="1"/>
  <c r="BO322" i="1"/>
  <c r="O322" i="1"/>
  <c r="O248" i="1"/>
  <c r="BO248" i="1"/>
  <c r="O330" i="1"/>
  <c r="BO330" i="1"/>
  <c r="O288" i="1"/>
  <c r="BO288" i="1"/>
  <c r="O355" i="1"/>
  <c r="BO355" i="1"/>
  <c r="BO360" i="1"/>
  <c r="O360" i="1"/>
  <c r="O363" i="1"/>
  <c r="BO363" i="1"/>
  <c r="O300" i="1"/>
  <c r="BO300" i="1"/>
  <c r="O335" i="1"/>
  <c r="BO335" i="1"/>
  <c r="O377" i="1"/>
  <c r="BO377" i="1"/>
  <c r="O356" i="1"/>
  <c r="BO356" i="1"/>
  <c r="O393" i="1"/>
  <c r="BO393" i="1"/>
  <c r="BO403" i="1"/>
  <c r="O403" i="1"/>
  <c r="BO457" i="1"/>
  <c r="O457" i="1"/>
  <c r="O378" i="1"/>
  <c r="BO378" i="1"/>
  <c r="O410" i="1"/>
  <c r="BO410" i="1"/>
  <c r="BO437" i="1"/>
  <c r="O437" i="1"/>
  <c r="BO519" i="1"/>
  <c r="O519" i="1"/>
  <c r="BO425" i="1"/>
  <c r="O425" i="1"/>
  <c r="BO447" i="1"/>
  <c r="O447" i="1"/>
  <c r="BO474" i="1"/>
  <c r="O474" i="1"/>
  <c r="BO498" i="1"/>
  <c r="O498" i="1"/>
  <c r="BO458" i="1"/>
  <c r="O458" i="1"/>
  <c r="O471" i="1"/>
  <c r="BO471" i="1"/>
  <c r="BO484" i="1"/>
  <c r="O484" i="1"/>
  <c r="BO531" i="1"/>
  <c r="O531" i="1"/>
  <c r="BO566" i="1"/>
  <c r="O566" i="1"/>
  <c r="BO516" i="1"/>
  <c r="O516" i="1"/>
  <c r="O518" i="1"/>
  <c r="BO518" i="1"/>
  <c r="BO512" i="1"/>
  <c r="O512" i="1"/>
  <c r="BO541" i="1"/>
  <c r="O541" i="1"/>
  <c r="BO558" i="1"/>
  <c r="O558" i="1"/>
  <c r="O553" i="1"/>
  <c r="BO553" i="1"/>
  <c r="BO546" i="1"/>
  <c r="O546" i="1"/>
  <c r="BO575" i="1"/>
  <c r="O575" i="1"/>
  <c r="AO17" i="1"/>
  <c r="AM17" i="1"/>
  <c r="AK17" i="1"/>
  <c r="AN17" i="1"/>
  <c r="BO75" i="1"/>
  <c r="BO50" i="1"/>
  <c r="O50" i="1"/>
  <c r="BO26" i="1"/>
  <c r="AO10" i="1"/>
  <c r="AN10" i="1"/>
  <c r="AM10" i="1"/>
  <c r="AK10" i="1"/>
  <c r="BO25" i="1"/>
  <c r="O25" i="1"/>
  <c r="O328" i="1"/>
  <c r="BO328" i="1"/>
  <c r="BO71" i="1"/>
  <c r="O71" i="1"/>
  <c r="BO61" i="1"/>
  <c r="O61" i="1"/>
  <c r="BO155" i="1"/>
  <c r="O155" i="1"/>
  <c r="AM63" i="1"/>
  <c r="AL92" i="1"/>
  <c r="AN92" i="1"/>
  <c r="AM92" i="1"/>
  <c r="O186" i="1"/>
  <c r="BO186" i="1"/>
  <c r="BO4" i="1"/>
  <c r="O4" i="1"/>
  <c r="O80" i="1"/>
  <c r="BO80" i="1"/>
  <c r="BO101" i="1"/>
  <c r="O101" i="1"/>
  <c r="BO150" i="1"/>
  <c r="O150" i="1"/>
  <c r="O27" i="1"/>
  <c r="BO27" i="1"/>
  <c r="BO93" i="1"/>
  <c r="O93" i="1"/>
  <c r="O16" i="1"/>
  <c r="BO16" i="1"/>
  <c r="BO79" i="1"/>
  <c r="O79" i="1"/>
  <c r="BO13" i="1"/>
  <c r="O13" i="1"/>
  <c r="BO74" i="1"/>
  <c r="O74" i="1"/>
  <c r="BO115" i="1"/>
  <c r="O115" i="1"/>
  <c r="BO233" i="1"/>
  <c r="O233" i="1"/>
  <c r="BO278" i="1"/>
  <c r="O278" i="1"/>
  <c r="O152" i="1"/>
  <c r="BO152" i="1"/>
  <c r="O135" i="1"/>
  <c r="BO135" i="1"/>
  <c r="BO73" i="1"/>
  <c r="O73" i="1"/>
  <c r="O140" i="1"/>
  <c r="BO140" i="1"/>
  <c r="BO175" i="1"/>
  <c r="O175" i="1"/>
  <c r="BO224" i="1"/>
  <c r="O224" i="1"/>
  <c r="BO275" i="1"/>
  <c r="O275" i="1"/>
  <c r="BO269" i="1"/>
  <c r="O269" i="1"/>
  <c r="BO285" i="1"/>
  <c r="O285" i="1"/>
  <c r="BO166" i="1"/>
  <c r="O166" i="1"/>
  <c r="BO182" i="1"/>
  <c r="O182" i="1"/>
  <c r="O268" i="1"/>
  <c r="BO268" i="1"/>
  <c r="O199" i="1"/>
  <c r="BO199" i="1"/>
  <c r="BO192" i="1"/>
  <c r="O192" i="1"/>
  <c r="O238" i="1"/>
  <c r="BO238" i="1"/>
  <c r="BO247" i="1"/>
  <c r="O247" i="1"/>
  <c r="O307" i="1"/>
  <c r="BO307" i="1"/>
  <c r="BO339" i="1"/>
  <c r="O339" i="1"/>
  <c r="BO352" i="1"/>
  <c r="O352" i="1"/>
  <c r="O250" i="1"/>
  <c r="BO250" i="1"/>
  <c r="BO343" i="1"/>
  <c r="O343" i="1"/>
  <c r="O293" i="1"/>
  <c r="BO293" i="1"/>
  <c r="BO261" i="1"/>
  <c r="O261" i="1"/>
  <c r="BO367" i="1"/>
  <c r="O367" i="1"/>
  <c r="O385" i="1"/>
  <c r="BO385" i="1"/>
  <c r="O304" i="1"/>
  <c r="BO304" i="1"/>
  <c r="BO337" i="1"/>
  <c r="O337" i="1"/>
  <c r="BO388" i="1"/>
  <c r="O388" i="1"/>
  <c r="O358" i="1"/>
  <c r="BO358" i="1"/>
  <c r="BO399" i="1"/>
  <c r="O399" i="1"/>
  <c r="BO404" i="1"/>
  <c r="O404" i="1"/>
  <c r="O420" i="1"/>
  <c r="BO420" i="1"/>
  <c r="O382" i="1"/>
  <c r="BO382" i="1"/>
  <c r="O419" i="1"/>
  <c r="BO419" i="1"/>
  <c r="O449" i="1"/>
  <c r="BO449" i="1"/>
  <c r="BO443" i="1"/>
  <c r="O443" i="1"/>
  <c r="O427" i="1"/>
  <c r="BO427" i="1"/>
  <c r="BO448" i="1"/>
  <c r="O448" i="1"/>
  <c r="BO477" i="1"/>
  <c r="O477" i="1"/>
  <c r="O442" i="1"/>
  <c r="BO442" i="1"/>
  <c r="BO464" i="1"/>
  <c r="O464" i="1"/>
  <c r="O479" i="1"/>
  <c r="BO479" i="1"/>
  <c r="O490" i="1"/>
  <c r="BO490" i="1"/>
  <c r="O549" i="1"/>
  <c r="BO549" i="1"/>
  <c r="BO506" i="1"/>
  <c r="O506" i="1"/>
  <c r="BO514" i="1"/>
  <c r="O514" i="1"/>
  <c r="BO520" i="1"/>
  <c r="O520" i="1"/>
  <c r="O532" i="1"/>
  <c r="BO532" i="1"/>
  <c r="BO547" i="1"/>
  <c r="O547" i="1"/>
  <c r="BO539" i="1"/>
  <c r="O539" i="1"/>
  <c r="O561" i="1"/>
  <c r="BO561" i="1"/>
  <c r="BO554" i="1"/>
  <c r="O554" i="1"/>
  <c r="AM26" i="1"/>
  <c r="BO17" i="1"/>
  <c r="AN108" i="1"/>
  <c r="AL108" i="1"/>
  <c r="AK108" i="1"/>
  <c r="BO6" i="1"/>
  <c r="BO10" i="1"/>
  <c r="N8" i="9"/>
  <c r="BO421" i="1"/>
  <c r="O421" i="1"/>
  <c r="BT7" i="1"/>
  <c r="H8" i="1"/>
  <c r="BO92" i="1"/>
  <c r="AL77" i="1"/>
  <c r="AN77" i="1"/>
  <c r="BO23" i="1"/>
  <c r="O23" i="1"/>
  <c r="O102" i="1"/>
  <c r="BO102" i="1"/>
  <c r="O110" i="1"/>
  <c r="BO110" i="1"/>
  <c r="O193" i="1"/>
  <c r="BO193" i="1"/>
  <c r="O41" i="1"/>
  <c r="BO41" i="1"/>
  <c r="BO128" i="1"/>
  <c r="O128" i="1"/>
  <c r="O20" i="1"/>
  <c r="BO20" i="1"/>
  <c r="BO85" i="1"/>
  <c r="O85" i="1"/>
  <c r="BO21" i="1"/>
  <c r="O21" i="1"/>
  <c r="BO95" i="1"/>
  <c r="O95" i="1"/>
  <c r="BO123" i="1"/>
  <c r="O123" i="1"/>
  <c r="O235" i="1"/>
  <c r="BO235" i="1"/>
  <c r="O243" i="1"/>
  <c r="BO243" i="1"/>
  <c r="O206" i="1"/>
  <c r="BO206" i="1"/>
  <c r="O146" i="1"/>
  <c r="BO146" i="1"/>
  <c r="O81" i="1"/>
  <c r="BO81" i="1"/>
  <c r="O145" i="1"/>
  <c r="BO145" i="1"/>
  <c r="BO177" i="1"/>
  <c r="O177" i="1"/>
  <c r="O226" i="1"/>
  <c r="BO226" i="1"/>
  <c r="BO281" i="1"/>
  <c r="O281" i="1"/>
  <c r="BO294" i="1"/>
  <c r="O294" i="1"/>
  <c r="BO345" i="1"/>
  <c r="O345" i="1"/>
  <c r="BO168" i="1"/>
  <c r="O168" i="1"/>
  <c r="O184" i="1"/>
  <c r="BO184" i="1"/>
  <c r="BO271" i="1"/>
  <c r="O271" i="1"/>
  <c r="O210" i="1"/>
  <c r="BO210" i="1"/>
  <c r="BO194" i="1"/>
  <c r="O194" i="1"/>
  <c r="BO241" i="1"/>
  <c r="O241" i="1"/>
  <c r="BO249" i="1"/>
  <c r="O249" i="1"/>
  <c r="BO313" i="1"/>
  <c r="O313" i="1"/>
  <c r="O347" i="1"/>
  <c r="BO347" i="1"/>
  <c r="O319" i="1"/>
  <c r="BO319" i="1"/>
  <c r="O252" i="1"/>
  <c r="BO252" i="1"/>
  <c r="BO263" i="1"/>
  <c r="O263" i="1"/>
  <c r="O296" i="1"/>
  <c r="BO296" i="1"/>
  <c r="BO305" i="1"/>
  <c r="O305" i="1"/>
  <c r="O376" i="1"/>
  <c r="BO376" i="1"/>
  <c r="O368" i="1"/>
  <c r="BO368" i="1"/>
  <c r="O308" i="1"/>
  <c r="BO308" i="1"/>
  <c r="BO344" i="1"/>
  <c r="O344" i="1"/>
  <c r="BO392" i="1"/>
  <c r="O392" i="1"/>
  <c r="O359" i="1"/>
  <c r="BO359" i="1"/>
  <c r="O400" i="1"/>
  <c r="BO400" i="1"/>
  <c r="O434" i="1"/>
  <c r="BO434" i="1"/>
  <c r="O422" i="1"/>
  <c r="BO422" i="1"/>
  <c r="O386" i="1"/>
  <c r="BO386" i="1"/>
  <c r="O436" i="1"/>
  <c r="BO436" i="1"/>
  <c r="O462" i="1"/>
  <c r="BO462" i="1"/>
  <c r="O444" i="1"/>
  <c r="BO444" i="1"/>
  <c r="O430" i="1"/>
  <c r="BO430" i="1"/>
  <c r="BO465" i="1"/>
  <c r="O465" i="1"/>
  <c r="O454" i="1"/>
  <c r="BO454" i="1"/>
  <c r="O446" i="1"/>
  <c r="BO446" i="1"/>
  <c r="BO475" i="1"/>
  <c r="O475" i="1"/>
  <c r="BO485" i="1"/>
  <c r="O485" i="1"/>
  <c r="O499" i="1"/>
  <c r="BO499" i="1"/>
  <c r="O501" i="1"/>
  <c r="BO501" i="1"/>
  <c r="BO513" i="1"/>
  <c r="O513" i="1"/>
  <c r="BO524" i="1"/>
  <c r="O524" i="1"/>
  <c r="BO548" i="1"/>
  <c r="O548" i="1"/>
  <c r="O537" i="1"/>
  <c r="BO537" i="1"/>
  <c r="BO555" i="1"/>
  <c r="O555" i="1"/>
  <c r="O551" i="1"/>
  <c r="BO551" i="1"/>
  <c r="O568" i="1"/>
  <c r="BO568" i="1"/>
  <c r="BO562" i="1"/>
  <c r="O562" i="1"/>
  <c r="AN14" i="1"/>
  <c r="AL14" i="1"/>
  <c r="AK14" i="1"/>
  <c r="AO67" i="1"/>
  <c r="BO108" i="1"/>
  <c r="O90" i="1"/>
  <c r="BO90" i="1"/>
  <c r="BO24" i="1"/>
  <c r="AO124" i="1"/>
  <c r="BO14" i="1"/>
  <c r="M576" i="1" l="1"/>
  <c r="M578" i="1"/>
  <c r="M570" i="1"/>
  <c r="M574" i="1"/>
  <c r="M575" i="1"/>
  <c r="M571" i="1"/>
  <c r="M573" i="1"/>
  <c r="M580" i="1"/>
  <c r="M566" i="1"/>
  <c r="M563" i="1"/>
  <c r="M555" i="1"/>
  <c r="M547" i="1"/>
  <c r="M539" i="1"/>
  <c r="M562" i="1"/>
  <c r="M554" i="1"/>
  <c r="M568" i="1"/>
  <c r="M561" i="1"/>
  <c r="M553" i="1"/>
  <c r="M579" i="1"/>
  <c r="M577" i="1"/>
  <c r="M565" i="1"/>
  <c r="M557" i="1"/>
  <c r="M569" i="1"/>
  <c r="M548" i="1"/>
  <c r="M542" i="1"/>
  <c r="M560" i="1"/>
  <c r="M559" i="1"/>
  <c r="M552" i="1"/>
  <c r="M551" i="1"/>
  <c r="M558" i="1"/>
  <c r="M550" i="1"/>
  <c r="M544" i="1"/>
  <c r="M572" i="1"/>
  <c r="M540" i="1"/>
  <c r="M535" i="1"/>
  <c r="M527" i="1"/>
  <c r="M519" i="1"/>
  <c r="M545" i="1"/>
  <c r="M521" i="1"/>
  <c r="M513" i="1"/>
  <c r="M505" i="1"/>
  <c r="M538" i="1"/>
  <c r="M537" i="1"/>
  <c r="M532" i="1"/>
  <c r="M564" i="1"/>
  <c r="M556" i="1"/>
  <c r="M543" i="1"/>
  <c r="M541" i="1"/>
  <c r="M529" i="1"/>
  <c r="M526" i="1"/>
  <c r="M523" i="1"/>
  <c r="M511" i="1"/>
  <c r="M503" i="1"/>
  <c r="M495" i="1"/>
  <c r="M549" i="1"/>
  <c r="M533" i="1"/>
  <c r="M515" i="1"/>
  <c r="M546" i="1"/>
  <c r="M536" i="1"/>
  <c r="M531" i="1"/>
  <c r="M528" i="1"/>
  <c r="M518" i="1"/>
  <c r="M517" i="1"/>
  <c r="M512" i="1"/>
  <c r="M508" i="1"/>
  <c r="M498" i="1"/>
  <c r="M490" i="1"/>
  <c r="M482" i="1"/>
  <c r="M474" i="1"/>
  <c r="M534" i="1"/>
  <c r="M516" i="1"/>
  <c r="M514" i="1"/>
  <c r="M506" i="1"/>
  <c r="M530" i="1"/>
  <c r="M507" i="1"/>
  <c r="M501" i="1"/>
  <c r="M493" i="1"/>
  <c r="M487" i="1"/>
  <c r="M500" i="1"/>
  <c r="M499" i="1"/>
  <c r="M484" i="1"/>
  <c r="M481" i="1"/>
  <c r="M520" i="1"/>
  <c r="M494" i="1"/>
  <c r="M488" i="1"/>
  <c r="M472" i="1"/>
  <c r="M464" i="1"/>
  <c r="M567" i="1"/>
  <c r="M473" i="1"/>
  <c r="M467" i="1"/>
  <c r="M461" i="1"/>
  <c r="M457" i="1"/>
  <c r="M451" i="1"/>
  <c r="M447" i="1"/>
  <c r="M443" i="1"/>
  <c r="M439" i="1"/>
  <c r="M435" i="1"/>
  <c r="M431" i="1"/>
  <c r="M427" i="1"/>
  <c r="M423" i="1"/>
  <c r="M419" i="1"/>
  <c r="M415" i="1"/>
  <c r="M478" i="1"/>
  <c r="M475" i="1"/>
  <c r="M458" i="1"/>
  <c r="M456" i="1"/>
  <c r="M525" i="1"/>
  <c r="M510" i="1"/>
  <c r="M509" i="1"/>
  <c r="M485" i="1"/>
  <c r="M469" i="1"/>
  <c r="M455" i="1"/>
  <c r="M450" i="1"/>
  <c r="M446" i="1"/>
  <c r="M442" i="1"/>
  <c r="M502" i="1"/>
  <c r="M496" i="1"/>
  <c r="M492" i="1"/>
  <c r="M480" i="1"/>
  <c r="M465" i="1"/>
  <c r="M459" i="1"/>
  <c r="M452" i="1"/>
  <c r="M448" i="1"/>
  <c r="M444" i="1"/>
  <c r="M440" i="1"/>
  <c r="M436" i="1"/>
  <c r="M432" i="1"/>
  <c r="M428" i="1"/>
  <c r="M522" i="1"/>
  <c r="M489" i="1"/>
  <c r="M479" i="1"/>
  <c r="M504" i="1"/>
  <c r="M497" i="1"/>
  <c r="M491" i="1"/>
  <c r="M445" i="1"/>
  <c r="M441" i="1"/>
  <c r="M438" i="1"/>
  <c r="M430" i="1"/>
  <c r="M425" i="1"/>
  <c r="M468" i="1"/>
  <c r="M483" i="1"/>
  <c r="M524" i="1"/>
  <c r="M476" i="1"/>
  <c r="M471" i="1"/>
  <c r="M486" i="1"/>
  <c r="M477" i="1"/>
  <c r="M454" i="1"/>
  <c r="M453" i="1"/>
  <c r="M429" i="1"/>
  <c r="M411" i="1"/>
  <c r="M407" i="1"/>
  <c r="M403" i="1"/>
  <c r="M399" i="1"/>
  <c r="M395" i="1"/>
  <c r="M391" i="1"/>
  <c r="M387" i="1"/>
  <c r="M383" i="1"/>
  <c r="M379" i="1"/>
  <c r="M375" i="1"/>
  <c r="M371" i="1"/>
  <c r="M367" i="1"/>
  <c r="M363" i="1"/>
  <c r="M359" i="1"/>
  <c r="M355" i="1"/>
  <c r="M351" i="1"/>
  <c r="M347" i="1"/>
  <c r="M343" i="1"/>
  <c r="M339" i="1"/>
  <c r="M335" i="1"/>
  <c r="M462" i="1"/>
  <c r="M426" i="1"/>
  <c r="M412" i="1"/>
  <c r="M460" i="1"/>
  <c r="M416" i="1"/>
  <c r="M410" i="1"/>
  <c r="M406" i="1"/>
  <c r="M402" i="1"/>
  <c r="M398" i="1"/>
  <c r="M394" i="1"/>
  <c r="M390" i="1"/>
  <c r="M386" i="1"/>
  <c r="M382" i="1"/>
  <c r="M378" i="1"/>
  <c r="M374" i="1"/>
  <c r="M370" i="1"/>
  <c r="M463" i="1"/>
  <c r="M434" i="1"/>
  <c r="M449" i="1"/>
  <c r="M433" i="1"/>
  <c r="M414" i="1"/>
  <c r="M408" i="1"/>
  <c r="M404" i="1"/>
  <c r="M400" i="1"/>
  <c r="M396" i="1"/>
  <c r="M392" i="1"/>
  <c r="M388" i="1"/>
  <c r="M384" i="1"/>
  <c r="M380" i="1"/>
  <c r="M376" i="1"/>
  <c r="M372" i="1"/>
  <c r="M368" i="1"/>
  <c r="M364" i="1"/>
  <c r="M360" i="1"/>
  <c r="M466" i="1"/>
  <c r="M401" i="1"/>
  <c r="M369" i="1"/>
  <c r="M470" i="1"/>
  <c r="M397" i="1"/>
  <c r="M437" i="1"/>
  <c r="M413" i="1"/>
  <c r="M393" i="1"/>
  <c r="M424" i="1"/>
  <c r="M381" i="1"/>
  <c r="M349" i="1"/>
  <c r="M342" i="1"/>
  <c r="M340" i="1"/>
  <c r="M333" i="1"/>
  <c r="M329" i="1"/>
  <c r="M325" i="1"/>
  <c r="M321" i="1"/>
  <c r="M317" i="1"/>
  <c r="M313" i="1"/>
  <c r="M309" i="1"/>
  <c r="M305" i="1"/>
  <c r="M301" i="1"/>
  <c r="M297" i="1"/>
  <c r="M293" i="1"/>
  <c r="M289" i="1"/>
  <c r="M285" i="1"/>
  <c r="M281" i="1"/>
  <c r="M277" i="1"/>
  <c r="M273" i="1"/>
  <c r="M269" i="1"/>
  <c r="M265" i="1"/>
  <c r="M420" i="1"/>
  <c r="M366" i="1"/>
  <c r="M421" i="1"/>
  <c r="M377" i="1"/>
  <c r="M365" i="1"/>
  <c r="M353" i="1"/>
  <c r="M346" i="1"/>
  <c r="M344" i="1"/>
  <c r="M337" i="1"/>
  <c r="M328" i="1"/>
  <c r="M324" i="1"/>
  <c r="M320" i="1"/>
  <c r="M316" i="1"/>
  <c r="M312" i="1"/>
  <c r="M308" i="1"/>
  <c r="M304" i="1"/>
  <c r="M422" i="1"/>
  <c r="M417" i="1"/>
  <c r="M373" i="1"/>
  <c r="M362" i="1"/>
  <c r="M389" i="1"/>
  <c r="M418" i="1"/>
  <c r="M385" i="1"/>
  <c r="M361" i="1"/>
  <c r="M357" i="1"/>
  <c r="M409" i="1"/>
  <c r="M358" i="1"/>
  <c r="M354" i="1"/>
  <c r="M352" i="1"/>
  <c r="M345" i="1"/>
  <c r="M338" i="1"/>
  <c r="M336" i="1"/>
  <c r="M330" i="1"/>
  <c r="M326" i="1"/>
  <c r="M322" i="1"/>
  <c r="M318" i="1"/>
  <c r="M314" i="1"/>
  <c r="M310" i="1"/>
  <c r="M306" i="1"/>
  <c r="M302" i="1"/>
  <c r="M298" i="1"/>
  <c r="M348" i="1"/>
  <c r="M334" i="1"/>
  <c r="M303" i="1"/>
  <c r="M295" i="1"/>
  <c r="M291" i="1"/>
  <c r="M284" i="1"/>
  <c r="M282" i="1"/>
  <c r="M275" i="1"/>
  <c r="M268" i="1"/>
  <c r="M266" i="1"/>
  <c r="M405" i="1"/>
  <c r="M331" i="1"/>
  <c r="M300" i="1"/>
  <c r="M261" i="1"/>
  <c r="M332" i="1"/>
  <c r="M327" i="1"/>
  <c r="M296" i="1"/>
  <c r="M288" i="1"/>
  <c r="M286" i="1"/>
  <c r="M279" i="1"/>
  <c r="M272" i="1"/>
  <c r="M270" i="1"/>
  <c r="M263" i="1"/>
  <c r="M356" i="1"/>
  <c r="M323" i="1"/>
  <c r="M341" i="1"/>
  <c r="M319" i="1"/>
  <c r="M315" i="1"/>
  <c r="M350" i="1"/>
  <c r="M311" i="1"/>
  <c r="M294" i="1"/>
  <c r="M287" i="1"/>
  <c r="M280" i="1"/>
  <c r="M278" i="1"/>
  <c r="M271" i="1"/>
  <c r="M264" i="1"/>
  <c r="M258" i="1"/>
  <c r="M251" i="1"/>
  <c r="M243" i="1"/>
  <c r="M240" i="1"/>
  <c r="M227" i="1"/>
  <c r="M219" i="1"/>
  <c r="M214" i="1"/>
  <c r="M203" i="1"/>
  <c r="M185" i="1"/>
  <c r="M128" i="1"/>
  <c r="M290" i="1"/>
  <c r="M276" i="1"/>
  <c r="M252" i="1"/>
  <c r="M241" i="1"/>
  <c r="M238" i="1"/>
  <c r="M225" i="1"/>
  <c r="M220" i="1"/>
  <c r="M209" i="1"/>
  <c r="M204" i="1"/>
  <c r="M198" i="1"/>
  <c r="M196" i="1"/>
  <c r="M194" i="1"/>
  <c r="M192" i="1"/>
  <c r="M190" i="1"/>
  <c r="M307" i="1"/>
  <c r="M262" i="1"/>
  <c r="M255" i="1"/>
  <c r="M239" i="1"/>
  <c r="M236" i="1"/>
  <c r="M215" i="1"/>
  <c r="M210" i="1"/>
  <c r="M199" i="1"/>
  <c r="M187" i="1"/>
  <c r="M299" i="1"/>
  <c r="M274" i="1"/>
  <c r="M256" i="1"/>
  <c r="M249" i="1"/>
  <c r="M259" i="1"/>
  <c r="M250" i="1"/>
  <c r="M235" i="1"/>
  <c r="M283" i="1"/>
  <c r="M253" i="1"/>
  <c r="M246" i="1"/>
  <c r="M254" i="1"/>
  <c r="M247" i="1"/>
  <c r="M244" i="1"/>
  <c r="M231" i="1"/>
  <c r="M228" i="1"/>
  <c r="M223" i="1"/>
  <c r="M218" i="1"/>
  <c r="M207" i="1"/>
  <c r="M202" i="1"/>
  <c r="M248" i="1"/>
  <c r="M237" i="1"/>
  <c r="M229" i="1"/>
  <c r="M213" i="1"/>
  <c r="M197" i="1"/>
  <c r="M193" i="1"/>
  <c r="M189" i="1"/>
  <c r="M186" i="1"/>
  <c r="M184" i="1"/>
  <c r="M177" i="1"/>
  <c r="M168" i="1"/>
  <c r="M155" i="1"/>
  <c r="M150" i="1"/>
  <c r="M139" i="1"/>
  <c r="M134" i="1"/>
  <c r="M126" i="1"/>
  <c r="M122" i="1"/>
  <c r="M114" i="1"/>
  <c r="M106" i="1"/>
  <c r="M98" i="1"/>
  <c r="M90" i="1"/>
  <c r="M82" i="1"/>
  <c r="M74" i="1"/>
  <c r="M66" i="1"/>
  <c r="M58" i="1"/>
  <c r="M234" i="1"/>
  <c r="M221" i="1"/>
  <c r="M178" i="1"/>
  <c r="M171" i="1"/>
  <c r="M162" i="1"/>
  <c r="M145" i="1"/>
  <c r="M140" i="1"/>
  <c r="M129" i="1"/>
  <c r="M121" i="1"/>
  <c r="M113" i="1"/>
  <c r="M105" i="1"/>
  <c r="M242" i="1"/>
  <c r="M224" i="1"/>
  <c r="M201" i="1"/>
  <c r="M181" i="1"/>
  <c r="M172" i="1"/>
  <c r="M165" i="1"/>
  <c r="M157" i="1"/>
  <c r="M151" i="1"/>
  <c r="M146" i="1"/>
  <c r="M135" i="1"/>
  <c r="M130" i="1"/>
  <c r="M120" i="1"/>
  <c r="M112" i="1"/>
  <c r="M104" i="1"/>
  <c r="M260" i="1"/>
  <c r="M292" i="1"/>
  <c r="M232" i="1"/>
  <c r="M226" i="1"/>
  <c r="M217" i="1"/>
  <c r="M208" i="1"/>
  <c r="M188" i="1"/>
  <c r="M180" i="1"/>
  <c r="M173" i="1"/>
  <c r="M164" i="1"/>
  <c r="M161" i="1"/>
  <c r="M153" i="1"/>
  <c r="M143" i="1"/>
  <c r="M138" i="1"/>
  <c r="M127" i="1"/>
  <c r="M124" i="1"/>
  <c r="M116" i="1"/>
  <c r="M108" i="1"/>
  <c r="M100" i="1"/>
  <c r="M92" i="1"/>
  <c r="M257" i="1"/>
  <c r="M245" i="1"/>
  <c r="M195" i="1"/>
  <c r="M158" i="1"/>
  <c r="M149" i="1"/>
  <c r="M123" i="1"/>
  <c r="M115" i="1"/>
  <c r="M107" i="1"/>
  <c r="M99" i="1"/>
  <c r="M97" i="1"/>
  <c r="M88" i="1"/>
  <c r="M83" i="1"/>
  <c r="M77" i="1"/>
  <c r="M71" i="1"/>
  <c r="M50" i="1"/>
  <c r="M37" i="1"/>
  <c r="M30" i="1"/>
  <c r="M22" i="1"/>
  <c r="M17" i="1"/>
  <c r="M10" i="1"/>
  <c r="M267" i="1"/>
  <c r="M216" i="1"/>
  <c r="M206" i="1"/>
  <c r="M174" i="1"/>
  <c r="M167" i="1"/>
  <c r="M156" i="1"/>
  <c r="M131" i="1"/>
  <c r="M125" i="1"/>
  <c r="M103" i="1"/>
  <c r="M95" i="1"/>
  <c r="M68" i="1"/>
  <c r="M65" i="1"/>
  <c r="M62" i="1"/>
  <c r="M57" i="1"/>
  <c r="M49" i="1"/>
  <c r="M36" i="1"/>
  <c r="M29" i="1"/>
  <c r="M21" i="1"/>
  <c r="M13" i="1"/>
  <c r="M170" i="1"/>
  <c r="M166" i="1"/>
  <c r="M163" i="1"/>
  <c r="M137" i="1"/>
  <c r="M86" i="1"/>
  <c r="M85" i="1"/>
  <c r="M79" i="1"/>
  <c r="M59" i="1"/>
  <c r="M56" i="1"/>
  <c r="M48" i="1"/>
  <c r="M42" i="1"/>
  <c r="M35" i="1"/>
  <c r="M28" i="1"/>
  <c r="M20" i="1"/>
  <c r="M16" i="1"/>
  <c r="M9" i="1"/>
  <c r="M233" i="1"/>
  <c r="M205" i="1"/>
  <c r="M159" i="1"/>
  <c r="M148" i="1"/>
  <c r="M142" i="1"/>
  <c r="M136" i="1"/>
  <c r="M222" i="1"/>
  <c r="M212" i="1"/>
  <c r="M191" i="1"/>
  <c r="M176" i="1"/>
  <c r="M133" i="1"/>
  <c r="M96" i="1"/>
  <c r="M91" i="1"/>
  <c r="M183" i="1"/>
  <c r="M169" i="1"/>
  <c r="M154" i="1"/>
  <c r="M147" i="1"/>
  <c r="M141" i="1"/>
  <c r="M230" i="1"/>
  <c r="M211" i="1"/>
  <c r="M182" i="1"/>
  <c r="M179" i="1"/>
  <c r="M175" i="1"/>
  <c r="M160" i="1"/>
  <c r="M144" i="1"/>
  <c r="M119" i="1"/>
  <c r="M118" i="1"/>
  <c r="M111" i="1"/>
  <c r="M110" i="1"/>
  <c r="M101" i="1"/>
  <c r="M94" i="1"/>
  <c r="M75" i="1"/>
  <c r="M69" i="1"/>
  <c r="M63" i="1"/>
  <c r="M52" i="1"/>
  <c r="M44" i="1"/>
  <c r="M39" i="1"/>
  <c r="M32" i="1"/>
  <c r="M24" i="1"/>
  <c r="M18" i="1"/>
  <c r="M14" i="1"/>
  <c r="M11" i="1"/>
  <c r="M5" i="1"/>
  <c r="M109" i="1"/>
  <c r="M34" i="1"/>
  <c r="M27" i="1"/>
  <c r="M26" i="1"/>
  <c r="M25" i="1"/>
  <c r="M200" i="1"/>
  <c r="M102" i="1"/>
  <c r="M87" i="1"/>
  <c r="M81" i="1"/>
  <c r="M64" i="1"/>
  <c r="M61" i="1"/>
  <c r="M38" i="1"/>
  <c r="M33" i="1"/>
  <c r="M19" i="1"/>
  <c r="M89" i="1"/>
  <c r="M70" i="1"/>
  <c r="M132" i="1"/>
  <c r="M31" i="1"/>
  <c r="M23" i="1"/>
  <c r="M15" i="1"/>
  <c r="M84" i="1"/>
  <c r="M72" i="1"/>
  <c r="M4" i="1"/>
  <c r="M67" i="1"/>
  <c r="M117" i="1"/>
  <c r="M152" i="1"/>
  <c r="M80" i="1"/>
  <c r="M55" i="1"/>
  <c r="M54" i="1"/>
  <c r="M47" i="1"/>
  <c r="M46" i="1"/>
  <c r="M93" i="1"/>
  <c r="M73" i="1"/>
  <c r="M53" i="1"/>
  <c r="M45" i="1"/>
  <c r="M41" i="1"/>
  <c r="M40" i="1"/>
  <c r="M8" i="1"/>
  <c r="M7" i="1"/>
  <c r="M78" i="1"/>
  <c r="M76" i="1"/>
  <c r="M60" i="1"/>
  <c r="M51" i="1"/>
  <c r="M43" i="1"/>
  <c r="M6" i="1"/>
  <c r="M12" i="1"/>
  <c r="AM548" i="1"/>
  <c r="AN548" i="1"/>
  <c r="AO548" i="1"/>
  <c r="AL548" i="1"/>
  <c r="AK548" i="1"/>
  <c r="AO16" i="1"/>
  <c r="AK16" i="1"/>
  <c r="AL16" i="1"/>
  <c r="AM16" i="1"/>
  <c r="AN16" i="1"/>
  <c r="AK288" i="1"/>
  <c r="AO288" i="1"/>
  <c r="AL288" i="1"/>
  <c r="AM288" i="1"/>
  <c r="AN288" i="1"/>
  <c r="AO510" i="1"/>
  <c r="AN510" i="1"/>
  <c r="AL510" i="1"/>
  <c r="AK510" i="1"/>
  <c r="AM510" i="1"/>
  <c r="AN90" i="1"/>
  <c r="AM90" i="1"/>
  <c r="AK90" i="1"/>
  <c r="AO90" i="1"/>
  <c r="AL90" i="1"/>
  <c r="AO562" i="1"/>
  <c r="AN562" i="1"/>
  <c r="AK562" i="1"/>
  <c r="AM562" i="1"/>
  <c r="AL562" i="1"/>
  <c r="AN392" i="1"/>
  <c r="AL392" i="1"/>
  <c r="AK392" i="1"/>
  <c r="AM392" i="1"/>
  <c r="AO392" i="1"/>
  <c r="AN313" i="1"/>
  <c r="AM313" i="1"/>
  <c r="AO313" i="1"/>
  <c r="AL313" i="1"/>
  <c r="AK313" i="1"/>
  <c r="AO81" i="1"/>
  <c r="AN81" i="1"/>
  <c r="AM81" i="1"/>
  <c r="AL81" i="1"/>
  <c r="AK81" i="1"/>
  <c r="AL102" i="1"/>
  <c r="AM102" i="1"/>
  <c r="AO102" i="1"/>
  <c r="AK102" i="1"/>
  <c r="AN102" i="1"/>
  <c r="AN427" i="1"/>
  <c r="AK427" i="1"/>
  <c r="AM427" i="1"/>
  <c r="AL427" i="1"/>
  <c r="AO427" i="1"/>
  <c r="AO382" i="1"/>
  <c r="AM382" i="1"/>
  <c r="AK382" i="1"/>
  <c r="AN382" i="1"/>
  <c r="AL382" i="1"/>
  <c r="AO358" i="1"/>
  <c r="AM358" i="1"/>
  <c r="AN358" i="1"/>
  <c r="AL358" i="1"/>
  <c r="AK358" i="1"/>
  <c r="AL385" i="1"/>
  <c r="AK385" i="1"/>
  <c r="AO385" i="1"/>
  <c r="AN385" i="1"/>
  <c r="AM385" i="1"/>
  <c r="AN343" i="1"/>
  <c r="AM343" i="1"/>
  <c r="AL343" i="1"/>
  <c r="AK343" i="1"/>
  <c r="AO343" i="1"/>
  <c r="AL61" i="1"/>
  <c r="AK61" i="1"/>
  <c r="AN61" i="1"/>
  <c r="AM61" i="1"/>
  <c r="AO61" i="1"/>
  <c r="AO471" i="1"/>
  <c r="AL471" i="1"/>
  <c r="AN471" i="1"/>
  <c r="AM471" i="1"/>
  <c r="AK471" i="1"/>
  <c r="AO410" i="1"/>
  <c r="AK410" i="1"/>
  <c r="AL410" i="1"/>
  <c r="AN410" i="1"/>
  <c r="AM410" i="1"/>
  <c r="AL393" i="1"/>
  <c r="AO393" i="1"/>
  <c r="AK393" i="1"/>
  <c r="AM393" i="1"/>
  <c r="AN393" i="1"/>
  <c r="AO300" i="1"/>
  <c r="AL300" i="1"/>
  <c r="AM300" i="1"/>
  <c r="AN300" i="1"/>
  <c r="AK300" i="1"/>
  <c r="AN355" i="1"/>
  <c r="AK355" i="1"/>
  <c r="AL355" i="1"/>
  <c r="AO355" i="1"/>
  <c r="AM355" i="1"/>
  <c r="AN322" i="1"/>
  <c r="AL322" i="1"/>
  <c r="AO322" i="1"/>
  <c r="AK322" i="1"/>
  <c r="AM322" i="1"/>
  <c r="AM59" i="1"/>
  <c r="AN59" i="1"/>
  <c r="AL59" i="1"/>
  <c r="AK59" i="1"/>
  <c r="AO59" i="1"/>
  <c r="AN8" i="1"/>
  <c r="AO8" i="1"/>
  <c r="AK8" i="1"/>
  <c r="AL8" i="1"/>
  <c r="AM8" i="1"/>
  <c r="AM84" i="1"/>
  <c r="AL84" i="1"/>
  <c r="AK84" i="1"/>
  <c r="AO84" i="1"/>
  <c r="AN84" i="1"/>
  <c r="AL373" i="1"/>
  <c r="AK373" i="1"/>
  <c r="AN373" i="1"/>
  <c r="AM373" i="1"/>
  <c r="AO373" i="1"/>
  <c r="AO538" i="1"/>
  <c r="AL538" i="1"/>
  <c r="AK538" i="1"/>
  <c r="AN538" i="1"/>
  <c r="AM538" i="1"/>
  <c r="AO504" i="1"/>
  <c r="AM504" i="1"/>
  <c r="AL504" i="1"/>
  <c r="AK504" i="1"/>
  <c r="AN504" i="1"/>
  <c r="AL286" i="1"/>
  <c r="AO286" i="1"/>
  <c r="AN286" i="1"/>
  <c r="AM286" i="1"/>
  <c r="AK286" i="1"/>
  <c r="AO309" i="1"/>
  <c r="AN309" i="1"/>
  <c r="AM309" i="1"/>
  <c r="AK309" i="1"/>
  <c r="AL309" i="1"/>
  <c r="AM291" i="1"/>
  <c r="AL291" i="1"/>
  <c r="AK291" i="1"/>
  <c r="AO291" i="1"/>
  <c r="AN291" i="1"/>
  <c r="AO120" i="1"/>
  <c r="AM120" i="1"/>
  <c r="AL120" i="1"/>
  <c r="AK120" i="1"/>
  <c r="AN120" i="1"/>
  <c r="AM99" i="1"/>
  <c r="AO99" i="1"/>
  <c r="AN99" i="1"/>
  <c r="AK99" i="1"/>
  <c r="AL99" i="1"/>
  <c r="AO56" i="1"/>
  <c r="AK56" i="1"/>
  <c r="AN56" i="1"/>
  <c r="AM56" i="1"/>
  <c r="AL56" i="1"/>
  <c r="AO545" i="1"/>
  <c r="AM545" i="1"/>
  <c r="AK545" i="1"/>
  <c r="AN545" i="1"/>
  <c r="AL545" i="1"/>
  <c r="AK509" i="1"/>
  <c r="AO509" i="1"/>
  <c r="AL509" i="1"/>
  <c r="AM509" i="1"/>
  <c r="AN509" i="1"/>
  <c r="AM525" i="1"/>
  <c r="AK525" i="1"/>
  <c r="AN525" i="1"/>
  <c r="AL525" i="1"/>
  <c r="AO525" i="1"/>
  <c r="AM418" i="1"/>
  <c r="AK418" i="1"/>
  <c r="AL418" i="1"/>
  <c r="AN418" i="1"/>
  <c r="AO418" i="1"/>
  <c r="AO370" i="1"/>
  <c r="AK370" i="1"/>
  <c r="AM370" i="1"/>
  <c r="AL370" i="1"/>
  <c r="AN370" i="1"/>
  <c r="AL417" i="1"/>
  <c r="AK417" i="1"/>
  <c r="AO417" i="1"/>
  <c r="AM417" i="1"/>
  <c r="AN417" i="1"/>
  <c r="AN317" i="1"/>
  <c r="AM317" i="1"/>
  <c r="AO317" i="1"/>
  <c r="AL317" i="1"/>
  <c r="AK317" i="1"/>
  <c r="AL348" i="1"/>
  <c r="AK348" i="1"/>
  <c r="AO348" i="1"/>
  <c r="AM348" i="1"/>
  <c r="AN348" i="1"/>
  <c r="AN58" i="1"/>
  <c r="AM58" i="1"/>
  <c r="AL58" i="1"/>
  <c r="AK58" i="1"/>
  <c r="AO58" i="1"/>
  <c r="AK438" i="1"/>
  <c r="AN438" i="1"/>
  <c r="AO438" i="1"/>
  <c r="AL438" i="1"/>
  <c r="AM438" i="1"/>
  <c r="AO398" i="1"/>
  <c r="AK398" i="1"/>
  <c r="AM398" i="1"/>
  <c r="AN398" i="1"/>
  <c r="AL398" i="1"/>
  <c r="AL482" i="1"/>
  <c r="AO482" i="1"/>
  <c r="AN482" i="1"/>
  <c r="AK482" i="1"/>
  <c r="AM482" i="1"/>
  <c r="AN435" i="1"/>
  <c r="AL435" i="1"/>
  <c r="AM435" i="1"/>
  <c r="AK435" i="1"/>
  <c r="AO435" i="1"/>
  <c r="AO394" i="1"/>
  <c r="AM394" i="1"/>
  <c r="AK394" i="1"/>
  <c r="AN394" i="1"/>
  <c r="AL394" i="1"/>
  <c r="AL327" i="1"/>
  <c r="AO327" i="1"/>
  <c r="AK327" i="1"/>
  <c r="AN327" i="1"/>
  <c r="AM327" i="1"/>
  <c r="AO38" i="1"/>
  <c r="AM38" i="1"/>
  <c r="AL38" i="1"/>
  <c r="AK38" i="1"/>
  <c r="AN38" i="1"/>
  <c r="AM530" i="1"/>
  <c r="AL530" i="1"/>
  <c r="AO530" i="1"/>
  <c r="AK530" i="1"/>
  <c r="AN530" i="1"/>
  <c r="AO491" i="1"/>
  <c r="AM491" i="1"/>
  <c r="AN491" i="1"/>
  <c r="AL491" i="1"/>
  <c r="AK491" i="1"/>
  <c r="AK497" i="1"/>
  <c r="AM497" i="1"/>
  <c r="AL497" i="1"/>
  <c r="AN497" i="1"/>
  <c r="AO497" i="1"/>
  <c r="AL486" i="1"/>
  <c r="AK486" i="1"/>
  <c r="AN486" i="1"/>
  <c r="AM486" i="1"/>
  <c r="AO486" i="1"/>
  <c r="AM413" i="1"/>
  <c r="AK413" i="1"/>
  <c r="AO413" i="1"/>
  <c r="AN413" i="1"/>
  <c r="AL413" i="1"/>
  <c r="AK346" i="1"/>
  <c r="AL346" i="1"/>
  <c r="AN346" i="1"/>
  <c r="AO346" i="1"/>
  <c r="AM346" i="1"/>
  <c r="AN306" i="1"/>
  <c r="AK306" i="1"/>
  <c r="AL306" i="1"/>
  <c r="AO306" i="1"/>
  <c r="AM306" i="1"/>
  <c r="AN265" i="1"/>
  <c r="AL265" i="1"/>
  <c r="AK265" i="1"/>
  <c r="AM265" i="1"/>
  <c r="AO265" i="1"/>
  <c r="AN69" i="1"/>
  <c r="AL69" i="1"/>
  <c r="AO69" i="1"/>
  <c r="AM69" i="1"/>
  <c r="AK69" i="1"/>
  <c r="AL537" i="1"/>
  <c r="AK537" i="1"/>
  <c r="AO537" i="1"/>
  <c r="AM537" i="1"/>
  <c r="AN537" i="1"/>
  <c r="AO501" i="1"/>
  <c r="AM501" i="1"/>
  <c r="AK501" i="1"/>
  <c r="AN501" i="1"/>
  <c r="AL501" i="1"/>
  <c r="AO446" i="1"/>
  <c r="AM446" i="1"/>
  <c r="AN446" i="1"/>
  <c r="AK446" i="1"/>
  <c r="AL446" i="1"/>
  <c r="AN444" i="1"/>
  <c r="AL444" i="1"/>
  <c r="AK444" i="1"/>
  <c r="AM444" i="1"/>
  <c r="AO444" i="1"/>
  <c r="AK422" i="1"/>
  <c r="AL422" i="1"/>
  <c r="AO422" i="1"/>
  <c r="AM422" i="1"/>
  <c r="AN422" i="1"/>
  <c r="AL345" i="1"/>
  <c r="AO345" i="1"/>
  <c r="AM345" i="1"/>
  <c r="AN345" i="1"/>
  <c r="AK345" i="1"/>
  <c r="AO123" i="1"/>
  <c r="AM123" i="1"/>
  <c r="AL123" i="1"/>
  <c r="AK123" i="1"/>
  <c r="AN123" i="1"/>
  <c r="AN85" i="1"/>
  <c r="AL85" i="1"/>
  <c r="AO85" i="1"/>
  <c r="AM85" i="1"/>
  <c r="AK85" i="1"/>
  <c r="AN41" i="1"/>
  <c r="AL41" i="1"/>
  <c r="AO41" i="1"/>
  <c r="AM41" i="1"/>
  <c r="AK41" i="1"/>
  <c r="AO23" i="1"/>
  <c r="AL23" i="1"/>
  <c r="AM23" i="1"/>
  <c r="AK23" i="1"/>
  <c r="AN23" i="1"/>
  <c r="AO554" i="1"/>
  <c r="AN554" i="1"/>
  <c r="AL554" i="1"/>
  <c r="AM554" i="1"/>
  <c r="AK554" i="1"/>
  <c r="AK443" i="1"/>
  <c r="AO443" i="1"/>
  <c r="AN443" i="1"/>
  <c r="AM443" i="1"/>
  <c r="AL443" i="1"/>
  <c r="AN388" i="1"/>
  <c r="AK388" i="1"/>
  <c r="AL388" i="1"/>
  <c r="AO388" i="1"/>
  <c r="AM388" i="1"/>
  <c r="AO367" i="1"/>
  <c r="AN367" i="1"/>
  <c r="AM367" i="1"/>
  <c r="AK367" i="1"/>
  <c r="AL367" i="1"/>
  <c r="AL307" i="1"/>
  <c r="AK307" i="1"/>
  <c r="AO307" i="1"/>
  <c r="AN307" i="1"/>
  <c r="AM307" i="1"/>
  <c r="AN285" i="1"/>
  <c r="AL285" i="1"/>
  <c r="AK285" i="1"/>
  <c r="AM285" i="1"/>
  <c r="AO285" i="1"/>
  <c r="AO115" i="1"/>
  <c r="AM115" i="1"/>
  <c r="AL115" i="1"/>
  <c r="AN115" i="1"/>
  <c r="AK115" i="1"/>
  <c r="AK575" i="1"/>
  <c r="AO575" i="1"/>
  <c r="AN575" i="1"/>
  <c r="AL575" i="1"/>
  <c r="AM575" i="1"/>
  <c r="AL541" i="1"/>
  <c r="AO541" i="1"/>
  <c r="AK541" i="1"/>
  <c r="AM541" i="1"/>
  <c r="AN541" i="1"/>
  <c r="AL566" i="1"/>
  <c r="AO566" i="1"/>
  <c r="AM566" i="1"/>
  <c r="AK566" i="1"/>
  <c r="AN566" i="1"/>
  <c r="AL458" i="1"/>
  <c r="AK458" i="1"/>
  <c r="AO458" i="1"/>
  <c r="AM458" i="1"/>
  <c r="AN458" i="1"/>
  <c r="AO425" i="1"/>
  <c r="AM425" i="1"/>
  <c r="AN425" i="1"/>
  <c r="AK425" i="1"/>
  <c r="AL425" i="1"/>
  <c r="AM301" i="1"/>
  <c r="AN301" i="1"/>
  <c r="AK301" i="1"/>
  <c r="AO301" i="1"/>
  <c r="AL301" i="1"/>
  <c r="AO107" i="1"/>
  <c r="AM107" i="1"/>
  <c r="AL107" i="1"/>
  <c r="AN107" i="1"/>
  <c r="AK107" i="1"/>
  <c r="AN52" i="1"/>
  <c r="AL52" i="1"/>
  <c r="AO52" i="1"/>
  <c r="AK52" i="1"/>
  <c r="AM52" i="1"/>
  <c r="AN527" i="1"/>
  <c r="AL527" i="1"/>
  <c r="AM527" i="1"/>
  <c r="AO527" i="1"/>
  <c r="AK527" i="1"/>
  <c r="AO488" i="1"/>
  <c r="AK488" i="1"/>
  <c r="AL488" i="1"/>
  <c r="AM488" i="1"/>
  <c r="AN488" i="1"/>
  <c r="AN494" i="1"/>
  <c r="AO494" i="1"/>
  <c r="AK494" i="1"/>
  <c r="AM494" i="1"/>
  <c r="AL494" i="1"/>
  <c r="AN452" i="1"/>
  <c r="AL452" i="1"/>
  <c r="AK452" i="1"/>
  <c r="AO452" i="1"/>
  <c r="AM452" i="1"/>
  <c r="AM361" i="1"/>
  <c r="AL361" i="1"/>
  <c r="AN361" i="1"/>
  <c r="AO361" i="1"/>
  <c r="AK361" i="1"/>
  <c r="AK543" i="1"/>
  <c r="AM543" i="1"/>
  <c r="AL543" i="1"/>
  <c r="AN543" i="1"/>
  <c r="AO543" i="1"/>
  <c r="AO507" i="1"/>
  <c r="AM507" i="1"/>
  <c r="AL507" i="1"/>
  <c r="AN507" i="1"/>
  <c r="AK507" i="1"/>
  <c r="AL476" i="1"/>
  <c r="AK476" i="1"/>
  <c r="AO476" i="1"/>
  <c r="AN476" i="1"/>
  <c r="AM476" i="1"/>
  <c r="AK483" i="1"/>
  <c r="AM483" i="1"/>
  <c r="AL483" i="1"/>
  <c r="AO483" i="1"/>
  <c r="AN483" i="1"/>
  <c r="AM357" i="1"/>
  <c r="AO357" i="1"/>
  <c r="AL357" i="1"/>
  <c r="AN357" i="1"/>
  <c r="AK357" i="1"/>
  <c r="AL323" i="1"/>
  <c r="AK323" i="1"/>
  <c r="AM323" i="1"/>
  <c r="AO323" i="1"/>
  <c r="AN323" i="1"/>
  <c r="AO113" i="1"/>
  <c r="AN113" i="1"/>
  <c r="AK113" i="1"/>
  <c r="AM113" i="1"/>
  <c r="AL113" i="1"/>
  <c r="AK57" i="1"/>
  <c r="AO57" i="1"/>
  <c r="AN57" i="1"/>
  <c r="AL57" i="1"/>
  <c r="AM57" i="1"/>
  <c r="AO571" i="1"/>
  <c r="AM571" i="1"/>
  <c r="AN571" i="1"/>
  <c r="AL571" i="1"/>
  <c r="AK571" i="1"/>
  <c r="AO534" i="1"/>
  <c r="AM534" i="1"/>
  <c r="AL534" i="1"/>
  <c r="AN534" i="1"/>
  <c r="AK534" i="1"/>
  <c r="AK469" i="1"/>
  <c r="AO469" i="1"/>
  <c r="AN469" i="1"/>
  <c r="AL469" i="1"/>
  <c r="AM469" i="1"/>
  <c r="AL389" i="1"/>
  <c r="AK389" i="1"/>
  <c r="AN389" i="1"/>
  <c r="AM389" i="1"/>
  <c r="AO389" i="1"/>
  <c r="AL408" i="1"/>
  <c r="AK408" i="1"/>
  <c r="AN408" i="1"/>
  <c r="AM408" i="1"/>
  <c r="AO408" i="1"/>
  <c r="AM42" i="1"/>
  <c r="AO42" i="1"/>
  <c r="AK42" i="1"/>
  <c r="AN42" i="1"/>
  <c r="AL42" i="1"/>
  <c r="AM579" i="1"/>
  <c r="AK579" i="1"/>
  <c r="AO579" i="1"/>
  <c r="AL579" i="1"/>
  <c r="AN579" i="1"/>
  <c r="AO526" i="1"/>
  <c r="AL526" i="1"/>
  <c r="AN526" i="1"/>
  <c r="AK526" i="1"/>
  <c r="AM526" i="1"/>
  <c r="AM505" i="1"/>
  <c r="AN505" i="1"/>
  <c r="AL505" i="1"/>
  <c r="AO505" i="1"/>
  <c r="AK505" i="1"/>
  <c r="AN336" i="1"/>
  <c r="AM336" i="1"/>
  <c r="AL336" i="1"/>
  <c r="AK336" i="1"/>
  <c r="AO336" i="1"/>
  <c r="AL303" i="1"/>
  <c r="AO303" i="1"/>
  <c r="AK303" i="1"/>
  <c r="AN303" i="1"/>
  <c r="AM303" i="1"/>
  <c r="AM78" i="1"/>
  <c r="AK78" i="1"/>
  <c r="AN78" i="1"/>
  <c r="AO78" i="1"/>
  <c r="AL78" i="1"/>
  <c r="AK559" i="1"/>
  <c r="AO559" i="1"/>
  <c r="AL559" i="1"/>
  <c r="AN559" i="1"/>
  <c r="AM559" i="1"/>
  <c r="AO28" i="1"/>
  <c r="AM28" i="1"/>
  <c r="AN28" i="1"/>
  <c r="AL28" i="1"/>
  <c r="AK28" i="1"/>
  <c r="AK522" i="1"/>
  <c r="AM522" i="1"/>
  <c r="AN522" i="1"/>
  <c r="AO522" i="1"/>
  <c r="AL522" i="1"/>
  <c r="AM533" i="1"/>
  <c r="AO533" i="1"/>
  <c r="AN533" i="1"/>
  <c r="AL533" i="1"/>
  <c r="AK533" i="1"/>
  <c r="AL416" i="1"/>
  <c r="AO416" i="1"/>
  <c r="AK416" i="1"/>
  <c r="AN416" i="1"/>
  <c r="AM416" i="1"/>
  <c r="AO366" i="1"/>
  <c r="AK366" i="1"/>
  <c r="AM366" i="1"/>
  <c r="AN366" i="1"/>
  <c r="AL366" i="1"/>
  <c r="AO104" i="1"/>
  <c r="AM104" i="1"/>
  <c r="AL104" i="1"/>
  <c r="AK104" i="1"/>
  <c r="AN104" i="1"/>
  <c r="AF579" i="1"/>
  <c r="AG578" i="1"/>
  <c r="AH577" i="1"/>
  <c r="AI576" i="1"/>
  <c r="AD575" i="1"/>
  <c r="AD573" i="1"/>
  <c r="AG572" i="1"/>
  <c r="AH579" i="1"/>
  <c r="AI578" i="1"/>
  <c r="AJ577" i="1"/>
  <c r="AI574" i="1"/>
  <c r="AH571" i="1"/>
  <c r="AH575" i="1"/>
  <c r="AI570" i="1"/>
  <c r="AJ580" i="1"/>
  <c r="AG576" i="1"/>
  <c r="AH569" i="1"/>
  <c r="AG580" i="1"/>
  <c r="AE578" i="1"/>
  <c r="AY578" i="1" s="1"/>
  <c r="AF573" i="1"/>
  <c r="AJ571" i="1"/>
  <c r="AG569" i="1"/>
  <c r="AG565" i="1"/>
  <c r="AH564" i="1"/>
  <c r="AI563" i="1"/>
  <c r="AJ562" i="1"/>
  <c r="AD560" i="1"/>
  <c r="AE559" i="1"/>
  <c r="AY559" i="1" s="1"/>
  <c r="AF558" i="1"/>
  <c r="AG557" i="1"/>
  <c r="AH556" i="1"/>
  <c r="AI555" i="1"/>
  <c r="AJ554" i="1"/>
  <c r="AD552" i="1"/>
  <c r="AE551" i="1"/>
  <c r="AY551" i="1" s="1"/>
  <c r="AF550" i="1"/>
  <c r="AG571" i="1"/>
  <c r="AF567" i="1"/>
  <c r="AI566" i="1"/>
  <c r="AH574" i="1"/>
  <c r="AF575" i="1"/>
  <c r="AD572" i="1"/>
  <c r="AD579" i="1"/>
  <c r="AD577" i="1"/>
  <c r="AG575" i="1"/>
  <c r="AE565" i="1"/>
  <c r="AY565" i="1" s="1"/>
  <c r="AF564" i="1"/>
  <c r="AG563" i="1"/>
  <c r="AG562" i="1"/>
  <c r="AG559" i="1"/>
  <c r="AD558" i="1"/>
  <c r="AE557" i="1"/>
  <c r="AY557" i="1" s="1"/>
  <c r="AF556" i="1"/>
  <c r="AG555" i="1"/>
  <c r="AG554" i="1"/>
  <c r="AG551" i="1"/>
  <c r="AD550" i="1"/>
  <c r="AG549" i="1"/>
  <c r="AD544" i="1"/>
  <c r="AH543" i="1"/>
  <c r="AH540" i="1"/>
  <c r="AH566" i="1"/>
  <c r="AG561" i="1"/>
  <c r="AF560" i="1"/>
  <c r="AG553" i="1"/>
  <c r="AF552" i="1"/>
  <c r="AE538" i="1"/>
  <c r="AY538" i="1" s="1"/>
  <c r="AG566" i="1"/>
  <c r="AD564" i="1"/>
  <c r="AD562" i="1"/>
  <c r="AE561" i="1"/>
  <c r="AY561" i="1" s="1"/>
  <c r="AD554" i="1"/>
  <c r="AE553" i="1"/>
  <c r="AY553" i="1" s="1"/>
  <c r="AH548" i="1"/>
  <c r="AE543" i="1"/>
  <c r="AY543" i="1" s="1"/>
  <c r="AI539" i="1"/>
  <c r="AF572" i="1"/>
  <c r="AE569" i="1"/>
  <c r="AY569" i="1" s="1"/>
  <c r="AJ560" i="1"/>
  <c r="AJ552" i="1"/>
  <c r="AJ546" i="1"/>
  <c r="AG541" i="1"/>
  <c r="AF577" i="1"/>
  <c r="AJ573" i="1"/>
  <c r="AD569" i="1"/>
  <c r="AJ568" i="1"/>
  <c r="AH562" i="1"/>
  <c r="AH554" i="1"/>
  <c r="AG548" i="1"/>
  <c r="AD543" i="1"/>
  <c r="AJ541" i="1"/>
  <c r="AG537" i="1"/>
  <c r="AE571" i="1"/>
  <c r="AY571" i="1" s="1"/>
  <c r="AI559" i="1"/>
  <c r="AI551" i="1"/>
  <c r="AI546" i="1"/>
  <c r="AJ544" i="1"/>
  <c r="AG538" i="1"/>
  <c r="AF534" i="1"/>
  <c r="AE531" i="1"/>
  <c r="AY531" i="1" s="1"/>
  <c r="AF528" i="1"/>
  <c r="AI527" i="1"/>
  <c r="AD526" i="1"/>
  <c r="AF522" i="1"/>
  <c r="AD520" i="1"/>
  <c r="AG519" i="1"/>
  <c r="AD518" i="1"/>
  <c r="AE517" i="1"/>
  <c r="AY517" i="1" s="1"/>
  <c r="AF516" i="1"/>
  <c r="AG515" i="1"/>
  <c r="AH514" i="1"/>
  <c r="AI513" i="1"/>
  <c r="AD567" i="1"/>
  <c r="AJ564" i="1"/>
  <c r="AJ556" i="1"/>
  <c r="AE546" i="1"/>
  <c r="AY546" i="1" s="1"/>
  <c r="AI544" i="1"/>
  <c r="AF541" i="1"/>
  <c r="AH539" i="1"/>
  <c r="AH536" i="1"/>
  <c r="AG570" i="1"/>
  <c r="AI560" i="1"/>
  <c r="AI552" i="1"/>
  <c r="AF547" i="1"/>
  <c r="AH545" i="1"/>
  <c r="AE540" i="1"/>
  <c r="AY540" i="1" s="1"/>
  <c r="AJ537" i="1"/>
  <c r="AI565" i="1"/>
  <c r="AI557" i="1"/>
  <c r="AD534" i="1"/>
  <c r="AI532" i="1"/>
  <c r="AI529" i="1"/>
  <c r="AF526" i="1"/>
  <c r="AG524" i="1"/>
  <c r="AI519" i="1"/>
  <c r="AF518" i="1"/>
  <c r="AH496" i="1"/>
  <c r="AI549" i="1"/>
  <c r="AJ540" i="1"/>
  <c r="AI537" i="1"/>
  <c r="AI535" i="1"/>
  <c r="AH532" i="1"/>
  <c r="AG529" i="1"/>
  <c r="AF524" i="1"/>
  <c r="AE519" i="1"/>
  <c r="AY519" i="1" s="1"/>
  <c r="AD514" i="1"/>
  <c r="AJ510" i="1"/>
  <c r="AG507" i="1"/>
  <c r="AI505" i="1"/>
  <c r="AE504" i="1"/>
  <c r="AY504" i="1" s="1"/>
  <c r="AF500" i="1"/>
  <c r="AJ575" i="1"/>
  <c r="AH570" i="1"/>
  <c r="AE566" i="1"/>
  <c r="AY566" i="1" s="1"/>
  <c r="AH558" i="1"/>
  <c r="AH550" i="1"/>
  <c r="AD549" i="1"/>
  <c r="AG545" i="1"/>
  <c r="AD540" i="1"/>
  <c r="AE529" i="1"/>
  <c r="AY529" i="1" s="1"/>
  <c r="AG527" i="1"/>
  <c r="AD524" i="1"/>
  <c r="AE511" i="1"/>
  <c r="AY511" i="1" s="1"/>
  <c r="AI510" i="1"/>
  <c r="AE509" i="1"/>
  <c r="AY509" i="1" s="1"/>
  <c r="AE507" i="1"/>
  <c r="AY507" i="1" s="1"/>
  <c r="AG505" i="1"/>
  <c r="AI503" i="1"/>
  <c r="AD502" i="1"/>
  <c r="AD500" i="1"/>
  <c r="AH547" i="1"/>
  <c r="AH542" i="1"/>
  <c r="AJ538" i="1"/>
  <c r="AE536" i="1"/>
  <c r="AY536" i="1" s="1"/>
  <c r="AJ534" i="1"/>
  <c r="AJ531" i="1"/>
  <c r="AD528" i="1"/>
  <c r="AH516" i="1"/>
  <c r="AI515" i="1"/>
  <c r="AJ514" i="1"/>
  <c r="AI511" i="1"/>
  <c r="AD510" i="1"/>
  <c r="AD508" i="1"/>
  <c r="AF506" i="1"/>
  <c r="AH504" i="1"/>
  <c r="AE501" i="1"/>
  <c r="AY501" i="1" s="1"/>
  <c r="AE535" i="1"/>
  <c r="AY535" i="1" s="1"/>
  <c r="AH531" i="1"/>
  <c r="AE527" i="1"/>
  <c r="AY527" i="1" s="1"/>
  <c r="AE523" i="1"/>
  <c r="AY523" i="1" s="1"/>
  <c r="AJ516" i="1"/>
  <c r="AF514" i="1"/>
  <c r="AH512" i="1"/>
  <c r="AJ506" i="1"/>
  <c r="AH501" i="1"/>
  <c r="AI494" i="1"/>
  <c r="AJ491" i="1"/>
  <c r="AJ488" i="1"/>
  <c r="AG486" i="1"/>
  <c r="AJ485" i="1"/>
  <c r="AF542" i="1"/>
  <c r="AF530" i="1"/>
  <c r="AJ526" i="1"/>
  <c r="AD522" i="1"/>
  <c r="AJ518" i="1"/>
  <c r="AD516" i="1"/>
  <c r="AG512" i="1"/>
  <c r="AH506" i="1"/>
  <c r="AG501" i="1"/>
  <c r="AG497" i="1"/>
  <c r="AD496" i="1"/>
  <c r="AH491" i="1"/>
  <c r="AE486" i="1"/>
  <c r="AY486" i="1" s="1"/>
  <c r="AI482" i="1"/>
  <c r="AD481" i="1"/>
  <c r="AJ569" i="1"/>
  <c r="AI547" i="1"/>
  <c r="AH534" i="1"/>
  <c r="AI525" i="1"/>
  <c r="AD512" i="1"/>
  <c r="AH510" i="1"/>
  <c r="AE506" i="1"/>
  <c r="AY506" i="1" s="1"/>
  <c r="AF505" i="1"/>
  <c r="AI498" i="1"/>
  <c r="AI495" i="1"/>
  <c r="AJ579" i="1"/>
  <c r="AD546" i="1"/>
  <c r="AF544" i="1"/>
  <c r="AF539" i="1"/>
  <c r="AD536" i="1"/>
  <c r="AH528" i="1"/>
  <c r="AJ523" i="1"/>
  <c r="AF520" i="1"/>
  <c r="AF508" i="1"/>
  <c r="AG503" i="1"/>
  <c r="AJ502" i="1"/>
  <c r="AG496" i="1"/>
  <c r="AJ572" i="1"/>
  <c r="AE570" i="1"/>
  <c r="AY570" i="1" s="1"/>
  <c r="AJ520" i="1"/>
  <c r="AE499" i="1"/>
  <c r="AY499" i="1" s="1"/>
  <c r="AH498" i="1"/>
  <c r="AF493" i="1"/>
  <c r="AE490" i="1"/>
  <c r="AY490" i="1" s="1"/>
  <c r="AG488" i="1"/>
  <c r="AG476" i="1"/>
  <c r="AI474" i="1"/>
  <c r="AD469" i="1"/>
  <c r="AH465" i="1"/>
  <c r="AE460" i="1"/>
  <c r="AY460" i="1" s="1"/>
  <c r="AJ529" i="1"/>
  <c r="AE525" i="1"/>
  <c r="AY525" i="1" s="1"/>
  <c r="AH520" i="1"/>
  <c r="AG510" i="1"/>
  <c r="AF498" i="1"/>
  <c r="AD495" i="1"/>
  <c r="AD493" i="1"/>
  <c r="AF491" i="1"/>
  <c r="AF488" i="1"/>
  <c r="AD485" i="1"/>
  <c r="AH483" i="1"/>
  <c r="AJ481" i="1"/>
  <c r="AH474" i="1"/>
  <c r="AD472" i="1"/>
  <c r="AG471" i="1"/>
  <c r="AD466" i="1"/>
  <c r="AG465" i="1"/>
  <c r="AE463" i="1"/>
  <c r="AY463" i="1" s="1"/>
  <c r="AD460" i="1"/>
  <c r="AI457" i="1"/>
  <c r="AJ456" i="1"/>
  <c r="AD454" i="1"/>
  <c r="AE453" i="1"/>
  <c r="AY453" i="1" s="1"/>
  <c r="AG452" i="1"/>
  <c r="AI451" i="1"/>
  <c r="AE449" i="1"/>
  <c r="AY449" i="1" s="1"/>
  <c r="AG448" i="1"/>
  <c r="AI447" i="1"/>
  <c r="AE445" i="1"/>
  <c r="AY445" i="1" s="1"/>
  <c r="AG444" i="1"/>
  <c r="AI443" i="1"/>
  <c r="AE441" i="1"/>
  <c r="AY441" i="1" s="1"/>
  <c r="AG539" i="1"/>
  <c r="AG536" i="1"/>
  <c r="AF527" i="1"/>
  <c r="AE515" i="1"/>
  <c r="AY515" i="1" s="1"/>
  <c r="AJ512" i="1"/>
  <c r="AF510" i="1"/>
  <c r="AI509" i="1"/>
  <c r="AI508" i="1"/>
  <c r="AE498" i="1"/>
  <c r="AY498" i="1" s="1"/>
  <c r="AE494" i="1"/>
  <c r="AY494" i="1" s="1"/>
  <c r="AE491" i="1"/>
  <c r="AY491" i="1" s="1"/>
  <c r="AJ489" i="1"/>
  <c r="AE488" i="1"/>
  <c r="AY488" i="1" s="1"/>
  <c r="AD483" i="1"/>
  <c r="AI481" i="1"/>
  <c r="AH480" i="1"/>
  <c r="AD479" i="1"/>
  <c r="AH477" i="1"/>
  <c r="AE476" i="1"/>
  <c r="AY476" i="1" s="1"/>
  <c r="AH473" i="1"/>
  <c r="AI470" i="1"/>
  <c r="AE468" i="1"/>
  <c r="AY468" i="1" s="1"/>
  <c r="AI467" i="1"/>
  <c r="AI464" i="1"/>
  <c r="AG462" i="1"/>
  <c r="AI461" i="1"/>
  <c r="AF459" i="1"/>
  <c r="AJ458" i="1"/>
  <c r="AI561" i="1"/>
  <c r="AI543" i="1"/>
  <c r="AD539" i="1"/>
  <c r="AD532" i="1"/>
  <c r="AD530" i="1"/>
  <c r="AI523" i="1"/>
  <c r="AG521" i="1"/>
  <c r="AG533" i="1"/>
  <c r="AG535" i="1"/>
  <c r="AF533" i="1"/>
  <c r="AJ517" i="1"/>
  <c r="AH502" i="1"/>
  <c r="AI501" i="1"/>
  <c r="AJ499" i="1"/>
  <c r="AF496" i="1"/>
  <c r="AH495" i="1"/>
  <c r="AI493" i="1"/>
  <c r="AE484" i="1"/>
  <c r="AY484" i="1" s="1"/>
  <c r="AG482" i="1"/>
  <c r="AE478" i="1"/>
  <c r="AY478" i="1" s="1"/>
  <c r="AJ471" i="1"/>
  <c r="AG466" i="1"/>
  <c r="AD461" i="1"/>
  <c r="AG517" i="1"/>
  <c r="AG513" i="1"/>
  <c r="AH508" i="1"/>
  <c r="AH493" i="1"/>
  <c r="AD489" i="1"/>
  <c r="AJ479" i="1"/>
  <c r="AJ504" i="1"/>
  <c r="AJ492" i="1"/>
  <c r="AF485" i="1"/>
  <c r="AJ484" i="1"/>
  <c r="AJ478" i="1"/>
  <c r="AI553" i="1"/>
  <c r="AG504" i="1"/>
  <c r="AG492" i="1"/>
  <c r="AI484" i="1"/>
  <c r="AI478" i="1"/>
  <c r="AE574" i="1"/>
  <c r="AY574" i="1" s="1"/>
  <c r="AJ496" i="1"/>
  <c r="AD494" i="1"/>
  <c r="AD487" i="1"/>
  <c r="AF477" i="1"/>
  <c r="AF467" i="1"/>
  <c r="AI499" i="1"/>
  <c r="AI487" i="1"/>
  <c r="AF472" i="1"/>
  <c r="AD468" i="1"/>
  <c r="AH464" i="1"/>
  <c r="AG461" i="1"/>
  <c r="AD458" i="1"/>
  <c r="AE446" i="1"/>
  <c r="AY446" i="1" s="1"/>
  <c r="AG441" i="1"/>
  <c r="AI439" i="1"/>
  <c r="AE438" i="1"/>
  <c r="AY438" i="1" s="1"/>
  <c r="AG436" i="1"/>
  <c r="AE433" i="1"/>
  <c r="AY433" i="1" s="1"/>
  <c r="AI431" i="1"/>
  <c r="AE430" i="1"/>
  <c r="AY430" i="1" s="1"/>
  <c r="AG428" i="1"/>
  <c r="AG424" i="1"/>
  <c r="AI419" i="1"/>
  <c r="AH489" i="1"/>
  <c r="AH487" i="1"/>
  <c r="AI471" i="1"/>
  <c r="AE459" i="1"/>
  <c r="AY459" i="1" s="1"/>
  <c r="AE442" i="1"/>
  <c r="AY442" i="1" s="1"/>
  <c r="AF436" i="1"/>
  <c r="AD433" i="1"/>
  <c r="AF428" i="1"/>
  <c r="AF424" i="1"/>
  <c r="AH503" i="1"/>
  <c r="AJ475" i="1"/>
  <c r="AE471" i="1"/>
  <c r="AY471" i="1" s="1"/>
  <c r="AH467" i="1"/>
  <c r="AF464" i="1"/>
  <c r="AD459" i="1"/>
  <c r="AG439" i="1"/>
  <c r="AE436" i="1"/>
  <c r="AY436" i="1" s="1"/>
  <c r="AG431" i="1"/>
  <c r="AH475" i="1"/>
  <c r="AD471" i="1"/>
  <c r="AH470" i="1"/>
  <c r="AE467" i="1"/>
  <c r="AY467" i="1" s="1"/>
  <c r="AJ466" i="1"/>
  <c r="AD464" i="1"/>
  <c r="AF462" i="1"/>
  <c r="AJ460" i="1"/>
  <c r="AD507" i="1"/>
  <c r="AI490" i="1"/>
  <c r="AH481" i="1"/>
  <c r="AG480" i="1"/>
  <c r="AH478" i="1"/>
  <c r="AE477" i="1"/>
  <c r="AY477" i="1" s="1"/>
  <c r="AI476" i="1"/>
  <c r="AF475" i="1"/>
  <c r="AF474" i="1"/>
  <c r="AG470" i="1"/>
  <c r="AJ469" i="1"/>
  <c r="AE462" i="1"/>
  <c r="AY462" i="1" s="1"/>
  <c r="AH456" i="1"/>
  <c r="AI455" i="1"/>
  <c r="AI454" i="1"/>
  <c r="AG490" i="1"/>
  <c r="AH486" i="1"/>
  <c r="AG484" i="1"/>
  <c r="AE465" i="1"/>
  <c r="AY465" i="1" s="1"/>
  <c r="AI463" i="1"/>
  <c r="AG458" i="1"/>
  <c r="AF454" i="1"/>
  <c r="AG449" i="1"/>
  <c r="AE448" i="1"/>
  <c r="AY448" i="1" s="1"/>
  <c r="AG447" i="1"/>
  <c r="AI445" i="1"/>
  <c r="AI444" i="1"/>
  <c r="AI442" i="1"/>
  <c r="AJ441" i="1"/>
  <c r="AE505" i="1"/>
  <c r="AY505" i="1" s="1"/>
  <c r="AD478" i="1"/>
  <c r="AT478" i="1" s="1"/>
  <c r="AI472" i="1"/>
  <c r="AI468" i="1"/>
  <c r="AI446" i="1"/>
  <c r="AE444" i="1"/>
  <c r="AY444" i="1" s="1"/>
  <c r="AD440" i="1"/>
  <c r="AD436" i="1"/>
  <c r="AI428" i="1"/>
  <c r="AE426" i="1"/>
  <c r="AY426" i="1" s="1"/>
  <c r="AE425" i="1"/>
  <c r="AY425" i="1" s="1"/>
  <c r="AE424" i="1"/>
  <c r="AY424" i="1" s="1"/>
  <c r="AH421" i="1"/>
  <c r="AI450" i="1"/>
  <c r="AI448" i="1"/>
  <c r="AI441" i="1"/>
  <c r="AF439" i="1"/>
  <c r="AI435" i="1"/>
  <c r="AD432" i="1"/>
  <c r="AE428" i="1"/>
  <c r="AY428" i="1" s="1"/>
  <c r="AF427" i="1"/>
  <c r="AD425" i="1"/>
  <c r="AD424" i="1"/>
  <c r="AF423" i="1"/>
  <c r="AD420" i="1"/>
  <c r="AE417" i="1"/>
  <c r="AY417" i="1" s="1"/>
  <c r="AD416" i="1"/>
  <c r="AI414" i="1"/>
  <c r="AI411" i="1"/>
  <c r="AE409" i="1"/>
  <c r="AY409" i="1" s="1"/>
  <c r="AG408" i="1"/>
  <c r="AI407" i="1"/>
  <c r="AE405" i="1"/>
  <c r="AY405" i="1" s="1"/>
  <c r="AG404" i="1"/>
  <c r="AI403" i="1"/>
  <c r="AE401" i="1"/>
  <c r="AY401" i="1" s="1"/>
  <c r="AG400" i="1"/>
  <c r="AI399" i="1"/>
  <c r="AE397" i="1"/>
  <c r="AY397" i="1" s="1"/>
  <c r="AG396" i="1"/>
  <c r="AI395" i="1"/>
  <c r="AE393" i="1"/>
  <c r="AY393" i="1" s="1"/>
  <c r="AG392" i="1"/>
  <c r="AI391" i="1"/>
  <c r="AE389" i="1"/>
  <c r="AY389" i="1" s="1"/>
  <c r="AG388" i="1"/>
  <c r="AI387" i="1"/>
  <c r="AE385" i="1"/>
  <c r="AY385" i="1" s="1"/>
  <c r="AG384" i="1"/>
  <c r="AI383" i="1"/>
  <c r="AE381" i="1"/>
  <c r="AY381" i="1" s="1"/>
  <c r="AG380" i="1"/>
  <c r="AI379" i="1"/>
  <c r="AE377" i="1"/>
  <c r="AY377" i="1" s="1"/>
  <c r="AG376" i="1"/>
  <c r="AI375" i="1"/>
  <c r="AE373" i="1"/>
  <c r="AY373" i="1" s="1"/>
  <c r="AG372" i="1"/>
  <c r="AI371" i="1"/>
  <c r="AE369" i="1"/>
  <c r="AG368" i="1"/>
  <c r="AI367" i="1"/>
  <c r="AG460" i="1"/>
  <c r="AG457" i="1"/>
  <c r="AI452" i="1"/>
  <c r="AH450" i="1"/>
  <c r="AD448" i="1"/>
  <c r="AE439" i="1"/>
  <c r="AY439" i="1" s="1"/>
  <c r="AJ438" i="1"/>
  <c r="AF431" i="1"/>
  <c r="AE422" i="1"/>
  <c r="AY422" i="1" s="1"/>
  <c r="AE421" i="1"/>
  <c r="AY421" i="1" s="1"/>
  <c r="AH414" i="1"/>
  <c r="AE413" i="1"/>
  <c r="AY413" i="1" s="1"/>
  <c r="AJ412" i="1"/>
  <c r="AD393" i="1"/>
  <c r="AJ386" i="1"/>
  <c r="AF384" i="1"/>
  <c r="AH383" i="1"/>
  <c r="AJ382" i="1"/>
  <c r="AD381" i="1"/>
  <c r="AF380" i="1"/>
  <c r="AH379" i="1"/>
  <c r="AJ378" i="1"/>
  <c r="AD377" i="1"/>
  <c r="AF376" i="1"/>
  <c r="AH375" i="1"/>
  <c r="AJ374" i="1"/>
  <c r="AD373" i="1"/>
  <c r="AF372" i="1"/>
  <c r="AH371" i="1"/>
  <c r="AJ370" i="1"/>
  <c r="AD369" i="1"/>
  <c r="AF368" i="1"/>
  <c r="AH367" i="1"/>
  <c r="AD497" i="1"/>
  <c r="AD491" i="1"/>
  <c r="AF481" i="1"/>
  <c r="AD475" i="1"/>
  <c r="AG473" i="1"/>
  <c r="AI469" i="1"/>
  <c r="AI458" i="1"/>
  <c r="AE457" i="1"/>
  <c r="AY457" i="1" s="1"/>
  <c r="AG456" i="1"/>
  <c r="AE452" i="1"/>
  <c r="AY452" i="1" s="1"/>
  <c r="AE450" i="1"/>
  <c r="AY450" i="1" s="1"/>
  <c r="AJ445" i="1"/>
  <c r="AG443" i="1"/>
  <c r="AI438" i="1"/>
  <c r="AF435" i="1"/>
  <c r="AG434" i="1"/>
  <c r="AE431" i="1"/>
  <c r="AY431" i="1" s="1"/>
  <c r="AJ430" i="1"/>
  <c r="AD477" i="1"/>
  <c r="AE473" i="1"/>
  <c r="AY473" i="1" s="1"/>
  <c r="AF469" i="1"/>
  <c r="AD465" i="1"/>
  <c r="AJ463" i="1"/>
  <c r="AF458" i="1"/>
  <c r="AD456" i="1"/>
  <c r="AH455" i="1"/>
  <c r="AJ454" i="1"/>
  <c r="AG445" i="1"/>
  <c r="AG438" i="1"/>
  <c r="AG437" i="1"/>
  <c r="AE434" i="1"/>
  <c r="AY434" i="1" s="1"/>
  <c r="AI430" i="1"/>
  <c r="AJ425" i="1"/>
  <c r="AF480" i="1"/>
  <c r="AG463" i="1"/>
  <c r="AE455" i="1"/>
  <c r="AY455" i="1" s="1"/>
  <c r="AH454" i="1"/>
  <c r="AJ453" i="1"/>
  <c r="AI440" i="1"/>
  <c r="AE437" i="1"/>
  <c r="AY437" i="1" s="1"/>
  <c r="AJ433" i="1"/>
  <c r="AG430" i="1"/>
  <c r="AG429" i="1"/>
  <c r="AH461" i="1"/>
  <c r="AG451" i="1"/>
  <c r="AI449" i="1"/>
  <c r="AG440" i="1"/>
  <c r="AG433" i="1"/>
  <c r="AI432" i="1"/>
  <c r="AE429" i="1"/>
  <c r="AY429" i="1" s="1"/>
  <c r="AI423" i="1"/>
  <c r="AG416" i="1"/>
  <c r="AF466" i="1"/>
  <c r="AI425" i="1"/>
  <c r="AH419" i="1"/>
  <c r="AF416" i="1"/>
  <c r="AI415" i="1"/>
  <c r="AD413" i="1"/>
  <c r="AE402" i="1"/>
  <c r="AY402" i="1" s="1"/>
  <c r="AG397" i="1"/>
  <c r="AE396" i="1"/>
  <c r="AY396" i="1" s="1"/>
  <c r="AG395" i="1"/>
  <c r="AI392" i="1"/>
  <c r="AI390" i="1"/>
  <c r="AE370" i="1"/>
  <c r="AY370" i="1" s="1"/>
  <c r="AJ366" i="1"/>
  <c r="AF470" i="1"/>
  <c r="AE451" i="1"/>
  <c r="AY451" i="1" s="1"/>
  <c r="AG432" i="1"/>
  <c r="AG425" i="1"/>
  <c r="AH415" i="1"/>
  <c r="AE398" i="1"/>
  <c r="AY398" i="1" s="1"/>
  <c r="AD396" i="1"/>
  <c r="AG393" i="1"/>
  <c r="AE392" i="1"/>
  <c r="AY392" i="1" s="1"/>
  <c r="AG391" i="1"/>
  <c r="AI388" i="1"/>
  <c r="AI386" i="1"/>
  <c r="AD474" i="1"/>
  <c r="AG426" i="1"/>
  <c r="AE419" i="1"/>
  <c r="AY419" i="1" s="1"/>
  <c r="AH418" i="1"/>
  <c r="AF415" i="1"/>
  <c r="AE394" i="1"/>
  <c r="AY394" i="1" s="1"/>
  <c r="AG389" i="1"/>
  <c r="AE388" i="1"/>
  <c r="AY388" i="1" s="1"/>
  <c r="AG387" i="1"/>
  <c r="AI384" i="1"/>
  <c r="AI382" i="1"/>
  <c r="AE365" i="1"/>
  <c r="AI363" i="1"/>
  <c r="AE362" i="1"/>
  <c r="AG360" i="1"/>
  <c r="AG418" i="1"/>
  <c r="AD415" i="1"/>
  <c r="AD429" i="1"/>
  <c r="AI427" i="1"/>
  <c r="AD423" i="1"/>
  <c r="AF414" i="1"/>
  <c r="AG412" i="1"/>
  <c r="AG410" i="1"/>
  <c r="AG409" i="1"/>
  <c r="AE408" i="1"/>
  <c r="AY408" i="1" s="1"/>
  <c r="AG407" i="1"/>
  <c r="AH406" i="1"/>
  <c r="AI405" i="1"/>
  <c r="AI404" i="1"/>
  <c r="AI402" i="1"/>
  <c r="AJ401" i="1"/>
  <c r="AE382" i="1"/>
  <c r="AY382" i="1" s="1"/>
  <c r="AJ420" i="1"/>
  <c r="AI400" i="1"/>
  <c r="AD388" i="1"/>
  <c r="AG386" i="1"/>
  <c r="AE384" i="1"/>
  <c r="AY384" i="1" s="1"/>
  <c r="AG382" i="1"/>
  <c r="AE378" i="1"/>
  <c r="AY378" i="1" s="1"/>
  <c r="AG366" i="1"/>
  <c r="AD365" i="1"/>
  <c r="AD421" i="1"/>
  <c r="AG420" i="1"/>
  <c r="AJ416" i="1"/>
  <c r="AI410" i="1"/>
  <c r="AI408" i="1"/>
  <c r="AI406" i="1"/>
  <c r="AE400" i="1"/>
  <c r="AY400" i="1" s="1"/>
  <c r="AJ397" i="1"/>
  <c r="AE390" i="1"/>
  <c r="AY390" i="1" s="1"/>
  <c r="AE386" i="1"/>
  <c r="AY386" i="1" s="1"/>
  <c r="AD384" i="1"/>
  <c r="AG377" i="1"/>
  <c r="AE374" i="1"/>
  <c r="AY374" i="1" s="1"/>
  <c r="AI373" i="1"/>
  <c r="AG369" i="1"/>
  <c r="AE366" i="1"/>
  <c r="AG361" i="1"/>
  <c r="AI360" i="1"/>
  <c r="AI359" i="1"/>
  <c r="AE356" i="1"/>
  <c r="AY356" i="1" s="1"/>
  <c r="AE355" i="1"/>
  <c r="AY355" i="1" s="1"/>
  <c r="AG352" i="1"/>
  <c r="AE348" i="1"/>
  <c r="AY348" i="1" s="1"/>
  <c r="AI347" i="1"/>
  <c r="AG343" i="1"/>
  <c r="AE341" i="1"/>
  <c r="AY341" i="1" s="1"/>
  <c r="AE339" i="1"/>
  <c r="AY339" i="1" s="1"/>
  <c r="AG336" i="1"/>
  <c r="AE332" i="1"/>
  <c r="AY332" i="1" s="1"/>
  <c r="AE331" i="1"/>
  <c r="AY331" i="1" s="1"/>
  <c r="AG330" i="1"/>
  <c r="AI329" i="1"/>
  <c r="AE327" i="1"/>
  <c r="AY327" i="1" s="1"/>
  <c r="AG326" i="1"/>
  <c r="AI325" i="1"/>
  <c r="AE323" i="1"/>
  <c r="AG322" i="1"/>
  <c r="AI321" i="1"/>
  <c r="AE319" i="1"/>
  <c r="AG318" i="1"/>
  <c r="AI317" i="1"/>
  <c r="AE315" i="1"/>
  <c r="AG314" i="1"/>
  <c r="AI313" i="1"/>
  <c r="AE311" i="1"/>
  <c r="AY311" i="1" s="1"/>
  <c r="AG310" i="1"/>
  <c r="AI309" i="1"/>
  <c r="AE307" i="1"/>
  <c r="AY307" i="1" s="1"/>
  <c r="AG306" i="1"/>
  <c r="AI305" i="1"/>
  <c r="AE303" i="1"/>
  <c r="AY303" i="1" s="1"/>
  <c r="AG302" i="1"/>
  <c r="AI301" i="1"/>
  <c r="AI416" i="1"/>
  <c r="AH410" i="1"/>
  <c r="AD408" i="1"/>
  <c r="AE404" i="1"/>
  <c r="AY404" i="1" s="1"/>
  <c r="AG402" i="1"/>
  <c r="AI397" i="1"/>
  <c r="AG379" i="1"/>
  <c r="AI376" i="1"/>
  <c r="AG373" i="1"/>
  <c r="AI368" i="1"/>
  <c r="AI364" i="1"/>
  <c r="AG363" i="1"/>
  <c r="AH362" i="1"/>
  <c r="AE361" i="1"/>
  <c r="AF360" i="1"/>
  <c r="AE357" i="1"/>
  <c r="AY357" i="1" s="1"/>
  <c r="AH354" i="1"/>
  <c r="AF350" i="1"/>
  <c r="AI349" i="1"/>
  <c r="AG345" i="1"/>
  <c r="AJ342" i="1"/>
  <c r="AI340" i="1"/>
  <c r="AH338" i="1"/>
  <c r="AF334" i="1"/>
  <c r="AI333" i="1"/>
  <c r="AF330" i="1"/>
  <c r="AH329" i="1"/>
  <c r="AJ328" i="1"/>
  <c r="AD327" i="1"/>
  <c r="AF326" i="1"/>
  <c r="AH325" i="1"/>
  <c r="AJ324" i="1"/>
  <c r="AD323" i="1"/>
  <c r="AF322" i="1"/>
  <c r="AH321" i="1"/>
  <c r="AJ320" i="1"/>
  <c r="AD319" i="1"/>
  <c r="AF318" i="1"/>
  <c r="AH317" i="1"/>
  <c r="AJ316" i="1"/>
  <c r="AD315" i="1"/>
  <c r="AF314" i="1"/>
  <c r="AH313" i="1"/>
  <c r="AJ312" i="1"/>
  <c r="AD311" i="1"/>
  <c r="AF310" i="1"/>
  <c r="AH309" i="1"/>
  <c r="AJ308" i="1"/>
  <c r="AD307" i="1"/>
  <c r="AF306" i="1"/>
  <c r="AH305" i="1"/>
  <c r="AJ304" i="1"/>
  <c r="AD303" i="1"/>
  <c r="AG453" i="1"/>
  <c r="AI436" i="1"/>
  <c r="AJ422" i="1"/>
  <c r="AI412" i="1"/>
  <c r="AE410" i="1"/>
  <c r="AY410" i="1" s="1"/>
  <c r="AE406" i="1"/>
  <c r="AY406" i="1" s="1"/>
  <c r="AD404" i="1"/>
  <c r="AI394" i="1"/>
  <c r="AG381" i="1"/>
  <c r="AE379" i="1"/>
  <c r="AY379" i="1" s="1"/>
  <c r="AE376" i="1"/>
  <c r="AY376" i="1" s="1"/>
  <c r="AI372" i="1"/>
  <c r="AE368" i="1"/>
  <c r="AG364" i="1"/>
  <c r="AF363" i="1"/>
  <c r="AD361" i="1"/>
  <c r="AE360" i="1"/>
  <c r="AF412" i="1"/>
  <c r="AI401" i="1"/>
  <c r="AG399" i="1"/>
  <c r="AF387" i="1"/>
  <c r="AG385" i="1"/>
  <c r="AG383" i="1"/>
  <c r="AE372" i="1"/>
  <c r="AY372" i="1" s="1"/>
  <c r="AG367" i="1"/>
  <c r="AF364" i="1"/>
  <c r="AE363" i="1"/>
  <c r="AF359" i="1"/>
  <c r="AH358" i="1"/>
  <c r="AF354" i="1"/>
  <c r="AF440" i="1"/>
  <c r="AF418" i="1"/>
  <c r="AG414" i="1"/>
  <c r="AI413" i="1"/>
  <c r="AD412" i="1"/>
  <c r="AG401" i="1"/>
  <c r="AI396" i="1"/>
  <c r="AE391" i="1"/>
  <c r="AY391" i="1" s="1"/>
  <c r="AE387" i="1"/>
  <c r="AY387" i="1" s="1"/>
  <c r="AF383" i="1"/>
  <c r="AI378" i="1"/>
  <c r="AG375" i="1"/>
  <c r="AD372" i="1"/>
  <c r="AD364" i="1"/>
  <c r="AG358" i="1"/>
  <c r="AH423" i="1"/>
  <c r="AG411" i="1"/>
  <c r="AI409" i="1"/>
  <c r="AG405" i="1"/>
  <c r="AG403" i="1"/>
  <c r="AI398" i="1"/>
  <c r="AJ393" i="1"/>
  <c r="AI380" i="1"/>
  <c r="AI374" i="1"/>
  <c r="AG371" i="1"/>
  <c r="AI370" i="1"/>
  <c r="AE407" i="1"/>
  <c r="AY407" i="1" s="1"/>
  <c r="AI355" i="1"/>
  <c r="AG354" i="1"/>
  <c r="AE343" i="1"/>
  <c r="AY343" i="1" s="1"/>
  <c r="AE337" i="1"/>
  <c r="AY337" i="1" s="1"/>
  <c r="AI335" i="1"/>
  <c r="AG331" i="1"/>
  <c r="AE330" i="1"/>
  <c r="AY330" i="1" s="1"/>
  <c r="AG329" i="1"/>
  <c r="AI326" i="1"/>
  <c r="AI324" i="1"/>
  <c r="AE304" i="1"/>
  <c r="AY304" i="1" s="1"/>
  <c r="AH301" i="1"/>
  <c r="AG299" i="1"/>
  <c r="AG378" i="1"/>
  <c r="AG355" i="1"/>
  <c r="AE351" i="1"/>
  <c r="AY351" i="1" s="1"/>
  <c r="AH349" i="1"/>
  <c r="AJ344" i="1"/>
  <c r="AD343" i="1"/>
  <c r="AG338" i="1"/>
  <c r="AG332" i="1"/>
  <c r="AD330" i="1"/>
  <c r="AG327" i="1"/>
  <c r="AE326" i="1"/>
  <c r="AY326" i="1" s="1"/>
  <c r="AG325" i="1"/>
  <c r="AI322" i="1"/>
  <c r="AI320" i="1"/>
  <c r="AI302" i="1"/>
  <c r="AE300" i="1"/>
  <c r="AY300" i="1" s="1"/>
  <c r="AE299" i="1"/>
  <c r="AY299" i="1" s="1"/>
  <c r="AI297" i="1"/>
  <c r="AE296" i="1"/>
  <c r="AY296" i="1" s="1"/>
  <c r="AG294" i="1"/>
  <c r="AE290" i="1"/>
  <c r="AI289" i="1"/>
  <c r="AG285" i="1"/>
  <c r="AE283" i="1"/>
  <c r="AE281" i="1"/>
  <c r="AG278" i="1"/>
  <c r="AE274" i="1"/>
  <c r="AY274" i="1" s="1"/>
  <c r="AI273" i="1"/>
  <c r="AG269" i="1"/>
  <c r="AE267" i="1"/>
  <c r="AY267" i="1" s="1"/>
  <c r="AE265" i="1"/>
  <c r="AY265" i="1" s="1"/>
  <c r="AH262" i="1"/>
  <c r="AJ261" i="1"/>
  <c r="AJ259" i="1"/>
  <c r="AD258" i="1"/>
  <c r="AD256" i="1"/>
  <c r="AD254" i="1"/>
  <c r="AD252" i="1"/>
  <c r="AD250" i="1"/>
  <c r="AD248" i="1"/>
  <c r="AD246" i="1"/>
  <c r="AD244" i="1"/>
  <c r="AD242" i="1"/>
  <c r="AD240" i="1"/>
  <c r="AD238" i="1"/>
  <c r="AD236" i="1"/>
  <c r="AD234" i="1"/>
  <c r="AD232" i="1"/>
  <c r="AD230" i="1"/>
  <c r="AD228" i="1"/>
  <c r="AD226" i="1"/>
  <c r="AJ377" i="1"/>
  <c r="AI366" i="1"/>
  <c r="AJ356" i="1"/>
  <c r="AE352" i="1"/>
  <c r="AY352" i="1" s="1"/>
  <c r="AG349" i="1"/>
  <c r="AI344" i="1"/>
  <c r="AF338" i="1"/>
  <c r="AE329" i="1"/>
  <c r="AY329" i="1" s="1"/>
  <c r="AE328" i="1"/>
  <c r="AY328" i="1" s="1"/>
  <c r="AD326" i="1"/>
  <c r="AF325" i="1"/>
  <c r="AG323" i="1"/>
  <c r="AE322" i="1"/>
  <c r="AG321" i="1"/>
  <c r="AI318" i="1"/>
  <c r="AI316" i="1"/>
  <c r="AF302" i="1"/>
  <c r="AF301" i="1"/>
  <c r="AD299" i="1"/>
  <c r="AH297" i="1"/>
  <c r="AF294" i="1"/>
  <c r="AF292" i="1"/>
  <c r="AI291" i="1"/>
  <c r="AD290" i="1"/>
  <c r="AH289" i="1"/>
  <c r="AG287" i="1"/>
  <c r="AF285" i="1"/>
  <c r="AJ284" i="1"/>
  <c r="AD283" i="1"/>
  <c r="AI282" i="1"/>
  <c r="AD281" i="1"/>
  <c r="AH280" i="1"/>
  <c r="AF278" i="1"/>
  <c r="AF276" i="1"/>
  <c r="AI275" i="1"/>
  <c r="AD274" i="1"/>
  <c r="AH273" i="1"/>
  <c r="AG271" i="1"/>
  <c r="AF269" i="1"/>
  <c r="AJ268" i="1"/>
  <c r="AD267" i="1"/>
  <c r="AI266" i="1"/>
  <c r="AD265" i="1"/>
  <c r="AH264" i="1"/>
  <c r="AG262" i="1"/>
  <c r="AI261" i="1"/>
  <c r="AE260" i="1"/>
  <c r="AY260" i="1" s="1"/>
  <c r="AH257" i="1"/>
  <c r="AH255" i="1"/>
  <c r="AH253" i="1"/>
  <c r="AH251" i="1"/>
  <c r="AH249" i="1"/>
  <c r="AH247" i="1"/>
  <c r="AF403" i="1"/>
  <c r="AF371" i="1"/>
  <c r="AG356" i="1"/>
  <c r="AJ353" i="1"/>
  <c r="AD352" i="1"/>
  <c r="AE349" i="1"/>
  <c r="AY349" i="1" s="1"/>
  <c r="AG347" i="1"/>
  <c r="AG344" i="1"/>
  <c r="AH341" i="1"/>
  <c r="AE338" i="1"/>
  <c r="AY338" i="1" s="1"/>
  <c r="AJ336" i="1"/>
  <c r="AE335" i="1"/>
  <c r="AY335" i="1" s="1"/>
  <c r="AH333" i="1"/>
  <c r="AE325" i="1"/>
  <c r="AY325" i="1" s="1"/>
  <c r="AE324" i="1"/>
  <c r="AY324" i="1" s="1"/>
  <c r="AD322" i="1"/>
  <c r="AF321" i="1"/>
  <c r="AG320" i="1"/>
  <c r="AG319" i="1"/>
  <c r="AE318" i="1"/>
  <c r="AG317" i="1"/>
  <c r="AH316" i="1"/>
  <c r="AI315" i="1"/>
  <c r="AI314" i="1"/>
  <c r="AI312" i="1"/>
  <c r="AJ311" i="1"/>
  <c r="AG365" i="1"/>
  <c r="AI353" i="1"/>
  <c r="AF347" i="1"/>
  <c r="AE344" i="1"/>
  <c r="AY344" i="1" s="1"/>
  <c r="AI342" i="1"/>
  <c r="AI339" i="1"/>
  <c r="AE336" i="1"/>
  <c r="AY336" i="1" s="1"/>
  <c r="AG333" i="1"/>
  <c r="AE321" i="1"/>
  <c r="AE320" i="1"/>
  <c r="AF317" i="1"/>
  <c r="AG316" i="1"/>
  <c r="AG315" i="1"/>
  <c r="AE314" i="1"/>
  <c r="AG313" i="1"/>
  <c r="AH312" i="1"/>
  <c r="AI310" i="1"/>
  <c r="AI308" i="1"/>
  <c r="AE411" i="1"/>
  <c r="AY411" i="1" s="1"/>
  <c r="AE375" i="1"/>
  <c r="AY375" i="1" s="1"/>
  <c r="AH370" i="1"/>
  <c r="AI358" i="1"/>
  <c r="AJ357" i="1"/>
  <c r="AH353" i="1"/>
  <c r="AE350" i="1"/>
  <c r="AY350" i="1" s="1"/>
  <c r="AE345" i="1"/>
  <c r="AY345" i="1" s="1"/>
  <c r="AH342" i="1"/>
  <c r="AG339" i="1"/>
  <c r="AJ337" i="1"/>
  <c r="AD336" i="1"/>
  <c r="AE333" i="1"/>
  <c r="AY333" i="1" s="1"/>
  <c r="AE316" i="1"/>
  <c r="AD314" i="1"/>
  <c r="AG312" i="1"/>
  <c r="AG311" i="1"/>
  <c r="AE310" i="1"/>
  <c r="AY310" i="1" s="1"/>
  <c r="AG309" i="1"/>
  <c r="AH398" i="1"/>
  <c r="AH382" i="1"/>
  <c r="AJ369" i="1"/>
  <c r="AG359" i="1"/>
  <c r="AD357" i="1"/>
  <c r="AE353" i="1"/>
  <c r="AY353" i="1" s="1"/>
  <c r="AI351" i="1"/>
  <c r="AJ348" i="1"/>
  <c r="AI337" i="1"/>
  <c r="AI334" i="1"/>
  <c r="AJ331" i="1"/>
  <c r="AE312" i="1"/>
  <c r="AY312" i="1" s="1"/>
  <c r="AG307" i="1"/>
  <c r="AE306" i="1"/>
  <c r="AY306" i="1" s="1"/>
  <c r="AG305" i="1"/>
  <c r="AI303" i="1"/>
  <c r="AJ260" i="1"/>
  <c r="AI295" i="1"/>
  <c r="AG290" i="1"/>
  <c r="AJ288" i="1"/>
  <c r="AI285" i="1"/>
  <c r="AG282" i="1"/>
  <c r="AE276" i="1"/>
  <c r="AY276" i="1" s="1"/>
  <c r="AE271" i="1"/>
  <c r="AY271" i="1" s="1"/>
  <c r="AH268" i="1"/>
  <c r="AG265" i="1"/>
  <c r="AJ263" i="1"/>
  <c r="AF258" i="1"/>
  <c r="AF249" i="1"/>
  <c r="AH233" i="1"/>
  <c r="AH217" i="1"/>
  <c r="AD210" i="1"/>
  <c r="AH201" i="1"/>
  <c r="AH351" i="1"/>
  <c r="AE342" i="1"/>
  <c r="AY342" i="1" s="1"/>
  <c r="AH308" i="1"/>
  <c r="AG295" i="1"/>
  <c r="AE285" i="1"/>
  <c r="AE279" i="1"/>
  <c r="AY279" i="1" s="1"/>
  <c r="AI277" i="1"/>
  <c r="AD271" i="1"/>
  <c r="AG268" i="1"/>
  <c r="AI263" i="1"/>
  <c r="AD262" i="1"/>
  <c r="AJ256" i="1"/>
  <c r="AD255" i="1"/>
  <c r="AF252" i="1"/>
  <c r="AE249" i="1"/>
  <c r="AY249" i="1" s="1"/>
  <c r="AJ246" i="1"/>
  <c r="AD237" i="1"/>
  <c r="AF236" i="1"/>
  <c r="AE235" i="1"/>
  <c r="AY235" i="1" s="1"/>
  <c r="AF233" i="1"/>
  <c r="AH231" i="1"/>
  <c r="AH223" i="1"/>
  <c r="AD221" i="1"/>
  <c r="AI218" i="1"/>
  <c r="AF217" i="1"/>
  <c r="AD216" i="1"/>
  <c r="AE211" i="1"/>
  <c r="AY211" i="1" s="1"/>
  <c r="AH207" i="1"/>
  <c r="AD205" i="1"/>
  <c r="AF201" i="1"/>
  <c r="AD200" i="1"/>
  <c r="AF197" i="1"/>
  <c r="AF195" i="1"/>
  <c r="AF193" i="1"/>
  <c r="AF191" i="1"/>
  <c r="AE189" i="1"/>
  <c r="AF186" i="1"/>
  <c r="AD184" i="1"/>
  <c r="AH183" i="1"/>
  <c r="AD182" i="1"/>
  <c r="AH181" i="1"/>
  <c r="AD180" i="1"/>
  <c r="AH179" i="1"/>
  <c r="AD178" i="1"/>
  <c r="AH177" i="1"/>
  <c r="AD176" i="1"/>
  <c r="AH175" i="1"/>
  <c r="AD174" i="1"/>
  <c r="AH173" i="1"/>
  <c r="AD172" i="1"/>
  <c r="AH171" i="1"/>
  <c r="AD170" i="1"/>
  <c r="AH169" i="1"/>
  <c r="AD168" i="1"/>
  <c r="AH167" i="1"/>
  <c r="AD166" i="1"/>
  <c r="AH165" i="1"/>
  <c r="AD164" i="1"/>
  <c r="AH163" i="1"/>
  <c r="AD162" i="1"/>
  <c r="AH161" i="1"/>
  <c r="AD160" i="1"/>
  <c r="AH159" i="1"/>
  <c r="AD158" i="1"/>
  <c r="AH157" i="1"/>
  <c r="AD156" i="1"/>
  <c r="AH155" i="1"/>
  <c r="AH374" i="1"/>
  <c r="AJ361" i="1"/>
  <c r="AJ346" i="1"/>
  <c r="AH337" i="1"/>
  <c r="AE309" i="1"/>
  <c r="AY309" i="1" s="1"/>
  <c r="AE308" i="1"/>
  <c r="AY308" i="1" s="1"/>
  <c r="AI307" i="1"/>
  <c r="AI306" i="1"/>
  <c r="AJ300" i="1"/>
  <c r="AE295" i="1"/>
  <c r="AY295" i="1" s="1"/>
  <c r="AE293" i="1"/>
  <c r="AY293" i="1" s="1"/>
  <c r="AH291" i="1"/>
  <c r="AJ286" i="1"/>
  <c r="AE282" i="1"/>
  <c r="AG280" i="1"/>
  <c r="AG274" i="1"/>
  <c r="AJ272" i="1"/>
  <c r="AI269" i="1"/>
  <c r="AE268" i="1"/>
  <c r="AY268" i="1" s="1"/>
  <c r="AG266" i="1"/>
  <c r="AD261" i="1"/>
  <c r="AH259" i="1"/>
  <c r="AF253" i="1"/>
  <c r="AJ250" i="1"/>
  <c r="AH245" i="1"/>
  <c r="AH229" i="1"/>
  <c r="AD222" i="1"/>
  <c r="AI219" i="1"/>
  <c r="AH213" i="1"/>
  <c r="AF212" i="1"/>
  <c r="AD206" i="1"/>
  <c r="AI203" i="1"/>
  <c r="AJ198" i="1"/>
  <c r="AJ196" i="1"/>
  <c r="AJ194" i="1"/>
  <c r="AJ192" i="1"/>
  <c r="AJ190" i="1"/>
  <c r="AH188" i="1"/>
  <c r="AI185" i="1"/>
  <c r="AI328" i="1"/>
  <c r="AD306" i="1"/>
  <c r="AI304" i="1"/>
  <c r="AH300" i="1"/>
  <c r="AI298" i="1"/>
  <c r="AE294" i="1"/>
  <c r="AY294" i="1" s="1"/>
  <c r="AG291" i="1"/>
  <c r="AI286" i="1"/>
  <c r="AF280" i="1"/>
  <c r="AG277" i="1"/>
  <c r="AI272" i="1"/>
  <c r="AE269" i="1"/>
  <c r="AY269" i="1" s="1"/>
  <c r="AF266" i="1"/>
  <c r="AE263" i="1"/>
  <c r="AY263" i="1" s="1"/>
  <c r="AF259" i="1"/>
  <c r="AF256" i="1"/>
  <c r="AE253" i="1"/>
  <c r="AY253" i="1" s="1"/>
  <c r="AI250" i="1"/>
  <c r="AF247" i="1"/>
  <c r="AF245" i="1"/>
  <c r="AF305" i="1"/>
  <c r="AG304" i="1"/>
  <c r="AE302" i="1"/>
  <c r="AY302" i="1" s="1"/>
  <c r="AE301" i="1"/>
  <c r="AY301" i="1" s="1"/>
  <c r="AG298" i="1"/>
  <c r="AE291" i="1"/>
  <c r="AG289" i="1"/>
  <c r="AG286" i="1"/>
  <c r="AE280" i="1"/>
  <c r="AY280" i="1" s="1"/>
  <c r="AE277" i="1"/>
  <c r="AY277" i="1" s="1"/>
  <c r="AH275" i="1"/>
  <c r="AG272" i="1"/>
  <c r="AJ270" i="1"/>
  <c r="AE266" i="1"/>
  <c r="AY266" i="1" s="1"/>
  <c r="AG264" i="1"/>
  <c r="AE259" i="1"/>
  <c r="AY259" i="1" s="1"/>
  <c r="AF257" i="1"/>
  <c r="AJ254" i="1"/>
  <c r="AF250" i="1"/>
  <c r="AF246" i="1"/>
  <c r="AH244" i="1"/>
  <c r="AI242" i="1"/>
  <c r="AH241" i="1"/>
  <c r="AJ240" i="1"/>
  <c r="AG340" i="1"/>
  <c r="AI331" i="1"/>
  <c r="AJ327" i="1"/>
  <c r="AD302" i="1"/>
  <c r="AE298" i="1"/>
  <c r="AY298" i="1" s="1"/>
  <c r="AG297" i="1"/>
  <c r="AI292" i="1"/>
  <c r="AF289" i="1"/>
  <c r="AJ287" i="1"/>
  <c r="AE286" i="1"/>
  <c r="AI284" i="1"/>
  <c r="AI281" i="1"/>
  <c r="AE278" i="1"/>
  <c r="AY278" i="1" s="1"/>
  <c r="AG275" i="1"/>
  <c r="AI270" i="1"/>
  <c r="AF264" i="1"/>
  <c r="AE257" i="1"/>
  <c r="AY257" i="1" s="1"/>
  <c r="AI254" i="1"/>
  <c r="AF251" i="1"/>
  <c r="AJ248" i="1"/>
  <c r="AD247" i="1"/>
  <c r="AD245" i="1"/>
  <c r="AF244" i="1"/>
  <c r="AE243" i="1"/>
  <c r="AY243" i="1" s="1"/>
  <c r="AH242" i="1"/>
  <c r="AF241" i="1"/>
  <c r="AE380" i="1"/>
  <c r="AY380" i="1" s="1"/>
  <c r="AG348" i="1"/>
  <c r="AJ303" i="1"/>
  <c r="AF297" i="1"/>
  <c r="AE292" i="1"/>
  <c r="AE287" i="1"/>
  <c r="AH284" i="1"/>
  <c r="AG281" i="1"/>
  <c r="AJ279" i="1"/>
  <c r="AE275" i="1"/>
  <c r="AY275" i="1" s="1"/>
  <c r="AG273" i="1"/>
  <c r="AG270" i="1"/>
  <c r="AJ262" i="1"/>
  <c r="AI260" i="1"/>
  <c r="AJ258" i="1"/>
  <c r="AF254" i="1"/>
  <c r="AH240" i="1"/>
  <c r="AI238" i="1"/>
  <c r="AH237" i="1"/>
  <c r="AJ236" i="1"/>
  <c r="AH221" i="1"/>
  <c r="AD214" i="1"/>
  <c r="AH205" i="1"/>
  <c r="AJ290" i="1"/>
  <c r="AI276" i="1"/>
  <c r="AJ271" i="1"/>
  <c r="AF262" i="1"/>
  <c r="AJ252" i="1"/>
  <c r="AF248" i="1"/>
  <c r="AF237" i="1"/>
  <c r="AF224" i="1"/>
  <c r="AF218" i="1"/>
  <c r="AI215" i="1"/>
  <c r="AH209" i="1"/>
  <c r="AD204" i="1"/>
  <c r="AD201" i="1"/>
  <c r="AI190" i="1"/>
  <c r="AI187" i="1"/>
  <c r="AF184" i="1"/>
  <c r="AJ182" i="1"/>
  <c r="AF175" i="1"/>
  <c r="AJ169" i="1"/>
  <c r="AF168" i="1"/>
  <c r="AJ166" i="1"/>
  <c r="AF159" i="1"/>
  <c r="AD146" i="1"/>
  <c r="AH143" i="1"/>
  <c r="AD130" i="1"/>
  <c r="AE334" i="1"/>
  <c r="AY334" i="1" s="1"/>
  <c r="AH239" i="1"/>
  <c r="AD224" i="1"/>
  <c r="AF221" i="1"/>
  <c r="AJ220" i="1"/>
  <c r="AD218" i="1"/>
  <c r="AH215" i="1"/>
  <c r="AD212" i="1"/>
  <c r="AH203" i="1"/>
  <c r="AD198" i="1"/>
  <c r="AD194" i="1"/>
  <c r="AH190" i="1"/>
  <c r="AD181" i="1"/>
  <c r="AJ179" i="1"/>
  <c r="AF178" i="1"/>
  <c r="AJ176" i="1"/>
  <c r="AE175" i="1"/>
  <c r="AY175" i="1" s="1"/>
  <c r="AF169" i="1"/>
  <c r="AD165" i="1"/>
  <c r="AJ163" i="1"/>
  <c r="AF162" i="1"/>
  <c r="AE159" i="1"/>
  <c r="AY159" i="1" s="1"/>
  <c r="AJ158" i="1"/>
  <c r="AH156" i="1"/>
  <c r="AH153" i="1"/>
  <c r="AD152" i="1"/>
  <c r="AH149" i="1"/>
  <c r="AE147" i="1"/>
  <c r="AY147" i="1" s="1"/>
  <c r="AG143" i="1"/>
  <c r="AD141" i="1"/>
  <c r="AF137" i="1"/>
  <c r="AD136" i="1"/>
  <c r="AH133" i="1"/>
  <c r="AE131" i="1"/>
  <c r="AE128" i="1"/>
  <c r="AH127" i="1"/>
  <c r="AD125" i="1"/>
  <c r="AH123" i="1"/>
  <c r="AI122" i="1"/>
  <c r="AJ121" i="1"/>
  <c r="AD119" i="1"/>
  <c r="AE118" i="1"/>
  <c r="AY118" i="1" s="1"/>
  <c r="AF117" i="1"/>
  <c r="AG116" i="1"/>
  <c r="AH115" i="1"/>
  <c r="AI114" i="1"/>
  <c r="AJ113" i="1"/>
  <c r="AD111" i="1"/>
  <c r="AE110" i="1"/>
  <c r="AY110" i="1" s="1"/>
  <c r="AF109" i="1"/>
  <c r="AG108" i="1"/>
  <c r="AH107" i="1"/>
  <c r="AI106" i="1"/>
  <c r="AJ105" i="1"/>
  <c r="AE270" i="1"/>
  <c r="AY270" i="1" s="1"/>
  <c r="AH261" i="1"/>
  <c r="AD251" i="1"/>
  <c r="AD241" i="1"/>
  <c r="AE239" i="1"/>
  <c r="AY239" i="1" s="1"/>
  <c r="AI220" i="1"/>
  <c r="AE215" i="1"/>
  <c r="AY215" i="1" s="1"/>
  <c r="AI214" i="1"/>
  <c r="AD209" i="1"/>
  <c r="AF203" i="1"/>
  <c r="AJ200" i="1"/>
  <c r="AI196" i="1"/>
  <c r="AD195" i="1"/>
  <c r="AI192" i="1"/>
  <c r="AF190" i="1"/>
  <c r="AE187" i="1"/>
  <c r="AH185" i="1"/>
  <c r="AH182" i="1"/>
  <c r="AF179" i="1"/>
  <c r="AI176" i="1"/>
  <c r="AJ173" i="1"/>
  <c r="AF172" i="1"/>
  <c r="AJ170" i="1"/>
  <c r="AH166" i="1"/>
  <c r="AF163" i="1"/>
  <c r="AF161" i="1"/>
  <c r="AF154" i="1"/>
  <c r="AF153" i="1"/>
  <c r="AI150" i="1"/>
  <c r="AF148" i="1"/>
  <c r="AJ145" i="1"/>
  <c r="AH144" i="1"/>
  <c r="AD142" i="1"/>
  <c r="AJ140" i="1"/>
  <c r="AH139" i="1"/>
  <c r="AG138" i="1"/>
  <c r="AI134" i="1"/>
  <c r="AF132" i="1"/>
  <c r="AJ129" i="1"/>
  <c r="AJ126" i="1"/>
  <c r="AG124" i="1"/>
  <c r="AI293" i="1"/>
  <c r="AG284" i="1"/>
  <c r="AI279" i="1"/>
  <c r="AI265" i="1"/>
  <c r="AF255" i="1"/>
  <c r="AH243" i="1"/>
  <c r="AE223" i="1"/>
  <c r="AD260" i="1"/>
  <c r="AI244" i="1"/>
  <c r="AJ238" i="1"/>
  <c r="AH225" i="1"/>
  <c r="AE297" i="1"/>
  <c r="AY297" i="1" s="1"/>
  <c r="AD287" i="1"/>
  <c r="AF273" i="1"/>
  <c r="AI240" i="1"/>
  <c r="AH238" i="1"/>
  <c r="AD233" i="1"/>
  <c r="AF232" i="1"/>
  <c r="AE231" i="1"/>
  <c r="AY231" i="1" s="1"/>
  <c r="AH230" i="1"/>
  <c r="AF229" i="1"/>
  <c r="AI228" i="1"/>
  <c r="AH227" i="1"/>
  <c r="AI226" i="1"/>
  <c r="AG303" i="1"/>
  <c r="AI268" i="1"/>
  <c r="AI258" i="1"/>
  <c r="AF240" i="1"/>
  <c r="AH235" i="1"/>
  <c r="AF230" i="1"/>
  <c r="AH228" i="1"/>
  <c r="AH226" i="1"/>
  <c r="AD225" i="1"/>
  <c r="AI222" i="1"/>
  <c r="AJ216" i="1"/>
  <c r="AI210" i="1"/>
  <c r="AI204" i="1"/>
  <c r="AE199" i="1"/>
  <c r="AY199" i="1" s="1"/>
  <c r="AI198" i="1"/>
  <c r="AD197" i="1"/>
  <c r="AI194" i="1"/>
  <c r="AD193" i="1"/>
  <c r="AJ189" i="1"/>
  <c r="AD186" i="1"/>
  <c r="AJ184" i="1"/>
  <c r="AJ181" i="1"/>
  <c r="AF180" i="1"/>
  <c r="AJ178" i="1"/>
  <c r="AF171" i="1"/>
  <c r="AJ165" i="1"/>
  <c r="AF164" i="1"/>
  <c r="AJ162" i="1"/>
  <c r="AF157" i="1"/>
  <c r="AJ154" i="1"/>
  <c r="AD150" i="1"/>
  <c r="AH147" i="1"/>
  <c r="AD134" i="1"/>
  <c r="AH131" i="1"/>
  <c r="AD229" i="1"/>
  <c r="AH224" i="1"/>
  <c r="AF208" i="1"/>
  <c r="AI199" i="1"/>
  <c r="AF185" i="1"/>
  <c r="AJ177" i="1"/>
  <c r="AI174" i="1"/>
  <c r="AE171" i="1"/>
  <c r="AY171" i="1" s="1"/>
  <c r="AF167" i="1"/>
  <c r="AE163" i="1"/>
  <c r="AY163" i="1" s="1"/>
  <c r="AF158" i="1"/>
  <c r="AJ156" i="1"/>
  <c r="AH151" i="1"/>
  <c r="AG145" i="1"/>
  <c r="AD140" i="1"/>
  <c r="AD137" i="1"/>
  <c r="AG131" i="1"/>
  <c r="AJ130" i="1"/>
  <c r="AD103" i="1"/>
  <c r="AI100" i="1"/>
  <c r="AH98" i="1"/>
  <c r="AH89" i="1"/>
  <c r="AG84" i="1"/>
  <c r="AD79" i="1"/>
  <c r="AH78" i="1"/>
  <c r="AH75" i="1"/>
  <c r="AI72" i="1"/>
  <c r="AE70" i="1"/>
  <c r="AY70" i="1" s="1"/>
  <c r="AI69" i="1"/>
  <c r="AI66" i="1"/>
  <c r="AG64" i="1"/>
  <c r="AI63" i="1"/>
  <c r="AF61" i="1"/>
  <c r="AJ60" i="1"/>
  <c r="AI330" i="1"/>
  <c r="AH216" i="1"/>
  <c r="AH214" i="1"/>
  <c r="AD208" i="1"/>
  <c r="AH199" i="1"/>
  <c r="AH198" i="1"/>
  <c r="AH189" i="1"/>
  <c r="AE185" i="1"/>
  <c r="AY185" i="1" s="1"/>
  <c r="AF181" i="1"/>
  <c r="AJ180" i="1"/>
  <c r="AF177" i="1"/>
  <c r="AF174" i="1"/>
  <c r="AH170" i="1"/>
  <c r="AF156" i="1"/>
  <c r="AG151" i="1"/>
  <c r="AD148" i="1"/>
  <c r="AG139" i="1"/>
  <c r="AJ136" i="1"/>
  <c r="AF133" i="1"/>
  <c r="AI130" i="1"/>
  <c r="AI128" i="1"/>
  <c r="AG100" i="1"/>
  <c r="AH96" i="1"/>
  <c r="AI94" i="1"/>
  <c r="AD93" i="1"/>
  <c r="AF91" i="1"/>
  <c r="AH87" i="1"/>
  <c r="AH51" i="1"/>
  <c r="AI50" i="1"/>
  <c r="AH38" i="1"/>
  <c r="AG11" i="1"/>
  <c r="AI10" i="1"/>
  <c r="AD8" i="1"/>
  <c r="AF228" i="1"/>
  <c r="AF214" i="1"/>
  <c r="AE207" i="1"/>
  <c r="AY207" i="1" s="1"/>
  <c r="AH194" i="1"/>
  <c r="AD191" i="1"/>
  <c r="AF188" i="1"/>
  <c r="AI180" i="1"/>
  <c r="AD177" i="1"/>
  <c r="AF173" i="1"/>
  <c r="AF170" i="1"/>
  <c r="AF166" i="1"/>
  <c r="AE151" i="1"/>
  <c r="AY151" i="1" s="1"/>
  <c r="AH150" i="1"/>
  <c r="AD145" i="1"/>
  <c r="AH130" i="1"/>
  <c r="AG128" i="1"/>
  <c r="AI126" i="1"/>
  <c r="AH101" i="1"/>
  <c r="AE100" i="1"/>
  <c r="AY100" i="1" s="1"/>
  <c r="AJ99" i="1"/>
  <c r="AF98" i="1"/>
  <c r="AJ97" i="1"/>
  <c r="AG94" i="1"/>
  <c r="AI92" i="1"/>
  <c r="AF89" i="1"/>
  <c r="AF87" i="1"/>
  <c r="AE84" i="1"/>
  <c r="AY84" i="1" s="1"/>
  <c r="AH83" i="1"/>
  <c r="AF81" i="1"/>
  <c r="AI80" i="1"/>
  <c r="AE78" i="1"/>
  <c r="AY78" i="1" s="1"/>
  <c r="AI74" i="1"/>
  <c r="AF69" i="1"/>
  <c r="AJ65" i="1"/>
  <c r="AJ62" i="1"/>
  <c r="AD61" i="1"/>
  <c r="AG60" i="1"/>
  <c r="AE58" i="1"/>
  <c r="AI57" i="1"/>
  <c r="AJ56" i="1"/>
  <c r="AE53" i="1"/>
  <c r="AY53" i="1" s="1"/>
  <c r="AH50" i="1"/>
  <c r="AI49" i="1"/>
  <c r="AJ48" i="1"/>
  <c r="AD46" i="1"/>
  <c r="AE45" i="1"/>
  <c r="AY45" i="1" s="1"/>
  <c r="AF44" i="1"/>
  <c r="AG43" i="1"/>
  <c r="AJ42" i="1"/>
  <c r="AD40" i="1"/>
  <c r="AF39" i="1"/>
  <c r="AG38" i="1"/>
  <c r="AH37" i="1"/>
  <c r="AI36" i="1"/>
  <c r="AJ35" i="1"/>
  <c r="AD34" i="1"/>
  <c r="AE33" i="1"/>
  <c r="AY33" i="1" s="1"/>
  <c r="AF32" i="1"/>
  <c r="AG31" i="1"/>
  <c r="AH30" i="1"/>
  <c r="AI29" i="1"/>
  <c r="AF18" i="1"/>
  <c r="AH17" i="1"/>
  <c r="AI13" i="1"/>
  <c r="AD12" i="1"/>
  <c r="AH220" i="1"/>
  <c r="AF213" i="1"/>
  <c r="AF205" i="1"/>
  <c r="AJ204" i="1"/>
  <c r="AI197" i="1"/>
  <c r="AE188" i="1"/>
  <c r="AI184" i="1"/>
  <c r="AJ183" i="1"/>
  <c r="AH180" i="1"/>
  <c r="AE173" i="1"/>
  <c r="AY173" i="1" s="1"/>
  <c r="AJ160" i="1"/>
  <c r="AI154" i="1"/>
  <c r="AG150" i="1"/>
  <c r="AG144" i="1"/>
  <c r="AJ141" i="1"/>
  <c r="AE139" i="1"/>
  <c r="AY139" i="1" s="1"/>
  <c r="AJ138" i="1"/>
  <c r="AJ135" i="1"/>
  <c r="AD133" i="1"/>
  <c r="AF130" i="1"/>
  <c r="AH129" i="1"/>
  <c r="AH126" i="1"/>
  <c r="AI343" i="1"/>
  <c r="AE227" i="1"/>
  <c r="AD220" i="1"/>
  <c r="AD213" i="1"/>
  <c r="AH204" i="1"/>
  <c r="AE203" i="1"/>
  <c r="AY203" i="1" s="1"/>
  <c r="AH196" i="1"/>
  <c r="AI193" i="1"/>
  <c r="AF183" i="1"/>
  <c r="AE179" i="1"/>
  <c r="AY179" i="1" s="1"/>
  <c r="AF176" i="1"/>
  <c r="AD169" i="1"/>
  <c r="AI160" i="1"/>
  <c r="AJ157" i="1"/>
  <c r="AD154" i="1"/>
  <c r="AE153" i="1"/>
  <c r="AY153" i="1" s="1"/>
  <c r="AF150" i="1"/>
  <c r="AG147" i="1"/>
  <c r="AJ146" i="1"/>
  <c r="AF144" i="1"/>
  <c r="AH141" i="1"/>
  <c r="AF138" i="1"/>
  <c r="AH135" i="1"/>
  <c r="AG129" i="1"/>
  <c r="AG126" i="1"/>
  <c r="AJ123" i="1"/>
  <c r="AH121" i="1"/>
  <c r="AI120" i="1"/>
  <c r="AI119" i="1"/>
  <c r="AH117" i="1"/>
  <c r="AI116" i="1"/>
  <c r="AJ115" i="1"/>
  <c r="AH113" i="1"/>
  <c r="AI112" i="1"/>
  <c r="AI111" i="1"/>
  <c r="AH109" i="1"/>
  <c r="AI108" i="1"/>
  <c r="AJ107" i="1"/>
  <c r="AH105" i="1"/>
  <c r="AI104" i="1"/>
  <c r="AJ103" i="1"/>
  <c r="AI102" i="1"/>
  <c r="AD101" i="1"/>
  <c r="AH97" i="1"/>
  <c r="AI95" i="1"/>
  <c r="AH90" i="1"/>
  <c r="AJ296" i="1"/>
  <c r="AH219" i="1"/>
  <c r="AH211" i="1"/>
  <c r="AF202" i="1"/>
  <c r="AF196" i="1"/>
  <c r="AH192" i="1"/>
  <c r="AJ187" i="1"/>
  <c r="AJ172" i="1"/>
  <c r="AF165" i="1"/>
  <c r="AJ164" i="1"/>
  <c r="AH160" i="1"/>
  <c r="AE157" i="1"/>
  <c r="AY157" i="1" s="1"/>
  <c r="AJ155" i="1"/>
  <c r="AJ152" i="1"/>
  <c r="AF149" i="1"/>
  <c r="AI146" i="1"/>
  <c r="AD144" i="1"/>
  <c r="AF141" i="1"/>
  <c r="AI140" i="1"/>
  <c r="AD138" i="1"/>
  <c r="AG135" i="1"/>
  <c r="AD132" i="1"/>
  <c r="AF129" i="1"/>
  <c r="AJ127" i="1"/>
  <c r="AE124" i="1"/>
  <c r="AF123" i="1"/>
  <c r="AG122" i="1"/>
  <c r="AH120" i="1"/>
  <c r="AH119" i="1"/>
  <c r="AG118" i="1"/>
  <c r="AD117" i="1"/>
  <c r="AE116" i="1"/>
  <c r="AY116" i="1" s="1"/>
  <c r="AF115" i="1"/>
  <c r="AG114" i="1"/>
  <c r="AH112" i="1"/>
  <c r="AH111" i="1"/>
  <c r="AG110" i="1"/>
  <c r="AD109" i="1"/>
  <c r="AE108" i="1"/>
  <c r="AY108" i="1" s="1"/>
  <c r="AF107" i="1"/>
  <c r="AG106" i="1"/>
  <c r="AH104" i="1"/>
  <c r="AI103" i="1"/>
  <c r="AG102" i="1"/>
  <c r="AF99" i="1"/>
  <c r="AI217" i="1"/>
  <c r="AJ210" i="1"/>
  <c r="AD202" i="1"/>
  <c r="AD196" i="1"/>
  <c r="AF192" i="1"/>
  <c r="AD190" i="1"/>
  <c r="AF182" i="1"/>
  <c r="AJ175" i="1"/>
  <c r="AJ168" i="1"/>
  <c r="AI164" i="1"/>
  <c r="AH158" i="1"/>
  <c r="AF155" i="1"/>
  <c r="AH140" i="1"/>
  <c r="AE135" i="1"/>
  <c r="AY135" i="1" s="1"/>
  <c r="AH134" i="1"/>
  <c r="AD129" i="1"/>
  <c r="AF127" i="1"/>
  <c r="AF119" i="1"/>
  <c r="AF111" i="1"/>
  <c r="AE102" i="1"/>
  <c r="AY102" i="1" s="1"/>
  <c r="AF95" i="1"/>
  <c r="AH93" i="1"/>
  <c r="AJ91" i="1"/>
  <c r="AJ89" i="1"/>
  <c r="AG86" i="1"/>
  <c r="AF85" i="1"/>
  <c r="AJ81" i="1"/>
  <c r="AG76" i="1"/>
  <c r="AD71" i="1"/>
  <c r="AH67" i="1"/>
  <c r="AE62" i="1"/>
  <c r="AI58" i="1"/>
  <c r="AI201" i="1"/>
  <c r="AJ171" i="1"/>
  <c r="AG140" i="1"/>
  <c r="AG134" i="1"/>
  <c r="AJ109" i="1"/>
  <c r="AF101" i="1"/>
  <c r="AD99" i="1"/>
  <c r="AI98" i="1"/>
  <c r="AD91" i="1"/>
  <c r="AJ86" i="1"/>
  <c r="AE69" i="1"/>
  <c r="AY69" i="1" s="1"/>
  <c r="AJ59" i="1"/>
  <c r="AD36" i="1"/>
  <c r="AE35" i="1"/>
  <c r="AY35" i="1" s="1"/>
  <c r="AF27" i="1"/>
  <c r="AG19" i="1"/>
  <c r="AE18" i="1"/>
  <c r="AY18" i="1" s="1"/>
  <c r="AG17" i="1"/>
  <c r="AI14" i="1"/>
  <c r="AD31" i="1"/>
  <c r="AE20" i="1"/>
  <c r="AY20" i="1" s="1"/>
  <c r="AD18" i="1"/>
  <c r="AG16" i="1"/>
  <c r="AG15" i="1"/>
  <c r="AE14" i="1"/>
  <c r="AY14" i="1" s="1"/>
  <c r="AH13" i="1"/>
  <c r="AG4" i="1"/>
  <c r="AH200" i="1"/>
  <c r="AH168" i="1"/>
  <c r="AE155" i="1"/>
  <c r="AY155" i="1" s="1"/>
  <c r="AH145" i="1"/>
  <c r="AD123" i="1"/>
  <c r="AE112" i="1"/>
  <c r="AY112" i="1" s="1"/>
  <c r="AE106" i="1"/>
  <c r="AY106" i="1" s="1"/>
  <c r="AE98" i="1"/>
  <c r="AY98" i="1" s="1"/>
  <c r="AI97" i="1"/>
  <c r="AE94" i="1"/>
  <c r="AI86" i="1"/>
  <c r="AD84" i="1"/>
  <c r="AI82" i="1"/>
  <c r="AH77" i="1"/>
  <c r="AD69" i="1"/>
  <c r="AD66" i="1"/>
  <c r="AI62" i="1"/>
  <c r="AH59" i="1"/>
  <c r="AD29" i="1"/>
  <c r="AE28" i="1"/>
  <c r="AD23" i="1"/>
  <c r="AD21" i="1"/>
  <c r="AJ110" i="1"/>
  <c r="AH95" i="1"/>
  <c r="AE92" i="1"/>
  <c r="AI85" i="1"/>
  <c r="AH80" i="1"/>
  <c r="AE72" i="1"/>
  <c r="AY72" i="1" s="1"/>
  <c r="AI70" i="1"/>
  <c r="AH57" i="1"/>
  <c r="AI56" i="1"/>
  <c r="AI54" i="1"/>
  <c r="AH53" i="1"/>
  <c r="AI52" i="1"/>
  <c r="AH49" i="1"/>
  <c r="AI48" i="1"/>
  <c r="AJ43" i="1"/>
  <c r="AJ41" i="1"/>
  <c r="AF13" i="1"/>
  <c r="AI12" i="1"/>
  <c r="AJ8" i="1"/>
  <c r="AJ6" i="1"/>
  <c r="AI88" i="1"/>
  <c r="AG80" i="1"/>
  <c r="AI78" i="1"/>
  <c r="AD75" i="1"/>
  <c r="AI68" i="1"/>
  <c r="AJ63" i="1"/>
  <c r="AH55" i="1"/>
  <c r="AE52" i="1"/>
  <c r="AY52" i="1" s="1"/>
  <c r="AG50" i="1"/>
  <c r="AH48" i="1"/>
  <c r="AI42" i="1"/>
  <c r="AD13" i="1"/>
  <c r="AI9" i="1"/>
  <c r="AI186" i="1"/>
  <c r="AJ167" i="1"/>
  <c r="AD149" i="1"/>
  <c r="AE127" i="1"/>
  <c r="AJ119" i="1"/>
  <c r="AD97" i="1"/>
  <c r="AJ95" i="1"/>
  <c r="AG92" i="1"/>
  <c r="AE86" i="1"/>
  <c r="AJ85" i="1"/>
  <c r="AH82" i="1"/>
  <c r="AF77" i="1"/>
  <c r="AD74" i="1"/>
  <c r="AF72" i="1"/>
  <c r="AJ70" i="1"/>
  <c r="AH62" i="1"/>
  <c r="AJ55" i="1"/>
  <c r="AJ47" i="1"/>
  <c r="AE17" i="1"/>
  <c r="AY17" i="1" s="1"/>
  <c r="AE16" i="1"/>
  <c r="AY16" i="1" s="1"/>
  <c r="AG13" i="1"/>
  <c r="AF4" i="1"/>
  <c r="AD113" i="1"/>
  <c r="AD107" i="1"/>
  <c r="AF103" i="1"/>
  <c r="AD89" i="1"/>
  <c r="AJ88" i="1"/>
  <c r="AF82" i="1"/>
  <c r="AE77" i="1"/>
  <c r="AY77" i="1" s="1"/>
  <c r="AE75" i="1"/>
  <c r="AY75" i="1" s="1"/>
  <c r="AG67" i="1"/>
  <c r="AI65" i="1"/>
  <c r="AG62" i="1"/>
  <c r="AJ51" i="1"/>
  <c r="AI46" i="1"/>
  <c r="AH45" i="1"/>
  <c r="AI44" i="1"/>
  <c r="AJ40" i="1"/>
  <c r="AE4" i="1"/>
  <c r="AY4" i="1" s="1"/>
  <c r="AI90" i="1"/>
  <c r="AH85" i="1"/>
  <c r="AJ73" i="1"/>
  <c r="AG70" i="1"/>
  <c r="AD62" i="1"/>
  <c r="AF60" i="1"/>
  <c r="AH56" i="1"/>
  <c r="AF51" i="1"/>
  <c r="AG49" i="1"/>
  <c r="AG46" i="1"/>
  <c r="AG12" i="1"/>
  <c r="AI8" i="1"/>
  <c r="AD4" i="1"/>
  <c r="AH8" i="1"/>
  <c r="AD217" i="1"/>
  <c r="AH164" i="1"/>
  <c r="AE59" i="1"/>
  <c r="AJ7" i="1"/>
  <c r="AD95" i="1"/>
  <c r="AH65" i="1"/>
  <c r="AG54" i="1"/>
  <c r="AH47" i="1"/>
  <c r="AE44" i="1"/>
  <c r="AY44" i="1" s="1"/>
  <c r="AI11" i="1"/>
  <c r="AH6" i="1"/>
  <c r="AE11" i="1"/>
  <c r="AY11" i="1" s="1"/>
  <c r="AD6" i="1"/>
  <c r="AE143" i="1"/>
  <c r="AY143" i="1" s="1"/>
  <c r="AH137" i="1"/>
  <c r="AJ131" i="1"/>
  <c r="AE122" i="1"/>
  <c r="AJ117" i="1"/>
  <c r="AG57" i="1"/>
  <c r="AI40" i="1"/>
  <c r="AI5" i="1"/>
  <c r="D14" i="1"/>
  <c r="C19" i="1" s="1"/>
  <c r="AF210" i="1"/>
  <c r="AD192" i="1"/>
  <c r="AI178" i="1"/>
  <c r="AE161" i="1"/>
  <c r="AY161" i="1" s="1"/>
  <c r="AG152" i="1"/>
  <c r="AJ125" i="1"/>
  <c r="AE120" i="1"/>
  <c r="AY120" i="1" s="1"/>
  <c r="AE114" i="1"/>
  <c r="AY114" i="1" s="1"/>
  <c r="AE104" i="1"/>
  <c r="AY104" i="1" s="1"/>
  <c r="AJ96" i="1"/>
  <c r="AJ93" i="1"/>
  <c r="AG90" i="1"/>
  <c r="AH88" i="1"/>
  <c r="AE85" i="1"/>
  <c r="AY85" i="1" s="1"/>
  <c r="AG83" i="1"/>
  <c r="AF80" i="1"/>
  <c r="AD78" i="1"/>
  <c r="AJ76" i="1"/>
  <c r="AI73" i="1"/>
  <c r="AG68" i="1"/>
  <c r="AG65" i="1"/>
  <c r="AF63" i="1"/>
  <c r="AF57" i="1"/>
  <c r="AG56" i="1"/>
  <c r="AF55" i="1"/>
  <c r="AF50" i="1"/>
  <c r="AF49" i="1"/>
  <c r="AG48" i="1"/>
  <c r="AF47" i="1"/>
  <c r="AH42" i="1"/>
  <c r="AH41" i="1"/>
  <c r="AG40" i="1"/>
  <c r="AI39" i="1"/>
  <c r="AJ38" i="1"/>
  <c r="AH36" i="1"/>
  <c r="AI35" i="1"/>
  <c r="AJ34" i="1"/>
  <c r="AJ33" i="1"/>
  <c r="AJ27" i="1"/>
  <c r="AJ26" i="1"/>
  <c r="AJ25" i="1"/>
  <c r="AH9" i="1"/>
  <c r="AG7" i="1"/>
  <c r="AI209" i="1"/>
  <c r="AJ111" i="1"/>
  <c r="AE96" i="1"/>
  <c r="AY96" i="1" s="1"/>
  <c r="AF93" i="1"/>
  <c r="AE88" i="1"/>
  <c r="AJ87" i="1"/>
  <c r="AI81" i="1"/>
  <c r="AJ79" i="1"/>
  <c r="AG73" i="1"/>
  <c r="AH71" i="1"/>
  <c r="AE65" i="1"/>
  <c r="AY65" i="1" s="1"/>
  <c r="AD63" i="1"/>
  <c r="AH58" i="1"/>
  <c r="AD57" i="1"/>
  <c r="AE56" i="1"/>
  <c r="AD49" i="1"/>
  <c r="AE48" i="1"/>
  <c r="AY48" i="1" s="1"/>
  <c r="AF41" i="1"/>
  <c r="AE39" i="1"/>
  <c r="AY39" i="1" s="1"/>
  <c r="AF38" i="1"/>
  <c r="AG37" i="1"/>
  <c r="AH33" i="1"/>
  <c r="AI32" i="1"/>
  <c r="AJ31" i="1"/>
  <c r="AH29" i="1"/>
  <c r="AI28" i="1"/>
  <c r="AH25" i="1"/>
  <c r="AI24" i="1"/>
  <c r="AJ23" i="1"/>
  <c r="AH21" i="1"/>
  <c r="AI20" i="1"/>
  <c r="AF8" i="1"/>
  <c r="AJ4" i="1"/>
  <c r="AH208" i="1"/>
  <c r="AJ174" i="1"/>
  <c r="AG158" i="1"/>
  <c r="AJ151" i="1"/>
  <c r="AF146" i="1"/>
  <c r="AD121" i="1"/>
  <c r="AJ118" i="1"/>
  <c r="AD115" i="1"/>
  <c r="AD105" i="1"/>
  <c r="AD100" i="1"/>
  <c r="AH99" i="1"/>
  <c r="AH91" i="1"/>
  <c r="AD87" i="1"/>
  <c r="AE83" i="1"/>
  <c r="AY83" i="1" s="1"/>
  <c r="AE81" i="1"/>
  <c r="AY81" i="1" s="1"/>
  <c r="AI79" i="1"/>
  <c r="AF76" i="1"/>
  <c r="AH74" i="1"/>
  <c r="AG71" i="1"/>
  <c r="AJ69" i="1"/>
  <c r="AD68" i="1"/>
  <c r="AF66" i="1"/>
  <c r="AJ61" i="1"/>
  <c r="AD58" i="1"/>
  <c r="AE42" i="1"/>
  <c r="AY42" i="1" s="1"/>
  <c r="AD39" i="1"/>
  <c r="AE38" i="1"/>
  <c r="AY38" i="1" s="1"/>
  <c r="AG34" i="1"/>
  <c r="AD33" i="1"/>
  <c r="AE32" i="1"/>
  <c r="AY32" i="1" s="1"/>
  <c r="AF31" i="1"/>
  <c r="AG30" i="1"/>
  <c r="AH27" i="1"/>
  <c r="AG26" i="1"/>
  <c r="AD25" i="1"/>
  <c r="AE24" i="1"/>
  <c r="AF23" i="1"/>
  <c r="AG22" i="1"/>
  <c r="AI19" i="1"/>
  <c r="AI18" i="1"/>
  <c r="AI16" i="1"/>
  <c r="AJ15" i="1"/>
  <c r="AE9" i="1"/>
  <c r="AY9" i="1" s="1"/>
  <c r="AI4" i="1"/>
  <c r="AD53" i="1"/>
  <c r="AD45" i="1"/>
  <c r="AF43" i="1"/>
  <c r="AI41" i="1"/>
  <c r="AI7" i="1"/>
  <c r="AG10" i="1"/>
  <c r="AE5" i="1"/>
  <c r="AY5" i="1" s="1"/>
  <c r="AD51" i="1"/>
  <c r="AH4" i="1"/>
  <c r="AF22" i="1"/>
  <c r="AH64" i="1"/>
  <c r="AF17" i="1"/>
  <c r="AG32" i="1"/>
  <c r="AF14" i="1"/>
  <c r="AD27" i="1"/>
  <c r="AH54" i="1"/>
  <c r="AD5" i="1"/>
  <c r="AG14" i="1"/>
  <c r="AG36" i="1"/>
  <c r="AI117" i="1"/>
  <c r="AF19" i="1"/>
  <c r="AE34" i="1"/>
  <c r="AY34" i="1" s="1"/>
  <c r="AD48" i="1"/>
  <c r="AH86" i="1"/>
  <c r="AE115" i="1"/>
  <c r="AY115" i="1" s="1"/>
  <c r="AE208" i="1"/>
  <c r="AY208" i="1" s="1"/>
  <c r="AD108" i="1"/>
  <c r="AI144" i="1"/>
  <c r="AD143" i="1"/>
  <c r="AH22" i="1"/>
  <c r="AF5" i="1"/>
  <c r="AI55" i="1"/>
  <c r="AE80" i="1"/>
  <c r="AY80" i="1" s="1"/>
  <c r="AJ22" i="1"/>
  <c r="AF52" i="1"/>
  <c r="AD77" i="1"/>
  <c r="AE181" i="1"/>
  <c r="AY181" i="1" s="1"/>
  <c r="AD7" i="1"/>
  <c r="AD47" i="1"/>
  <c r="AE93" i="1"/>
  <c r="AH19" i="1"/>
  <c r="AI31" i="1"/>
  <c r="AI47" i="1"/>
  <c r="AD16" i="1"/>
  <c r="AI25" i="1"/>
  <c r="AF45" i="1"/>
  <c r="AF53" i="1"/>
  <c r="AF62" i="1"/>
  <c r="AH73" i="1"/>
  <c r="AG136" i="1"/>
  <c r="AH11" i="1"/>
  <c r="AJ32" i="1"/>
  <c r="AJ10" i="1"/>
  <c r="AD22" i="1"/>
  <c r="AD30" i="1"/>
  <c r="AJ39" i="1"/>
  <c r="AG53" i="1"/>
  <c r="AI60" i="1"/>
  <c r="AD81" i="1"/>
  <c r="AI93" i="1"/>
  <c r="AE167" i="1"/>
  <c r="AY167" i="1" s="1"/>
  <c r="AF70" i="1"/>
  <c r="AD90" i="1"/>
  <c r="AD104" i="1"/>
  <c r="AJ144" i="1"/>
  <c r="AI173" i="1"/>
  <c r="AJ211" i="1"/>
  <c r="AI232" i="1"/>
  <c r="AE113" i="1"/>
  <c r="AY113" i="1" s="1"/>
  <c r="AI133" i="1"/>
  <c r="AE164" i="1"/>
  <c r="AY164" i="1" s="1"/>
  <c r="AJ203" i="1"/>
  <c r="AJ98" i="1"/>
  <c r="AD118" i="1"/>
  <c r="AG137" i="1"/>
  <c r="AI166" i="1"/>
  <c r="AF209" i="1"/>
  <c r="AG123" i="1"/>
  <c r="AD147" i="1"/>
  <c r="AI206" i="1"/>
  <c r="AI311" i="1"/>
  <c r="AG77" i="1"/>
  <c r="AD96" i="1"/>
  <c r="AH122" i="1"/>
  <c r="AE150" i="1"/>
  <c r="AY150" i="1" s="1"/>
  <c r="AF187" i="1"/>
  <c r="AI99" i="1"/>
  <c r="AI115" i="1"/>
  <c r="AI121" i="1"/>
  <c r="AJ134" i="1"/>
  <c r="AD159" i="1"/>
  <c r="AI200" i="1"/>
  <c r="AJ242" i="1"/>
  <c r="AH110" i="1"/>
  <c r="AG169" i="1"/>
  <c r="AH187" i="1"/>
  <c r="AD126" i="1"/>
  <c r="AI163" i="1"/>
  <c r="AH191" i="1"/>
  <c r="AD227" i="1"/>
  <c r="AD257" i="1"/>
  <c r="AD249" i="1"/>
  <c r="AI247" i="1"/>
  <c r="AF226" i="1"/>
  <c r="AE273" i="1"/>
  <c r="AY273" i="1" s="1"/>
  <c r="AG164" i="1"/>
  <c r="AH210" i="1"/>
  <c r="AD243" i="1"/>
  <c r="AJ275" i="1"/>
  <c r="AF124" i="1"/>
  <c r="AG170" i="1"/>
  <c r="AE191" i="1"/>
  <c r="AD215" i="1"/>
  <c r="AI245" i="1"/>
  <c r="AI139" i="1"/>
  <c r="AG176" i="1"/>
  <c r="AJ227" i="1"/>
  <c r="AJ257" i="1"/>
  <c r="AF293" i="1"/>
  <c r="AJ229" i="1"/>
  <c r="AH328" i="1"/>
  <c r="AJ253" i="1"/>
  <c r="AG279" i="1"/>
  <c r="AD289" i="1"/>
  <c r="AJ301" i="1"/>
  <c r="AI235" i="1"/>
  <c r="AI274" i="1"/>
  <c r="AD294" i="1"/>
  <c r="AI262" i="1"/>
  <c r="AJ282" i="1"/>
  <c r="AD305" i="1"/>
  <c r="AJ205" i="1"/>
  <c r="AE250" i="1"/>
  <c r="AY250" i="1" s="1"/>
  <c r="AH270" i="1"/>
  <c r="AJ313" i="1"/>
  <c r="AE354" i="1"/>
  <c r="AY354" i="1" s="1"/>
  <c r="AI251" i="1"/>
  <c r="AF272" i="1"/>
  <c r="AF291" i="1"/>
  <c r="AE222" i="1"/>
  <c r="AE261" i="1"/>
  <c r="AY261" i="1" s="1"/>
  <c r="AH302" i="1"/>
  <c r="AH344" i="1"/>
  <c r="AJ297" i="1"/>
  <c r="AF327" i="1"/>
  <c r="BE327" i="1" s="1"/>
  <c r="AJ339" i="1"/>
  <c r="AH376" i="1"/>
  <c r="AF308" i="1"/>
  <c r="AJ325" i="1"/>
  <c r="AF348" i="1"/>
  <c r="AD320" i="1"/>
  <c r="AH331" i="1"/>
  <c r="AD292" i="1"/>
  <c r="AD325" i="1"/>
  <c r="AJ343" i="1"/>
  <c r="AH266" i="1"/>
  <c r="AJ293" i="1"/>
  <c r="AI323" i="1"/>
  <c r="AH345" i="1"/>
  <c r="AJ332" i="1"/>
  <c r="AH339" i="1"/>
  <c r="AF356" i="1"/>
  <c r="AF366" i="1"/>
  <c r="AH394" i="1"/>
  <c r="AF420" i="1"/>
  <c r="AG390" i="1"/>
  <c r="AI417" i="1"/>
  <c r="AE358" i="1"/>
  <c r="AY358" i="1" s="1"/>
  <c r="AJ379" i="1"/>
  <c r="AD387" i="1"/>
  <c r="AJ410" i="1"/>
  <c r="AD363" i="1"/>
  <c r="AF393" i="1"/>
  <c r="AD350" i="1"/>
  <c r="AF367" i="1"/>
  <c r="AF396" i="1"/>
  <c r="AD417" i="1"/>
  <c r="AJ351" i="1"/>
  <c r="AD402" i="1"/>
  <c r="AI345" i="1"/>
  <c r="AF362" i="1"/>
  <c r="AJ371" i="1"/>
  <c r="AD392" i="1"/>
  <c r="AF404" i="1"/>
  <c r="AD410" i="1"/>
  <c r="AT410" i="1" s="1"/>
  <c r="AJ421" i="1"/>
  <c r="AH361" i="1"/>
  <c r="AD390" i="1"/>
  <c r="AF409" i="1"/>
  <c r="AD367" i="1"/>
  <c r="AH380" i="1"/>
  <c r="AH424" i="1"/>
  <c r="AD447" i="1"/>
  <c r="AH446" i="1"/>
  <c r="AH462" i="1"/>
  <c r="AD438" i="1"/>
  <c r="AT438" i="1" s="1"/>
  <c r="AH412" i="1"/>
  <c r="AH459" i="1"/>
  <c r="AG455" i="1"/>
  <c r="AF413" i="1"/>
  <c r="AF442" i="1"/>
  <c r="AD457" i="1"/>
  <c r="AH471" i="1"/>
  <c r="AJ486" i="1"/>
  <c r="AE495" i="1"/>
  <c r="AY495" i="1" s="1"/>
  <c r="AD462" i="1"/>
  <c r="AH472" i="1"/>
  <c r="AF437" i="1"/>
  <c r="AH457" i="1"/>
  <c r="AJ468" i="1"/>
  <c r="AJ432" i="1"/>
  <c r="AD442" i="1"/>
  <c r="AJ465" i="1"/>
  <c r="AF502" i="1"/>
  <c r="AG487" i="1"/>
  <c r="AJ508" i="1"/>
  <c r="AJ474" i="1"/>
  <c r="AH527" i="1"/>
  <c r="AH529" i="1"/>
  <c r="AG467" i="1"/>
  <c r="AG477" i="1"/>
  <c r="AI517" i="1"/>
  <c r="AE479" i="1"/>
  <c r="AY479" i="1" s="1"/>
  <c r="AH492" i="1"/>
  <c r="AG516" i="1"/>
  <c r="AF501" i="1"/>
  <c r="AH513" i="1"/>
  <c r="AJ566" i="1"/>
  <c r="AF515" i="1"/>
  <c r="AE533" i="1"/>
  <c r="AY533" i="1" s="1"/>
  <c r="AG485" i="1"/>
  <c r="AF529" i="1"/>
  <c r="AH524" i="1"/>
  <c r="AG500" i="1"/>
  <c r="AH522" i="1"/>
  <c r="AG540" i="1"/>
  <c r="AI564" i="1"/>
  <c r="AG508" i="1"/>
  <c r="AH544" i="1"/>
  <c r="AD509" i="1"/>
  <c r="AD529" i="1"/>
  <c r="AT529" i="1" s="1"/>
  <c r="AE502" i="1"/>
  <c r="AY502" i="1" s="1"/>
  <c r="AH530" i="1"/>
  <c r="AI538" i="1"/>
  <c r="AE563" i="1"/>
  <c r="AY563" i="1" s="1"/>
  <c r="AD557" i="1"/>
  <c r="AF536" i="1"/>
  <c r="AJ551" i="1"/>
  <c r="AG560" i="1"/>
  <c r="AE541" i="1"/>
  <c r="AY541" i="1" s="1"/>
  <c r="AH555" i="1"/>
  <c r="AD571" i="1"/>
  <c r="AG556" i="1"/>
  <c r="AJ565" i="1"/>
  <c r="AE580" i="1"/>
  <c r="AY580" i="1" s="1"/>
  <c r="AJ539" i="1"/>
  <c r="AF571" i="1"/>
  <c r="AI572" i="1"/>
  <c r="AI573" i="1"/>
  <c r="AD580" i="1"/>
  <c r="AJ439" i="1"/>
  <c r="AJ476" i="1"/>
  <c r="AE458" i="1"/>
  <c r="AY458" i="1" s="1"/>
  <c r="AI488" i="1"/>
  <c r="AJ467" i="1"/>
  <c r="AD480" i="1"/>
  <c r="AE474" i="1"/>
  <c r="AY474" i="1" s="1"/>
  <c r="AF478" i="1"/>
  <c r="AJ446" i="1"/>
  <c r="AH453" i="1"/>
  <c r="AE503" i="1"/>
  <c r="AY503" i="1" s="1"/>
  <c r="AD482" i="1"/>
  <c r="AF487" i="1"/>
  <c r="AD492" i="1"/>
  <c r="AH518" i="1"/>
  <c r="AF531" i="1"/>
  <c r="AG502" i="1"/>
  <c r="AE530" i="1"/>
  <c r="AY530" i="1" s="1"/>
  <c r="AH535" i="1"/>
  <c r="AD503" i="1"/>
  <c r="AE514" i="1"/>
  <c r="AY514" i="1" s="1"/>
  <c r="AJ500" i="1"/>
  <c r="AF517" i="1"/>
  <c r="AI507" i="1"/>
  <c r="AE512" i="1"/>
  <c r="AY512" i="1" s="1"/>
  <c r="AE547" i="1"/>
  <c r="AY547" i="1" s="1"/>
  <c r="AJ505" i="1"/>
  <c r="AD523" i="1"/>
  <c r="AT523" i="1" s="1"/>
  <c r="AJ513" i="1"/>
  <c r="AG509" i="1"/>
  <c r="AI516" i="1"/>
  <c r="AI536" i="1"/>
  <c r="AF548" i="1"/>
  <c r="AE545" i="1"/>
  <c r="AY545" i="1" s="1"/>
  <c r="AF559" i="1"/>
  <c r="AI562" i="1"/>
  <c r="AJ535" i="1"/>
  <c r="AH560" i="1"/>
  <c r="AI542" i="1"/>
  <c r="AE556" i="1"/>
  <c r="AY556" i="1" s="1"/>
  <c r="AF557" i="1"/>
  <c r="AE575" i="1"/>
  <c r="AY575" i="1" s="1"/>
  <c r="AD561" i="1"/>
  <c r="AF543" i="1"/>
  <c r="AI569" i="1"/>
  <c r="AH572" i="1"/>
  <c r="AD574" i="1"/>
  <c r="AI571" i="1"/>
  <c r="AG579" i="1"/>
  <c r="AD521" i="1"/>
  <c r="AJ542" i="1"/>
  <c r="AH561" i="1"/>
  <c r="AE544" i="1"/>
  <c r="AY544" i="1" s="1"/>
  <c r="AD566" i="1"/>
  <c r="AJ576" i="1"/>
  <c r="AH176" i="1"/>
  <c r="AI43" i="1"/>
  <c r="AD116" i="1"/>
  <c r="AE79" i="1"/>
  <c r="AY79" i="1" s="1"/>
  <c r="AE134" i="1"/>
  <c r="AY134" i="1" s="1"/>
  <c r="AF216" i="1"/>
  <c r="AF143" i="1"/>
  <c r="AJ222" i="1"/>
  <c r="AD183" i="1"/>
  <c r="AE165" i="1"/>
  <c r="AY165" i="1" s="1"/>
  <c r="AE101" i="1"/>
  <c r="AY101" i="1" s="1"/>
  <c r="AG160" i="1"/>
  <c r="AH124" i="1"/>
  <c r="AI143" i="1"/>
  <c r="AF234" i="1"/>
  <c r="AE225" i="1"/>
  <c r="AE176" i="1"/>
  <c r="AY176" i="1" s="1"/>
  <c r="AI145" i="1"/>
  <c r="AH222" i="1"/>
  <c r="AI155" i="1"/>
  <c r="AF274" i="1"/>
  <c r="AD270" i="1"/>
  <c r="AT270" i="1" s="1"/>
  <c r="AI336" i="1"/>
  <c r="AD298" i="1"/>
  <c r="AJ285" i="1"/>
  <c r="AE230" i="1"/>
  <c r="AY230" i="1" s="1"/>
  <c r="AI296" i="1"/>
  <c r="AH260" i="1"/>
  <c r="AI264" i="1"/>
  <c r="AH319" i="1"/>
  <c r="AH352" i="1"/>
  <c r="AI338" i="1"/>
  <c r="AJ362" i="1"/>
  <c r="AG394" i="1"/>
  <c r="AH303" i="1"/>
  <c r="AH348" i="1"/>
  <c r="AJ298" i="1"/>
  <c r="AI348" i="1"/>
  <c r="AJ309" i="1"/>
  <c r="AF341" i="1"/>
  <c r="AD371" i="1"/>
  <c r="AH366" i="1"/>
  <c r="AJ394" i="1"/>
  <c r="AH365" i="1"/>
  <c r="AE359" i="1"/>
  <c r="AY359" i="1" s="1"/>
  <c r="AF401" i="1"/>
  <c r="AI362" i="1"/>
  <c r="AI357" i="1"/>
  <c r="AD374" i="1"/>
  <c r="AF410" i="1"/>
  <c r="AE412" i="1"/>
  <c r="AY412" i="1" s="1"/>
  <c r="AJ400" i="1"/>
  <c r="AH426" i="1"/>
  <c r="AF449" i="1"/>
  <c r="AJ426" i="1"/>
  <c r="AF445" i="1"/>
  <c r="AD473" i="1"/>
  <c r="AE454" i="1"/>
  <c r="AY454" i="1" s="1"/>
  <c r="AI485" i="1"/>
  <c r="AH468" i="1"/>
  <c r="AE480" i="1"/>
  <c r="AY480" i="1" s="1"/>
  <c r="AF490" i="1"/>
  <c r="AG475" i="1"/>
  <c r="AJ423" i="1"/>
  <c r="AE492" i="1"/>
  <c r="AY492" i="1" s="1"/>
  <c r="AH494" i="1"/>
  <c r="AF545" i="1"/>
  <c r="AE481" i="1"/>
  <c r="AY481" i="1" s="1"/>
  <c r="AH568" i="1"/>
  <c r="AF523" i="1"/>
  <c r="AI496" i="1"/>
  <c r="AG523" i="1"/>
  <c r="AG518" i="1"/>
  <c r="AG534" i="1"/>
  <c r="AG546" i="1"/>
  <c r="AF494" i="1"/>
  <c r="AH515" i="1"/>
  <c r="AG568" i="1"/>
  <c r="AD511" i="1"/>
  <c r="AH538" i="1"/>
  <c r="AF507" i="1"/>
  <c r="AE524" i="1"/>
  <c r="AY524" i="1" s="1"/>
  <c r="AI545" i="1"/>
  <c r="AI554" i="1"/>
  <c r="AH565" i="1"/>
  <c r="AF549" i="1"/>
  <c r="AG544" i="1"/>
  <c r="AD559" i="1"/>
  <c r="AJ567" i="1"/>
  <c r="AF570" i="1"/>
  <c r="AD553" i="1"/>
  <c r="AE554" i="1"/>
  <c r="AY554" i="1" s="1"/>
  <c r="AI225" i="1"/>
  <c r="AF408" i="1"/>
  <c r="AJ355" i="1"/>
  <c r="AF374" i="1"/>
  <c r="AH397" i="1"/>
  <c r="AE383" i="1"/>
  <c r="AY383" i="1" s="1"/>
  <c r="AH403" i="1"/>
  <c r="AD397" i="1"/>
  <c r="AD366" i="1"/>
  <c r="AH396" i="1"/>
  <c r="AD414" i="1"/>
  <c r="AJ381" i="1"/>
  <c r="AJ452" i="1"/>
  <c r="AG442" i="1"/>
  <c r="AE435" i="1"/>
  <c r="AY435" i="1" s="1"/>
  <c r="AD427" i="1"/>
  <c r="AH428" i="1"/>
  <c r="AD463" i="1"/>
  <c r="AT463" i="1" s="1"/>
  <c r="AD470" i="1"/>
  <c r="AF453" i="1"/>
  <c r="AI434" i="1"/>
  <c r="AJ448" i="1"/>
  <c r="AI480" i="1"/>
  <c r="AG478" i="1"/>
  <c r="AJ480" i="1"/>
  <c r="AF554" i="1"/>
  <c r="BE554" i="1" s="1"/>
  <c r="AE516" i="1"/>
  <c r="AY516" i="1" s="1"/>
  <c r="AI524" i="1"/>
  <c r="AD547" i="1"/>
  <c r="AJ553" i="1"/>
  <c r="AJ495" i="1"/>
  <c r="AF551" i="1"/>
  <c r="AF555" i="1"/>
  <c r="AF546" i="1"/>
  <c r="AI558" i="1"/>
  <c r="AD563" i="1"/>
  <c r="AH234" i="1"/>
  <c r="AI294" i="1"/>
  <c r="AD275" i="1"/>
  <c r="AH299" i="1"/>
  <c r="AD286" i="1"/>
  <c r="AG288" i="1"/>
  <c r="AE232" i="1"/>
  <c r="AY232" i="1" s="1"/>
  <c r="AI267" i="1"/>
  <c r="AH322" i="1"/>
  <c r="AD312" i="1"/>
  <c r="AH346" i="1"/>
  <c r="AI319" i="1"/>
  <c r="AJ305" i="1"/>
  <c r="AG350" i="1"/>
  <c r="AH311" i="1"/>
  <c r="AI346" i="1"/>
  <c r="AD407" i="1"/>
  <c r="AJ385" i="1"/>
  <c r="AJ368" i="1"/>
  <c r="AF419" i="1"/>
  <c r="AJ408" i="1"/>
  <c r="AF391" i="1"/>
  <c r="AH369" i="1"/>
  <c r="AJ402" i="1"/>
  <c r="AG427" i="1"/>
  <c r="AF388" i="1"/>
  <c r="AF430" i="1"/>
  <c r="AF473" i="1"/>
  <c r="AF452" i="1"/>
  <c r="AD455" i="1"/>
  <c r="AD505" i="1"/>
  <c r="AJ443" i="1"/>
  <c r="AJ435" i="1"/>
  <c r="AF479" i="1"/>
  <c r="AF519" i="1"/>
  <c r="AF486" i="1"/>
  <c r="AI534" i="1"/>
  <c r="AE532" i="1"/>
  <c r="AY532" i="1" s="1"/>
  <c r="AJ536" i="1"/>
  <c r="AH553" i="1"/>
  <c r="AH557" i="1"/>
  <c r="AG550" i="1"/>
  <c r="AE579" i="1"/>
  <c r="AY579" i="1" s="1"/>
  <c r="AD578" i="1"/>
  <c r="AF484" i="1"/>
  <c r="AJ493" i="1"/>
  <c r="AF489" i="1"/>
  <c r="AD527" i="1"/>
  <c r="AJ574" i="1"/>
  <c r="AJ521" i="1"/>
  <c r="AF525" i="1"/>
  <c r="AE549" i="1"/>
  <c r="AY549" i="1" s="1"/>
  <c r="AJ545" i="1"/>
  <c r="AI579" i="1"/>
  <c r="AE567" i="1"/>
  <c r="AY567" i="1" s="1"/>
  <c r="AE22" i="1"/>
  <c r="AY22" i="1" s="1"/>
  <c r="AJ72" i="1"/>
  <c r="AG9" i="1"/>
  <c r="AE10" i="1"/>
  <c r="AY10" i="1" s="1"/>
  <c r="AD24" i="1"/>
  <c r="AI27" i="1"/>
  <c r="AF71" i="1"/>
  <c r="AH20" i="1"/>
  <c r="AE15" i="1"/>
  <c r="AY15" i="1" s="1"/>
  <c r="AE29" i="1"/>
  <c r="AJ57" i="1"/>
  <c r="AG89" i="1"/>
  <c r="AJ124" i="1"/>
  <c r="AF15" i="1"/>
  <c r="AD26" i="1"/>
  <c r="AD42" i="1"/>
  <c r="AE71" i="1"/>
  <c r="AY71" i="1" s="1"/>
  <c r="AJ78" i="1"/>
  <c r="AE91" i="1"/>
  <c r="AH103" i="1"/>
  <c r="AF139" i="1"/>
  <c r="AF35" i="1"/>
  <c r="AD73" i="1"/>
  <c r="AD124" i="1"/>
  <c r="AI17" i="1"/>
  <c r="AF151" i="1"/>
  <c r="AE41" i="1"/>
  <c r="AY41" i="1" s="1"/>
  <c r="AD163" i="1"/>
  <c r="AG24" i="1"/>
  <c r="AH69" i="1"/>
  <c r="AE6" i="1"/>
  <c r="AY6" i="1" s="1"/>
  <c r="AI30" i="1"/>
  <c r="AF56" i="1"/>
  <c r="AF90" i="1"/>
  <c r="AI37" i="1"/>
  <c r="AG41" i="1"/>
  <c r="AJ53" i="1"/>
  <c r="AI61" i="1"/>
  <c r="AI71" i="1"/>
  <c r="AD82" i="1"/>
  <c r="AI91" i="1"/>
  <c r="AG96" i="1"/>
  <c r="AJ116" i="1"/>
  <c r="AE8" i="1"/>
  <c r="AY8" i="1" s="1"/>
  <c r="AH32" i="1"/>
  <c r="AE55" i="1"/>
  <c r="AY55" i="1" s="1"/>
  <c r="AF75" i="1"/>
  <c r="AD86" i="1"/>
  <c r="AG104" i="1"/>
  <c r="AG120" i="1"/>
  <c r="AF12" i="1"/>
  <c r="AD15" i="1"/>
  <c r="AJ83" i="1"/>
  <c r="AD188" i="1"/>
  <c r="AD114" i="1"/>
  <c r="AF125" i="1"/>
  <c r="AI147" i="1"/>
  <c r="AG177" i="1"/>
  <c r="AI212" i="1"/>
  <c r="AF239" i="1"/>
  <c r="AE121" i="1"/>
  <c r="AY121" i="1" s="1"/>
  <c r="AD135" i="1"/>
  <c r="AG174" i="1"/>
  <c r="AJ212" i="1"/>
  <c r="AJ100" i="1"/>
  <c r="AE119" i="1"/>
  <c r="AY119" i="1" s="1"/>
  <c r="AJ139" i="1"/>
  <c r="AG171" i="1"/>
  <c r="AD211" i="1"/>
  <c r="AG149" i="1"/>
  <c r="AI208" i="1"/>
  <c r="AE317" i="1"/>
  <c r="AG111" i="1"/>
  <c r="AH152" i="1"/>
  <c r="AE193" i="1"/>
  <c r="AJ101" i="1"/>
  <c r="AH108" i="1"/>
  <c r="AI123" i="1"/>
  <c r="AE136" i="1"/>
  <c r="AY136" i="1" s="1"/>
  <c r="AJ161" i="1"/>
  <c r="AF204" i="1"/>
  <c r="AH60" i="1"/>
  <c r="AF96" i="1"/>
  <c r="AJ112" i="1"/>
  <c r="AH132" i="1"/>
  <c r="AE170" i="1"/>
  <c r="AY170" i="1" s="1"/>
  <c r="AE194" i="1"/>
  <c r="AE168" i="1"/>
  <c r="AY168" i="1" s="1"/>
  <c r="AE201" i="1"/>
  <c r="AY201" i="1" s="1"/>
  <c r="AJ232" i="1"/>
  <c r="AG261" i="1"/>
  <c r="AD253" i="1"/>
  <c r="AG300" i="1"/>
  <c r="AF231" i="1"/>
  <c r="AD278" i="1"/>
  <c r="AG167" i="1"/>
  <c r="AE214" i="1"/>
  <c r="AY214" i="1" s="1"/>
  <c r="AE244" i="1"/>
  <c r="AY244" i="1" s="1"/>
  <c r="AI129" i="1"/>
  <c r="AG173" i="1"/>
  <c r="AH193" i="1"/>
  <c r="AI216" i="1"/>
  <c r="AE255" i="1"/>
  <c r="AY255" i="1" s="1"/>
  <c r="AE142" i="1"/>
  <c r="AY142" i="1" s="1"/>
  <c r="AG179" i="1"/>
  <c r="AJ228" i="1"/>
  <c r="AI231" i="1"/>
  <c r="AI283" i="1"/>
  <c r="AJ302" i="1"/>
  <c r="AF329" i="1"/>
  <c r="AI259" i="1"/>
  <c r="AJ280" i="1"/>
  <c r="AF290" i="1"/>
  <c r="AE242" i="1"/>
  <c r="AY242" i="1" s="1"/>
  <c r="AJ345" i="1"/>
  <c r="AJ283" i="1"/>
  <c r="AD291" i="1"/>
  <c r="AE218" i="1"/>
  <c r="AJ255" i="1"/>
  <c r="AG292" i="1"/>
  <c r="AJ199" i="1"/>
  <c r="AH254" i="1"/>
  <c r="AJ273" i="1"/>
  <c r="AH281" i="1"/>
  <c r="AH292" i="1"/>
  <c r="AF304" i="1"/>
  <c r="AJ225" i="1"/>
  <c r="AI278" i="1"/>
  <c r="AE288" i="1"/>
  <c r="AF300" i="1"/>
  <c r="AJ317" i="1"/>
  <c r="AJ350" i="1"/>
  <c r="AJ318" i="1"/>
  <c r="AF331" i="1"/>
  <c r="AH360" i="1"/>
  <c r="AD316" i="1"/>
  <c r="AD333" i="1"/>
  <c r="AJ349" i="1"/>
  <c r="AH378" i="1"/>
  <c r="AD301" i="1"/>
  <c r="AF336" i="1"/>
  <c r="AF358" i="1"/>
  <c r="AH295" i="1"/>
  <c r="AH310" i="1"/>
  <c r="AD328" i="1"/>
  <c r="AG346" i="1"/>
  <c r="AH359" i="1"/>
  <c r="AI287" i="1"/>
  <c r="AJ306" i="1"/>
  <c r="AF319" i="1"/>
  <c r="AF349" i="1"/>
  <c r="AH399" i="1"/>
  <c r="AH368" i="1"/>
  <c r="AH381" i="1"/>
  <c r="AE395" i="1"/>
  <c r="AY395" i="1" s="1"/>
  <c r="AH422" i="1"/>
  <c r="AI422" i="1"/>
  <c r="AD360" i="1"/>
  <c r="AF411" i="1"/>
  <c r="AE364" i="1"/>
  <c r="AG419" i="1"/>
  <c r="AD368" i="1"/>
  <c r="AJ424" i="1"/>
  <c r="AD346" i="1"/>
  <c r="AJ380" i="1"/>
  <c r="AF406" i="1"/>
  <c r="AJ384" i="1"/>
  <c r="AH395" i="1"/>
  <c r="AE423" i="1"/>
  <c r="AY423" i="1" s="1"/>
  <c r="AF377" i="1"/>
  <c r="AD395" i="1"/>
  <c r="AH405" i="1"/>
  <c r="AJ413" i="1"/>
  <c r="AG423" i="1"/>
  <c r="BF423" i="1" s="1"/>
  <c r="AG435" i="1"/>
  <c r="AG398" i="1"/>
  <c r="AH427" i="1"/>
  <c r="AG422" i="1"/>
  <c r="AE440" i="1"/>
  <c r="AY440" i="1" s="1"/>
  <c r="AJ434" i="1"/>
  <c r="AE447" i="1"/>
  <c r="AY447" i="1" s="1"/>
  <c r="AD435" i="1"/>
  <c r="AT435" i="1" s="1"/>
  <c r="AH433" i="1"/>
  <c r="AD439" i="1"/>
  <c r="AF456" i="1"/>
  <c r="AJ415" i="1"/>
  <c r="AI433" i="1"/>
  <c r="AF443" i="1"/>
  <c r="AD445" i="1"/>
  <c r="AE472" i="1"/>
  <c r="AY472" i="1" s="1"/>
  <c r="AJ498" i="1"/>
  <c r="AJ494" i="1"/>
  <c r="AH448" i="1"/>
  <c r="AF426" i="1"/>
  <c r="AG514" i="1"/>
  <c r="AF471" i="1"/>
  <c r="AJ507" i="1"/>
  <c r="AI486" i="1"/>
  <c r="AI489" i="1"/>
  <c r="AG479" i="1"/>
  <c r="AG526" i="1"/>
  <c r="AE548" i="1"/>
  <c r="AY548" i="1" s="1"/>
  <c r="AH505" i="1"/>
  <c r="AD570" i="1"/>
  <c r="AI540" i="1"/>
  <c r="AH573" i="1"/>
  <c r="AG552" i="1"/>
  <c r="AD548" i="1"/>
  <c r="AJ557" i="1"/>
  <c r="AF576" i="1"/>
  <c r="AG577" i="1"/>
  <c r="AH576" i="1"/>
  <c r="AD155" i="1"/>
  <c r="AE289" i="1"/>
  <c r="AE178" i="1"/>
  <c r="AY178" i="1" s="1"/>
  <c r="AH148" i="1"/>
  <c r="AJ234" i="1"/>
  <c r="AH114" i="1"/>
  <c r="AJ206" i="1"/>
  <c r="AG165" i="1"/>
  <c r="AG101" i="1"/>
  <c r="AH138" i="1"/>
  <c r="AD199" i="1"/>
  <c r="AT199" i="1" s="1"/>
  <c r="AE204" i="1"/>
  <c r="AY204" i="1" s="1"/>
  <c r="AI234" i="1"/>
  <c r="AJ218" i="1"/>
  <c r="AE182" i="1"/>
  <c r="AY182" i="1" s="1"/>
  <c r="AH272" i="1"/>
  <c r="AH232" i="1"/>
  <c r="AJ245" i="1"/>
  <c r="AG308" i="1"/>
  <c r="AD264" i="1"/>
  <c r="AF284" i="1"/>
  <c r="AH252" i="1"/>
  <c r="AJ307" i="1"/>
  <c r="AF286" i="1"/>
  <c r="AJ215" i="1"/>
  <c r="AD282" i="1"/>
  <c r="AE234" i="1"/>
  <c r="AY234" i="1" s="1"/>
  <c r="AH293" i="1"/>
  <c r="AF343" i="1"/>
  <c r="AJ321" i="1"/>
  <c r="AD353" i="1"/>
  <c r="AD317" i="1"/>
  <c r="AH343" i="1"/>
  <c r="AI354" i="1"/>
  <c r="AF315" i="1"/>
  <c r="AD444" i="1"/>
  <c r="AI421" i="1"/>
  <c r="AE432" i="1"/>
  <c r="AY432" i="1" s="1"/>
  <c r="AG413" i="1"/>
  <c r="AD386" i="1"/>
  <c r="AJ387" i="1"/>
  <c r="AH408" i="1"/>
  <c r="BG408" i="1" s="1"/>
  <c r="AH443" i="1"/>
  <c r="AG464" i="1"/>
  <c r="AH476" i="1"/>
  <c r="AE487" i="1"/>
  <c r="AY487" i="1" s="1"/>
  <c r="AH451" i="1"/>
  <c r="AJ457" i="1"/>
  <c r="AH490" i="1"/>
  <c r="AG459" i="1"/>
  <c r="AI567" i="1"/>
  <c r="AE513" i="1"/>
  <c r="AY513" i="1" s="1"/>
  <c r="AE552" i="1"/>
  <c r="AY552" i="1" s="1"/>
  <c r="AI533" i="1"/>
  <c r="AD541" i="1"/>
  <c r="AE558" i="1"/>
  <c r="AY558" i="1" s="1"/>
  <c r="AG574" i="1"/>
  <c r="AF580" i="1"/>
  <c r="AF323" i="1"/>
  <c r="AJ365" i="1"/>
  <c r="AD318" i="1"/>
  <c r="AJ326" i="1"/>
  <c r="AF324" i="1"/>
  <c r="AG362" i="1"/>
  <c r="AI389" i="1"/>
  <c r="AF370" i="1"/>
  <c r="AJ390" i="1"/>
  <c r="AH413" i="1"/>
  <c r="AH404" i="1"/>
  <c r="AD419" i="1"/>
  <c r="AJ375" i="1"/>
  <c r="AH439" i="1"/>
  <c r="AF503" i="1"/>
  <c r="AI426" i="1"/>
  <c r="AI466" i="1"/>
  <c r="AF450" i="1"/>
  <c r="AF455" i="1"/>
  <c r="AI518" i="1"/>
  <c r="AJ442" i="1"/>
  <c r="AE496" i="1"/>
  <c r="AY496" i="1" s="1"/>
  <c r="AH437" i="1"/>
  <c r="AJ459" i="1"/>
  <c r="AI500" i="1"/>
  <c r="AI526" i="1"/>
  <c r="AD535" i="1"/>
  <c r="AE508" i="1"/>
  <c r="AY508" i="1" s="1"/>
  <c r="AE483" i="1"/>
  <c r="AY483" i="1" s="1"/>
  <c r="AF540" i="1"/>
  <c r="AE521" i="1"/>
  <c r="AY521" i="1" s="1"/>
  <c r="AE497" i="1"/>
  <c r="AY497" i="1" s="1"/>
  <c r="AD501" i="1"/>
  <c r="AI531" i="1"/>
  <c r="AH551" i="1"/>
  <c r="AJ563" i="1"/>
  <c r="AH549" i="1"/>
  <c r="AF568" i="1"/>
  <c r="AE573" i="1"/>
  <c r="AY573" i="1" s="1"/>
  <c r="AE562" i="1"/>
  <c r="AY562" i="1" s="1"/>
  <c r="AI151" i="1"/>
  <c r="AF270" i="1"/>
  <c r="AI239" i="1"/>
  <c r="AJ265" i="1"/>
  <c r="AD284" i="1"/>
  <c r="AJ333" i="1"/>
  <c r="AH356" i="1"/>
  <c r="AH323" i="1"/>
  <c r="AH355" i="1"/>
  <c r="AF333" i="1"/>
  <c r="AD341" i="1"/>
  <c r="AJ405" i="1"/>
  <c r="AG351" i="1"/>
  <c r="AD375" i="1"/>
  <c r="AJ359" i="1"/>
  <c r="AE403" i="1"/>
  <c r="AY403" i="1" s="1"/>
  <c r="AH384" i="1"/>
  <c r="AI424" i="1"/>
  <c r="AD406" i="1"/>
  <c r="AG374" i="1"/>
  <c r="AD400" i="1"/>
  <c r="AF400" i="1"/>
  <c r="AF386" i="1"/>
  <c r="AD453" i="1"/>
  <c r="AJ431" i="1"/>
  <c r="AF461" i="1"/>
  <c r="AG522" i="1"/>
  <c r="AH447" i="1"/>
  <c r="AI459" i="1"/>
  <c r="AJ483" i="1"/>
  <c r="AI504" i="1"/>
  <c r="AD467" i="1"/>
  <c r="AT467" i="1" s="1"/>
  <c r="AH488" i="1"/>
  <c r="AF460" i="1"/>
  <c r="AE489" i="1"/>
  <c r="AY489" i="1" s="1"/>
  <c r="AJ464" i="1"/>
  <c r="AH526" i="1"/>
  <c r="AI521" i="1"/>
  <c r="AG511" i="1"/>
  <c r="AE537" i="1"/>
  <c r="AY537" i="1" s="1"/>
  <c r="AH552" i="1"/>
  <c r="AE576" i="1"/>
  <c r="AY576" i="1" s="1"/>
  <c r="AJ578" i="1"/>
  <c r="AD476" i="1"/>
  <c r="AT476" i="1" s="1"/>
  <c r="AI473" i="1"/>
  <c r="AH497" i="1"/>
  <c r="AJ558" i="1"/>
  <c r="AI514" i="1"/>
  <c r="AJ561" i="1"/>
  <c r="AF535" i="1"/>
  <c r="AF565" i="1"/>
  <c r="AI580" i="1"/>
  <c r="AE50" i="1"/>
  <c r="AY50" i="1" s="1"/>
  <c r="AD14" i="1"/>
  <c r="AD32" i="1"/>
  <c r="AF29" i="1"/>
  <c r="AI34" i="1"/>
  <c r="AG18" i="1"/>
  <c r="AF16" i="1"/>
  <c r="AG29" i="1"/>
  <c r="AE133" i="1"/>
  <c r="AY133" i="1" s="1"/>
  <c r="AD60" i="1"/>
  <c r="AH72" i="1"/>
  <c r="AJ80" i="1"/>
  <c r="AF106" i="1"/>
  <c r="AJ142" i="1"/>
  <c r="AG23" i="1"/>
  <c r="AD50" i="1"/>
  <c r="AF128" i="1"/>
  <c r="AH23" i="1"/>
  <c r="AF121" i="1"/>
  <c r="AD161" i="1"/>
  <c r="AG91" i="1"/>
  <c r="AD179" i="1"/>
  <c r="AF26" i="1"/>
  <c r="AE7" i="1"/>
  <c r="AY7" i="1" s="1"/>
  <c r="AG58" i="1"/>
  <c r="AG115" i="1"/>
  <c r="AG8" i="1"/>
  <c r="AH26" i="1"/>
  <c r="AI38" i="1"/>
  <c r="AJ45" i="1"/>
  <c r="AE54" i="1"/>
  <c r="AY54" i="1" s="1"/>
  <c r="AG63" i="1"/>
  <c r="AD72" i="1"/>
  <c r="AE117" i="1"/>
  <c r="AY117" i="1" s="1"/>
  <c r="AE216" i="1"/>
  <c r="AY216" i="1" s="1"/>
  <c r="AE57" i="1"/>
  <c r="AI21" i="1"/>
  <c r="AG33" i="1"/>
  <c r="AH81" i="1"/>
  <c r="AG105" i="1"/>
  <c r="AD17" i="1"/>
  <c r="AJ37" i="1"/>
  <c r="AF46" i="1"/>
  <c r="AF54" i="1"/>
  <c r="AH63" i="1"/>
  <c r="AI87" i="1"/>
  <c r="AF122" i="1"/>
  <c r="AI172" i="1"/>
  <c r="AI33" i="1"/>
  <c r="AI15" i="1"/>
  <c r="AH40" i="1"/>
  <c r="AH61" i="1"/>
  <c r="AI84" i="1"/>
  <c r="AD94" i="1"/>
  <c r="AF113" i="1"/>
  <c r="AE198" i="1"/>
  <c r="AY198" i="1" s="1"/>
  <c r="AI75" i="1"/>
  <c r="AJ132" i="1"/>
  <c r="AJ153" i="1"/>
  <c r="AH184" i="1"/>
  <c r="AF215" i="1"/>
  <c r="BE215" i="1" s="1"/>
  <c r="AH250" i="1"/>
  <c r="AG121" i="1"/>
  <c r="AF140" i="1"/>
  <c r="AD175" i="1"/>
  <c r="AI221" i="1"/>
  <c r="AF120" i="1"/>
  <c r="AI142" i="1"/>
  <c r="AH174" i="1"/>
  <c r="AD231" i="1"/>
  <c r="AJ128" i="1"/>
  <c r="AI156" i="1"/>
  <c r="AJ214" i="1"/>
  <c r="AJ82" i="1"/>
  <c r="AD98" i="1"/>
  <c r="AF126" i="1"/>
  <c r="AI158" i="1"/>
  <c r="AH195" i="1"/>
  <c r="AH102" i="1"/>
  <c r="AH116" i="1"/>
  <c r="AJ137" i="1"/>
  <c r="AE162" i="1"/>
  <c r="AY162" i="1" s="1"/>
  <c r="AE205" i="1"/>
  <c r="AY205" i="1" s="1"/>
  <c r="AG69" i="1"/>
  <c r="BF69" i="1" s="1"/>
  <c r="AF100" i="1"/>
  <c r="AJ114" i="1"/>
  <c r="AF136" i="1"/>
  <c r="AH172" i="1"/>
  <c r="AJ195" i="1"/>
  <c r="AE130" i="1"/>
  <c r="AG172" i="1"/>
  <c r="AJ202" i="1"/>
  <c r="AJ233" i="1"/>
  <c r="AE262" i="1"/>
  <c r="AY262" i="1" s="1"/>
  <c r="AJ264" i="1"/>
  <c r="AE313" i="1"/>
  <c r="AY313" i="1" s="1"/>
  <c r="AD273" i="1"/>
  <c r="AE233" i="1"/>
  <c r="AY233" i="1" s="1"/>
  <c r="AF282" i="1"/>
  <c r="AI171" i="1"/>
  <c r="AE217" i="1"/>
  <c r="AY217" i="1" s="1"/>
  <c r="AI248" i="1"/>
  <c r="AJ289" i="1"/>
  <c r="AE132" i="1"/>
  <c r="AI177" i="1"/>
  <c r="AH197" i="1"/>
  <c r="AF220" i="1"/>
  <c r="AG153" i="1"/>
  <c r="AI183" i="1"/>
  <c r="AI230" i="1"/>
  <c r="AJ267" i="1"/>
  <c r="AE238" i="1"/>
  <c r="AY238" i="1" s="1"/>
  <c r="AJ319" i="1"/>
  <c r="AH274" i="1"/>
  <c r="AJ291" i="1"/>
  <c r="AI249" i="1"/>
  <c r="AG276" i="1"/>
  <c r="AG296" i="1"/>
  <c r="AF275" i="1"/>
  <c r="AJ295" i="1"/>
  <c r="AJ221" i="1"/>
  <c r="AD259" i="1"/>
  <c r="AE272" i="1"/>
  <c r="AY272" i="1" s="1"/>
  <c r="AH318" i="1"/>
  <c r="BG318" i="1" s="1"/>
  <c r="AE212" i="1"/>
  <c r="AY212" i="1" s="1"/>
  <c r="AE256" i="1"/>
  <c r="AY256" i="1" s="1"/>
  <c r="AJ274" i="1"/>
  <c r="AD293" i="1"/>
  <c r="AT293" i="1" s="1"/>
  <c r="AI227" i="1"/>
  <c r="AF263" i="1"/>
  <c r="AD279" i="1"/>
  <c r="AE346" i="1"/>
  <c r="AY346" i="1" s="1"/>
  <c r="AD308" i="1"/>
  <c r="AT308" i="1" s="1"/>
  <c r="AF351" i="1"/>
  <c r="AF337" i="1"/>
  <c r="AI352" i="1"/>
  <c r="AG406" i="1"/>
  <c r="AH327" i="1"/>
  <c r="AF342" i="1"/>
  <c r="AD321" i="1"/>
  <c r="AI332" i="1"/>
  <c r="AF353" i="1"/>
  <c r="AJ315" i="1"/>
  <c r="AJ330" i="1"/>
  <c r="AD338" i="1"/>
  <c r="AG353" i="1"/>
  <c r="AF375" i="1"/>
  <c r="AF271" i="1"/>
  <c r="AD288" i="1"/>
  <c r="AD340" i="1"/>
  <c r="AH350" i="1"/>
  <c r="AF369" i="1"/>
  <c r="AJ383" i="1"/>
  <c r="AJ363" i="1"/>
  <c r="AJ376" i="1"/>
  <c r="AF395" i="1"/>
  <c r="AH390" i="1"/>
  <c r="AF405" i="1"/>
  <c r="AI381" i="1"/>
  <c r="AE399" i="1"/>
  <c r="AY399" i="1" s="1"/>
  <c r="AD428" i="1"/>
  <c r="AH393" i="1"/>
  <c r="AH402" i="1"/>
  <c r="AH364" i="1"/>
  <c r="AJ373" i="1"/>
  <c r="AI393" i="1"/>
  <c r="AF397" i="1"/>
  <c r="AD411" i="1"/>
  <c r="AE427" i="1"/>
  <c r="AY427" i="1" s="1"/>
  <c r="AJ364" i="1"/>
  <c r="AD391" i="1"/>
  <c r="AH401" i="1"/>
  <c r="AF381" i="1"/>
  <c r="AE415" i="1"/>
  <c r="AY415" i="1" s="1"/>
  <c r="AD426" i="1"/>
  <c r="AD437" i="1"/>
  <c r="AJ372" i="1"/>
  <c r="AF385" i="1"/>
  <c r="AD399" i="1"/>
  <c r="AH409" i="1"/>
  <c r="AF425" i="1"/>
  <c r="AF441" i="1"/>
  <c r="AD449" i="1"/>
  <c r="AF451" i="1"/>
  <c r="AH444" i="1"/>
  <c r="AH435" i="1"/>
  <c r="AJ462" i="1"/>
  <c r="AJ419" i="1"/>
  <c r="AE443" i="1"/>
  <c r="AY443" i="1" s="1"/>
  <c r="AF421" i="1"/>
  <c r="AD446" i="1"/>
  <c r="AF482" i="1"/>
  <c r="AD450" i="1"/>
  <c r="AG468" i="1"/>
  <c r="AH509" i="1"/>
  <c r="AE466" i="1"/>
  <c r="AY466" i="1" s="1"/>
  <c r="AE475" i="1"/>
  <c r="AY475" i="1" s="1"/>
  <c r="AG495" i="1"/>
  <c r="AH440" i="1"/>
  <c r="AJ461" i="1"/>
  <c r="AJ427" i="1"/>
  <c r="AJ447" i="1"/>
  <c r="AI456" i="1"/>
  <c r="AG474" i="1"/>
  <c r="BF474" i="1" s="1"/>
  <c r="AF417" i="1"/>
  <c r="AD443" i="1"/>
  <c r="AJ455" i="1"/>
  <c r="AJ473" i="1"/>
  <c r="AH466" i="1"/>
  <c r="AI483" i="1"/>
  <c r="AJ509" i="1"/>
  <c r="AG494" i="1"/>
  <c r="BF494" i="1" s="1"/>
  <c r="AH511" i="1"/>
  <c r="AG491" i="1"/>
  <c r="AE520" i="1"/>
  <c r="AY520" i="1" s="1"/>
  <c r="AJ477" i="1"/>
  <c r="AD533" i="1"/>
  <c r="AG531" i="1"/>
  <c r="AJ472" i="1"/>
  <c r="AJ511" i="1"/>
  <c r="AD498" i="1"/>
  <c r="AT498" i="1" s="1"/>
  <c r="AI522" i="1"/>
  <c r="AE539" i="1"/>
  <c r="AY539" i="1" s="1"/>
  <c r="AJ532" i="1"/>
  <c r="AJ501" i="1"/>
  <c r="AH519" i="1"/>
  <c r="AH537" i="1"/>
  <c r="AJ490" i="1"/>
  <c r="AF509" i="1"/>
  <c r="AG532" i="1"/>
  <c r="AF513" i="1"/>
  <c r="AH507" i="1"/>
  <c r="AD542" i="1"/>
  <c r="AG528" i="1"/>
  <c r="AF532" i="1"/>
  <c r="AH546" i="1"/>
  <c r="AF563" i="1"/>
  <c r="AG558" i="1"/>
  <c r="AG542" i="1"/>
  <c r="AI548" i="1"/>
  <c r="AD576" i="1"/>
  <c r="AH66" i="1"/>
  <c r="AF6" i="1"/>
  <c r="AE107" i="1"/>
  <c r="AY107" i="1" s="1"/>
  <c r="AJ36" i="1"/>
  <c r="AE219" i="1"/>
  <c r="AI188" i="1"/>
  <c r="AG103" i="1"/>
  <c r="AF219" i="1"/>
  <c r="AI127" i="1"/>
  <c r="AE87" i="1"/>
  <c r="AG109" i="1"/>
  <c r="AG141" i="1"/>
  <c r="AD207" i="1"/>
  <c r="AI175" i="1"/>
  <c r="AG175" i="1"/>
  <c r="BF175" i="1" s="1"/>
  <c r="AJ223" i="1"/>
  <c r="AI252" i="1"/>
  <c r="AE200" i="1"/>
  <c r="AY200" i="1" s="1"/>
  <c r="AE195" i="1"/>
  <c r="AH304" i="1"/>
  <c r="AE347" i="1"/>
  <c r="AY347" i="1" s="1"/>
  <c r="AI350" i="1"/>
  <c r="AH276" i="1"/>
  <c r="AG335" i="1"/>
  <c r="AD268" i="1"/>
  <c r="AF407" i="1"/>
  <c r="AF316" i="1"/>
  <c r="AF339" i="1"/>
  <c r="AJ354" i="1"/>
  <c r="AJ277" i="1"/>
  <c r="AG328" i="1"/>
  <c r="AJ334" i="1"/>
  <c r="AD351" i="1"/>
  <c r="AD342" i="1"/>
  <c r="AD403" i="1"/>
  <c r="AF378" i="1"/>
  <c r="AD383" i="1"/>
  <c r="AJ395" i="1"/>
  <c r="AF394" i="1"/>
  <c r="AJ367" i="1"/>
  <c r="AG417" i="1"/>
  <c r="AH442" i="1"/>
  <c r="AH485" i="1"/>
  <c r="AI462" i="1"/>
  <c r="AH499" i="1"/>
  <c r="AF434" i="1"/>
  <c r="AJ533" i="1"/>
  <c r="AJ482" i="1"/>
  <c r="AG481" i="1"/>
  <c r="AG506" i="1"/>
  <c r="AE526" i="1"/>
  <c r="AY526" i="1" s="1"/>
  <c r="AH580" i="1"/>
  <c r="AF578" i="1"/>
  <c r="AF283" i="1"/>
  <c r="AG334" i="1"/>
  <c r="AJ340" i="1"/>
  <c r="AD329" i="1"/>
  <c r="AF335" i="1"/>
  <c r="AD358" i="1"/>
  <c r="AJ335" i="1"/>
  <c r="AJ437" i="1"/>
  <c r="AJ396" i="1"/>
  <c r="AJ404" i="1"/>
  <c r="AF446" i="1"/>
  <c r="AD430" i="1"/>
  <c r="AG446" i="1"/>
  <c r="AI437" i="1"/>
  <c r="AD451" i="1"/>
  <c r="AD490" i="1"/>
  <c r="AH463" i="1"/>
  <c r="AH449" i="1"/>
  <c r="AF511" i="1"/>
  <c r="AD486" i="1"/>
  <c r="AH484" i="1"/>
  <c r="AD519" i="1"/>
  <c r="AJ519" i="1"/>
  <c r="AD531" i="1"/>
  <c r="AT531" i="1" s="1"/>
  <c r="AI512" i="1"/>
  <c r="AF561" i="1"/>
  <c r="AJ547" i="1"/>
  <c r="AE577" i="1"/>
  <c r="AY577" i="1" s="1"/>
  <c r="AI575" i="1"/>
  <c r="AJ299" i="1"/>
  <c r="AF277" i="1"/>
  <c r="AI243" i="1"/>
  <c r="AD310" i="1"/>
  <c r="AJ347" i="1"/>
  <c r="AI341" i="1"/>
  <c r="AG337" i="1"/>
  <c r="AH306" i="1"/>
  <c r="AH282" i="1"/>
  <c r="BG282" i="1" s="1"/>
  <c r="AD296" i="1"/>
  <c r="AT296" i="1" s="1"/>
  <c r="AH336" i="1"/>
  <c r="AJ391" i="1"/>
  <c r="AE371" i="1"/>
  <c r="AY371" i="1" s="1"/>
  <c r="AF398" i="1"/>
  <c r="AD362" i="1"/>
  <c r="AH387" i="1"/>
  <c r="AH389" i="1"/>
  <c r="AH416" i="1"/>
  <c r="AF382" i="1"/>
  <c r="AI453" i="1"/>
  <c r="AF447" i="1"/>
  <c r="AJ428" i="1"/>
  <c r="AJ436" i="1"/>
  <c r="AJ429" i="1"/>
  <c r="AF433" i="1"/>
  <c r="AI479" i="1"/>
  <c r="AG469" i="1"/>
  <c r="AF429" i="1"/>
  <c r="AE485" i="1"/>
  <c r="AY485" i="1" s="1"/>
  <c r="AF495" i="1"/>
  <c r="AF497" i="1"/>
  <c r="AE534" i="1"/>
  <c r="AY534" i="1" s="1"/>
  <c r="AG520" i="1"/>
  <c r="AF499" i="1"/>
  <c r="AE555" i="1"/>
  <c r="AY555" i="1" s="1"/>
  <c r="AD525" i="1"/>
  <c r="AH563" i="1"/>
  <c r="AF566" i="1"/>
  <c r="AH567" i="1"/>
  <c r="AE528" i="1"/>
  <c r="AY528" i="1" s="1"/>
  <c r="AH525" i="1"/>
  <c r="AJ527" i="1"/>
  <c r="AE518" i="1"/>
  <c r="AY518" i="1" s="1"/>
  <c r="AD545" i="1"/>
  <c r="AH559" i="1"/>
  <c r="AE568" i="1"/>
  <c r="AY568" i="1" s="1"/>
  <c r="AF553" i="1"/>
  <c r="AH578" i="1"/>
  <c r="AJ19" i="1"/>
  <c r="AF74" i="1"/>
  <c r="AF36" i="1"/>
  <c r="AF10" i="1"/>
  <c r="AF37" i="1"/>
  <c r="AE30" i="1"/>
  <c r="AF30" i="1"/>
  <c r="AH35" i="1"/>
  <c r="AH18" i="1"/>
  <c r="AD19" i="1"/>
  <c r="AE64" i="1"/>
  <c r="AF97" i="1"/>
  <c r="AI136" i="1"/>
  <c r="AD9" i="1"/>
  <c r="AE27" i="1"/>
  <c r="AE61" i="1"/>
  <c r="AF145" i="1"/>
  <c r="AF24" i="1"/>
  <c r="AD41" i="1"/>
  <c r="AD65" i="1"/>
  <c r="AT65" i="1" s="1"/>
  <c r="AI110" i="1"/>
  <c r="AG133" i="1"/>
  <c r="AF34" i="1"/>
  <c r="AI165" i="1"/>
  <c r="AH94" i="1"/>
  <c r="AF42" i="1"/>
  <c r="AJ77" i="1"/>
  <c r="BK77" i="1" s="1"/>
  <c r="AE47" i="1"/>
  <c r="AY47" i="1" s="1"/>
  <c r="AF65" i="1"/>
  <c r="D13" i="1"/>
  <c r="C18" i="1" s="1"/>
  <c r="AJ28" i="1"/>
  <c r="AE46" i="1"/>
  <c r="AY46" i="1" s="1"/>
  <c r="AJ54" i="1"/>
  <c r="AD92" i="1"/>
  <c r="AF108" i="1"/>
  <c r="AF142" i="1"/>
  <c r="AI22" i="1"/>
  <c r="AG6" i="1"/>
  <c r="AD106" i="1"/>
  <c r="AI135" i="1"/>
  <c r="AI530" i="1"/>
  <c r="AF504" i="1"/>
  <c r="AG525" i="1"/>
  <c r="AI568" i="1"/>
  <c r="AE550" i="1"/>
  <c r="AY550" i="1" s="1"/>
  <c r="AI577" i="1"/>
  <c r="AH500" i="1"/>
  <c r="AI506" i="1"/>
  <c r="AE23" i="1"/>
  <c r="AF79" i="1"/>
  <c r="AE31" i="1"/>
  <c r="AD43" i="1"/>
  <c r="AE43" i="1"/>
  <c r="AY43" i="1" s="1"/>
  <c r="AF25" i="1"/>
  <c r="AJ5" i="1"/>
  <c r="AJ11" i="1"/>
  <c r="AE21" i="1"/>
  <c r="AY21" i="1" s="1"/>
  <c r="AD35" i="1"/>
  <c r="AT35" i="1" s="1"/>
  <c r="AH46" i="1"/>
  <c r="AG82" i="1"/>
  <c r="AG107" i="1"/>
  <c r="AI152" i="1"/>
  <c r="AF28" i="1"/>
  <c r="AJ108" i="1"/>
  <c r="AJ147" i="1"/>
  <c r="AE25" i="1"/>
  <c r="AD52" i="1"/>
  <c r="AG66" i="1"/>
  <c r="AE76" i="1"/>
  <c r="AY76" i="1" s="1"/>
  <c r="AF134" i="1"/>
  <c r="AF207" i="1"/>
  <c r="AF48" i="1"/>
  <c r="AH10" i="1"/>
  <c r="AJ18" i="1"/>
  <c r="AJ29" i="1"/>
  <c r="AH39" i="1"/>
  <c r="AJ46" i="1"/>
  <c r="AJ75" i="1"/>
  <c r="AJ84" i="1"/>
  <c r="AG93" i="1"/>
  <c r="AH146" i="1"/>
  <c r="AH283" i="1"/>
  <c r="AH15" i="1"/>
  <c r="AE73" i="1"/>
  <c r="AY73" i="1" s="1"/>
  <c r="AF11" i="1"/>
  <c r="AI23" i="1"/>
  <c r="AG39" i="1"/>
  <c r="AI64" i="1"/>
  <c r="AE67" i="1"/>
  <c r="AY67" i="1" s="1"/>
  <c r="AG78" i="1"/>
  <c r="AE126" i="1"/>
  <c r="AE183" i="1"/>
  <c r="AY183" i="1" s="1"/>
  <c r="AI51" i="1"/>
  <c r="AJ64" i="1"/>
  <c r="AE74" i="1"/>
  <c r="AY74" i="1" s="1"/>
  <c r="AG95" i="1"/>
  <c r="AI141" i="1"/>
  <c r="AG61" i="1"/>
  <c r="AH84" i="1"/>
  <c r="AH100" i="1"/>
  <c r="AD120" i="1"/>
  <c r="AH136" i="1"/>
  <c r="AE158" i="1"/>
  <c r="AY158" i="1" s="1"/>
  <c r="AF189" i="1"/>
  <c r="AE224" i="1"/>
  <c r="AE97" i="1"/>
  <c r="AY97" i="1" s="1"/>
  <c r="AG148" i="1"/>
  <c r="AG181" i="1"/>
  <c r="AI233" i="1"/>
  <c r="AF104" i="1"/>
  <c r="AH125" i="1"/>
  <c r="AF152" i="1"/>
  <c r="AI191" i="1"/>
  <c r="AI236" i="1"/>
  <c r="AF135" i="1"/>
  <c r="AG168" i="1"/>
  <c r="AF225" i="1"/>
  <c r="AF118" i="1"/>
  <c r="AI131" i="1"/>
  <c r="AE169" i="1"/>
  <c r="AY169" i="1" s="1"/>
  <c r="AE213" i="1"/>
  <c r="AY213" i="1" s="1"/>
  <c r="AG117" i="1"/>
  <c r="AG125" i="1"/>
  <c r="AF147" i="1"/>
  <c r="AI168" i="1"/>
  <c r="AH218" i="1"/>
  <c r="AJ74" i="1"/>
  <c r="AH118" i="1"/>
  <c r="AE145" i="1"/>
  <c r="AY145" i="1" s="1"/>
  <c r="AE177" i="1"/>
  <c r="AY177" i="1" s="1"/>
  <c r="AI202" i="1"/>
  <c r="AE146" i="1"/>
  <c r="AY146" i="1" s="1"/>
  <c r="AI179" i="1"/>
  <c r="AJ208" i="1"/>
  <c r="AH236" i="1"/>
  <c r="AE228" i="1"/>
  <c r="AJ278" i="1"/>
  <c r="AE226" i="1"/>
  <c r="AH294" i="1"/>
  <c r="AF235" i="1"/>
  <c r="AE138" i="1"/>
  <c r="AY138" i="1" s="1"/>
  <c r="AG180" i="1"/>
  <c r="AE220" i="1"/>
  <c r="AH296" i="1"/>
  <c r="AE148" i="1"/>
  <c r="AY148" i="1" s="1"/>
  <c r="AH186" i="1"/>
  <c r="AJ201" i="1"/>
  <c r="AF223" i="1"/>
  <c r="AG161" i="1"/>
  <c r="AF200" i="1"/>
  <c r="AE241" i="1"/>
  <c r="AY241" i="1" s="1"/>
  <c r="AJ281" i="1"/>
  <c r="AJ247" i="1"/>
  <c r="AH320" i="1"/>
  <c r="AF265" i="1"/>
  <c r="AH285" i="1"/>
  <c r="AJ294" i="1"/>
  <c r="AG342" i="1"/>
  <c r="AE254" i="1"/>
  <c r="AY254" i="1" s="1"/>
  <c r="AJ249" i="1"/>
  <c r="AH265" i="1"/>
  <c r="AD277" i="1"/>
  <c r="AT277" i="1" s="1"/>
  <c r="AE340" i="1"/>
  <c r="AY340" i="1" s="1"/>
  <c r="AJ237" i="1"/>
  <c r="AD263" i="1"/>
  <c r="AH287" i="1"/>
  <c r="AF298" i="1"/>
  <c r="AJ276" i="1"/>
  <c r="AG293" i="1"/>
  <c r="AD337" i="1"/>
  <c r="AT337" i="1" s="1"/>
  <c r="AJ241" i="1"/>
  <c r="AH279" i="1"/>
  <c r="AH298" i="1"/>
  <c r="AJ310" i="1"/>
  <c r="AD309" i="1"/>
  <c r="AF332" i="1"/>
  <c r="AF346" i="1"/>
  <c r="BE346" i="1" s="1"/>
  <c r="AF355" i="1"/>
  <c r="AI418" i="1"/>
  <c r="AJ414" i="1"/>
  <c r="AH330" i="1"/>
  <c r="AJ417" i="1"/>
  <c r="AJ411" i="1"/>
  <c r="AH417" i="1"/>
  <c r="AJ548" i="1"/>
  <c r="AI556" i="1"/>
  <c r="AI541" i="1"/>
  <c r="AD565" i="1"/>
  <c r="AT565" i="1" s="1"/>
  <c r="AJ530" i="1"/>
  <c r="AF574" i="1"/>
  <c r="AE469" i="1"/>
  <c r="AY469" i="1" s="1"/>
  <c r="AG489" i="1"/>
  <c r="AG530" i="1"/>
  <c r="BF530" i="1" s="1"/>
  <c r="AH28" i="1"/>
  <c r="AE37" i="1"/>
  <c r="AY37" i="1" s="1"/>
  <c r="AI76" i="1"/>
  <c r="AG21" i="1"/>
  <c r="AJ49" i="1"/>
  <c r="AH70" i="1"/>
  <c r="AJ159" i="1"/>
  <c r="AD10" i="1"/>
  <c r="AT10" i="1" s="1"/>
  <c r="AJ44" i="1"/>
  <c r="AJ52" i="1"/>
  <c r="AD76" i="1"/>
  <c r="AD83" i="1"/>
  <c r="AG97" i="1"/>
  <c r="AE109" i="1"/>
  <c r="AY109" i="1" s="1"/>
  <c r="AI148" i="1"/>
  <c r="AE26" i="1"/>
  <c r="AD44" i="1"/>
  <c r="AT44" i="1" s="1"/>
  <c r="AI67" i="1"/>
  <c r="AI77" i="1"/>
  <c r="AG98" i="1"/>
  <c r="AG112" i="1"/>
  <c r="AJ143" i="1"/>
  <c r="AE49" i="1"/>
  <c r="AY49" i="1" s="1"/>
  <c r="AJ13" i="1"/>
  <c r="AG99" i="1"/>
  <c r="AD55" i="1"/>
  <c r="AD80" i="1"/>
  <c r="AJ14" i="1"/>
  <c r="AE125" i="1"/>
  <c r="AE12" i="1"/>
  <c r="AY12" i="1" s="1"/>
  <c r="AJ30" i="1"/>
  <c r="BL30" i="1" s="1"/>
  <c r="AD59" i="1"/>
  <c r="AD67" i="1"/>
  <c r="AH76" i="1"/>
  <c r="AJ94" i="1"/>
  <c r="AI109" i="1"/>
  <c r="AD153" i="1"/>
  <c r="AH31" i="1"/>
  <c r="AG81" i="1"/>
  <c r="AE40" i="1"/>
  <c r="AY40" i="1" s="1"/>
  <c r="AG87" i="1"/>
  <c r="AH5" i="1"/>
  <c r="AG47" i="1"/>
  <c r="AG55" i="1"/>
  <c r="AF194" i="1"/>
  <c r="AD20" i="1"/>
  <c r="AD28" i="1"/>
  <c r="AD38" i="1"/>
  <c r="AT38" i="1" s="1"/>
  <c r="AH44" i="1"/>
  <c r="AJ58" i="1"/>
  <c r="AF67" i="1"/>
  <c r="AG74" i="1"/>
  <c r="AH142" i="1"/>
  <c r="AI101" i="1"/>
  <c r="AE137" i="1"/>
  <c r="AY137" i="1" s="1"/>
  <c r="AH162" i="1"/>
  <c r="AF198" i="1"/>
  <c r="BE198" i="1" s="1"/>
  <c r="AJ226" i="1"/>
  <c r="AJ150" i="1"/>
  <c r="AE186" i="1"/>
  <c r="AF242" i="1"/>
  <c r="AD110" i="1"/>
  <c r="AG127" i="1"/>
  <c r="AD157" i="1"/>
  <c r="AE196" i="1"/>
  <c r="AE141" i="1"/>
  <c r="AY141" i="1" s="1"/>
  <c r="AG178" i="1"/>
  <c r="AJ235" i="1"/>
  <c r="AI59" i="1"/>
  <c r="AI137" i="1"/>
  <c r="AH178" i="1"/>
  <c r="AF261" i="1"/>
  <c r="BE261" i="1" s="1"/>
  <c r="AE89" i="1"/>
  <c r="AI149" i="1"/>
  <c r="AE180" i="1"/>
  <c r="AY180" i="1" s="1"/>
  <c r="AE221" i="1"/>
  <c r="AF78" i="1"/>
  <c r="AJ104" i="1"/>
  <c r="AJ120" i="1"/>
  <c r="AJ149" i="1"/>
  <c r="AI182" i="1"/>
  <c r="AJ217" i="1"/>
  <c r="AI153" i="1"/>
  <c r="AE184" i="1"/>
  <c r="AY184" i="1" s="1"/>
  <c r="AI211" i="1"/>
  <c r="AE237" i="1"/>
  <c r="AY237" i="1" s="1"/>
  <c r="AD235" i="1"/>
  <c r="AI256" i="1"/>
  <c r="AG183" i="1"/>
  <c r="BF183" i="1" s="1"/>
  <c r="AJ224" i="1"/>
  <c r="AG263" i="1"/>
  <c r="AF307" i="1"/>
  <c r="AE154" i="1"/>
  <c r="AY154" i="1" s="1"/>
  <c r="AD187" i="1"/>
  <c r="AJ207" i="1"/>
  <c r="AI229" i="1"/>
  <c r="AH277" i="1"/>
  <c r="AG163" i="1"/>
  <c r="AH202" i="1"/>
  <c r="AF243" i="1"/>
  <c r="AG324" i="1"/>
  <c r="AI253" i="1"/>
  <c r="AJ266" i="1"/>
  <c r="AI255" i="1"/>
  <c r="AH425" i="1"/>
  <c r="BG425" i="1" s="1"/>
  <c r="AH16" i="1"/>
  <c r="AF83" i="1"/>
  <c r="AI26" i="1"/>
  <c r="AE66" i="1"/>
  <c r="AY66" i="1" s="1"/>
  <c r="AG27" i="1"/>
  <c r="AI6" i="1"/>
  <c r="AH12" i="1"/>
  <c r="BG12" i="1" s="1"/>
  <c r="AG35" i="1"/>
  <c r="AJ50" i="1"/>
  <c r="AG72" i="1"/>
  <c r="AG113" i="1"/>
  <c r="AD171" i="1"/>
  <c r="AD11" i="1"/>
  <c r="AE19" i="1"/>
  <c r="AY19" i="1" s="1"/>
  <c r="AF64" i="1"/>
  <c r="AF84" i="1"/>
  <c r="BE84" i="1" s="1"/>
  <c r="AE99" i="1"/>
  <c r="AY99" i="1" s="1"/>
  <c r="AF116" i="1"/>
  <c r="AI162" i="1"/>
  <c r="AH154" i="1"/>
  <c r="AI132" i="1"/>
  <c r="AF9" i="1"/>
  <c r="AJ16" i="1"/>
  <c r="AF58" i="1"/>
  <c r="AH24" i="1"/>
  <c r="AD54" i="1"/>
  <c r="AD70" i="1"/>
  <c r="AG5" i="1"/>
  <c r="AJ12" i="1"/>
  <c r="AJ20" i="1"/>
  <c r="AF40" i="1"/>
  <c r="BE40" i="1" s="1"/>
  <c r="AJ67" i="1"/>
  <c r="AG88" i="1"/>
  <c r="AF160" i="1"/>
  <c r="AH14" i="1"/>
  <c r="AF33" i="1"/>
  <c r="AD85" i="1"/>
  <c r="AJ17" i="1"/>
  <c r="BI17" i="1" s="1"/>
  <c r="AG25" i="1"/>
  <c r="AF88" i="1"/>
  <c r="AJ24" i="1"/>
  <c r="AH43" i="1"/>
  <c r="AJ71" i="1"/>
  <c r="AE82" i="1"/>
  <c r="AY82" i="1" s="1"/>
  <c r="AD127" i="1"/>
  <c r="AI205" i="1"/>
  <c r="AH7" i="1"/>
  <c r="AH52" i="1"/>
  <c r="AJ68" i="1"/>
  <c r="AG75" i="1"/>
  <c r="AF92" i="1"/>
  <c r="AE149" i="1"/>
  <c r="AY149" i="1" s="1"/>
  <c r="AJ66" i="1"/>
  <c r="AD88" i="1"/>
  <c r="AD112" i="1"/>
  <c r="AT112" i="1" s="1"/>
  <c r="AE140" i="1"/>
  <c r="AY140" i="1" s="1"/>
  <c r="AG166" i="1"/>
  <c r="AF199" i="1"/>
  <c r="AE229" i="1"/>
  <c r="AY229" i="1" s="1"/>
  <c r="AD102" i="1"/>
  <c r="AH128" i="1"/>
  <c r="AE152" i="1"/>
  <c r="AY152" i="1" s="1"/>
  <c r="AE192" i="1"/>
  <c r="AH269" i="1"/>
  <c r="AE111" i="1"/>
  <c r="AY111" i="1" s="1"/>
  <c r="AE129" i="1"/>
  <c r="AI159" i="1"/>
  <c r="AJ197" i="1"/>
  <c r="AF299" i="1"/>
  <c r="AE144" i="1"/>
  <c r="AY144" i="1" s="1"/>
  <c r="AI181" i="1"/>
  <c r="AH246" i="1"/>
  <c r="AE63" i="1"/>
  <c r="AH106" i="1"/>
  <c r="AG119" i="1"/>
  <c r="AD139" i="1"/>
  <c r="AG182" i="1"/>
  <c r="AH92" i="1"/>
  <c r="AI105" i="1"/>
  <c r="AD128" i="1"/>
  <c r="AD151" i="1"/>
  <c r="AI195" i="1"/>
  <c r="AF222" i="1"/>
  <c r="AI83" i="1"/>
  <c r="AJ106" i="1"/>
  <c r="AJ122" i="1"/>
  <c r="AG154" i="1"/>
  <c r="BF154" i="1" s="1"/>
  <c r="AD185" i="1"/>
  <c r="AD223" i="1"/>
  <c r="AG159" i="1"/>
  <c r="AJ188" i="1"/>
  <c r="AD219" i="1"/>
  <c r="AI246" i="1"/>
  <c r="AJ244" i="1"/>
  <c r="AJ292" i="1"/>
  <c r="AE240" i="1"/>
  <c r="AY240" i="1" s="1"/>
  <c r="AF268" i="1"/>
  <c r="AG155" i="1"/>
  <c r="AD203" i="1"/>
  <c r="AI237" i="1"/>
  <c r="AE264" i="1"/>
  <c r="AY264" i="1" s="1"/>
  <c r="AF309" i="1"/>
  <c r="AE156" i="1"/>
  <c r="AY156" i="1" s="1"/>
  <c r="AI189" i="1"/>
  <c r="AF211" i="1"/>
  <c r="AE236" i="1"/>
  <c r="AY236" i="1" s="1"/>
  <c r="AE284" i="1"/>
  <c r="AI167" i="1"/>
  <c r="AE209" i="1"/>
  <c r="AY209" i="1" s="1"/>
  <c r="AE247" i="1"/>
  <c r="AY247" i="1" s="1"/>
  <c r="AD285" i="1"/>
  <c r="AE210" i="1"/>
  <c r="AY210" i="1" s="1"/>
  <c r="AH256" i="1"/>
  <c r="BG256" i="1" s="1"/>
  <c r="AF279" i="1"/>
  <c r="AD297" i="1"/>
  <c r="AF313" i="1"/>
  <c r="AJ323" i="1"/>
  <c r="AJ409" i="1"/>
  <c r="AH288" i="1"/>
  <c r="AH271" i="1"/>
  <c r="AF303" i="1"/>
  <c r="AH258" i="1"/>
  <c r="AD266" i="1"/>
  <c r="AD280" i="1"/>
  <c r="AH290" i="1"/>
  <c r="AD304" i="1"/>
  <c r="AT304" i="1" s="1"/>
  <c r="AE246" i="1"/>
  <c r="AY246" i="1" s="1"/>
  <c r="AH263" i="1"/>
  <c r="AI299" i="1"/>
  <c r="AF340" i="1"/>
  <c r="AJ239" i="1"/>
  <c r="AH278" i="1"/>
  <c r="AI288" i="1"/>
  <c r="AD295" i="1"/>
  <c r="AE206" i="1"/>
  <c r="AY206" i="1" s="1"/>
  <c r="AJ251" i="1"/>
  <c r="AG283" i="1"/>
  <c r="AH315" i="1"/>
  <c r="AD348" i="1"/>
  <c r="AJ358" i="1"/>
  <c r="AF373" i="1"/>
  <c r="AH438" i="1"/>
  <c r="AJ322" i="1"/>
  <c r="AH332" i="1"/>
  <c r="AJ338" i="1"/>
  <c r="AH363" i="1"/>
  <c r="AF312" i="1"/>
  <c r="AJ329" i="1"/>
  <c r="AD276" i="1"/>
  <c r="AD324" i="1"/>
  <c r="AH334" i="1"/>
  <c r="AJ341" i="1"/>
  <c r="AD349" i="1"/>
  <c r="AD356" i="1"/>
  <c r="AE414" i="1"/>
  <c r="AY414" i="1" s="1"/>
  <c r="AF320" i="1"/>
  <c r="AH335" i="1"/>
  <c r="AJ352" i="1"/>
  <c r="AI271" i="1"/>
  <c r="AD300" i="1"/>
  <c r="AI327" i="1"/>
  <c r="AH347" i="1"/>
  <c r="AF352" i="1"/>
  <c r="AI356" i="1"/>
  <c r="AJ389" i="1"/>
  <c r="AD409" i="1"/>
  <c r="AT409" i="1" s="1"/>
  <c r="AG450" i="1"/>
  <c r="BF450" i="1" s="1"/>
  <c r="AH400" i="1"/>
  <c r="AH388" i="1"/>
  <c r="AG415" i="1"/>
  <c r="AD334" i="1"/>
  <c r="AT334" i="1" s="1"/>
  <c r="AH340" i="1"/>
  <c r="AJ388" i="1"/>
  <c r="AF399" i="1"/>
  <c r="AF432" i="1"/>
  <c r="AF361" i="1"/>
  <c r="AI369" i="1"/>
  <c r="AI377" i="1"/>
  <c r="AE416" i="1"/>
  <c r="AY416" i="1" s="1"/>
  <c r="AF402" i="1"/>
  <c r="AJ418" i="1"/>
  <c r="AJ449" i="1"/>
  <c r="AD385" i="1"/>
  <c r="AJ398" i="1"/>
  <c r="AE418" i="1"/>
  <c r="AY418" i="1" s="1"/>
  <c r="AD389" i="1"/>
  <c r="AJ403" i="1"/>
  <c r="AH411" i="1"/>
  <c r="AI420" i="1"/>
  <c r="AH434" i="1"/>
  <c r="AF365" i="1"/>
  <c r="AH377" i="1"/>
  <c r="AF390" i="1"/>
  <c r="AJ406" i="1"/>
  <c r="AG421" i="1"/>
  <c r="AF448" i="1"/>
  <c r="AH431" i="1"/>
  <c r="AF444" i="1"/>
  <c r="AI460" i="1"/>
  <c r="AD452" i="1"/>
  <c r="AT452" i="1" s="1"/>
  <c r="AI429" i="1"/>
  <c r="AE482" i="1"/>
  <c r="AY482" i="1" s="1"/>
  <c r="AF463" i="1"/>
  <c r="AJ528" i="1"/>
  <c r="AE470" i="1"/>
  <c r="AY470" i="1" s="1"/>
  <c r="AG493" i="1"/>
  <c r="AG454" i="1"/>
  <c r="BF454" i="1" s="1"/>
  <c r="AH452" i="1"/>
  <c r="AE464" i="1"/>
  <c r="AY464" i="1" s="1"/>
  <c r="AH429" i="1"/>
  <c r="AJ440" i="1"/>
  <c r="AJ450" i="1"/>
  <c r="AH460" i="1"/>
  <c r="AJ497" i="1"/>
  <c r="AH482" i="1"/>
  <c r="AD504" i="1"/>
  <c r="AT504" i="1" s="1"/>
  <c r="AF483" i="1"/>
  <c r="AG499" i="1"/>
  <c r="AI465" i="1"/>
  <c r="AG483" i="1"/>
  <c r="AF569" i="1"/>
  <c r="AE542" i="1"/>
  <c r="AY542" i="1" s="1"/>
  <c r="AF492" i="1"/>
  <c r="BE492" i="1" s="1"/>
  <c r="AI475" i="1"/>
  <c r="AD488" i="1"/>
  <c r="AT488" i="1" s="1"/>
  <c r="AD515" i="1"/>
  <c r="AF468" i="1"/>
  <c r="AJ487" i="1"/>
  <c r="AF562" i="1"/>
  <c r="AJ524" i="1"/>
  <c r="AJ550" i="1"/>
  <c r="AG498" i="1"/>
  <c r="AE510" i="1"/>
  <c r="AY510" i="1" s="1"/>
  <c r="AJ522" i="1"/>
  <c r="AI502" i="1"/>
  <c r="AF521" i="1"/>
  <c r="AJ549" i="1"/>
  <c r="AJ503" i="1"/>
  <c r="AI520" i="1"/>
  <c r="AE560" i="1"/>
  <c r="AY560" i="1" s="1"/>
  <c r="AD517" i="1"/>
  <c r="AT517" i="1" s="1"/>
  <c r="AH517" i="1"/>
  <c r="AH541" i="1"/>
  <c r="AE522" i="1"/>
  <c r="AY522" i="1" s="1"/>
  <c r="AH533" i="1"/>
  <c r="AG543" i="1"/>
  <c r="AE500" i="1"/>
  <c r="AY500" i="1" s="1"/>
  <c r="AD513" i="1"/>
  <c r="AT513" i="1" s="1"/>
  <c r="AI528" i="1"/>
  <c r="AD537" i="1"/>
  <c r="AF538" i="1"/>
  <c r="AG547" i="1"/>
  <c r="AJ559" i="1"/>
  <c r="AH521" i="1"/>
  <c r="AJ543" i="1"/>
  <c r="AD556" i="1"/>
  <c r="AT556" i="1" s="1"/>
  <c r="AD538" i="1"/>
  <c r="AT538" i="1" s="1"/>
  <c r="AD551" i="1"/>
  <c r="AE564" i="1"/>
  <c r="AY564" i="1" s="1"/>
  <c r="AG564" i="1"/>
  <c r="AJ570" i="1"/>
  <c r="AI550" i="1"/>
  <c r="AD555" i="1"/>
  <c r="AG567" i="1"/>
  <c r="AD568" i="1"/>
  <c r="AG42" i="1"/>
  <c r="AE51" i="1"/>
  <c r="AY51" i="1" s="1"/>
  <c r="AE90" i="1"/>
  <c r="AF21" i="1"/>
  <c r="AE60" i="1"/>
  <c r="AF68" i="1"/>
  <c r="AD37" i="1"/>
  <c r="AT37" i="1" s="1"/>
  <c r="AF86" i="1"/>
  <c r="AE123" i="1"/>
  <c r="AH212" i="1"/>
  <c r="AF20" i="1"/>
  <c r="AE36" i="1"/>
  <c r="AY36" i="1" s="1"/>
  <c r="AI45" i="1"/>
  <c r="AI53" i="1"/>
  <c r="AF102" i="1"/>
  <c r="AD173" i="1"/>
  <c r="AT173" i="1" s="1"/>
  <c r="AD56" i="1"/>
  <c r="AE68" i="1"/>
  <c r="AY68" i="1" s="1"/>
  <c r="AG79" i="1"/>
  <c r="AE174" i="1"/>
  <c r="AY174" i="1" s="1"/>
  <c r="AF105" i="1"/>
  <c r="AI138" i="1"/>
  <c r="AD131" i="1"/>
  <c r="AJ92" i="1"/>
  <c r="AF73" i="1"/>
  <c r="AF7" i="1"/>
  <c r="AE13" i="1"/>
  <c r="AY13" i="1" s="1"/>
  <c r="AJ21" i="1"/>
  <c r="AH34" i="1"/>
  <c r="AG51" i="1"/>
  <c r="BF51" i="1" s="1"/>
  <c r="AG59" i="1"/>
  <c r="AI89" i="1"/>
  <c r="AE95" i="1"/>
  <c r="AF114" i="1"/>
  <c r="AI170" i="1"/>
  <c r="AG44" i="1"/>
  <c r="AG52" i="1"/>
  <c r="AG85" i="1"/>
  <c r="BF85" i="1" s="1"/>
  <c r="AJ102" i="1"/>
  <c r="AI118" i="1"/>
  <c r="AG130" i="1"/>
  <c r="AJ230" i="1"/>
  <c r="AJ9" i="1"/>
  <c r="AG20" i="1"/>
  <c r="AG28" i="1"/>
  <c r="AG45" i="1"/>
  <c r="BF45" i="1" s="1"/>
  <c r="AF59" i="1"/>
  <c r="AH79" i="1"/>
  <c r="AI96" i="1"/>
  <c r="AG162" i="1"/>
  <c r="AE103" i="1"/>
  <c r="AY103" i="1" s="1"/>
  <c r="AD122" i="1"/>
  <c r="AG142" i="1"/>
  <c r="AI169" i="1"/>
  <c r="AF206" i="1"/>
  <c r="AJ231" i="1"/>
  <c r="AE105" i="1"/>
  <c r="AY105" i="1" s="1"/>
  <c r="AF131" i="1"/>
  <c r="AG156" i="1"/>
  <c r="AJ193" i="1"/>
  <c r="AF112" i="1"/>
  <c r="AJ133" i="1"/>
  <c r="AE160" i="1"/>
  <c r="AY160" i="1" s="1"/>
  <c r="AH206" i="1"/>
  <c r="AG146" i="1"/>
  <c r="AJ191" i="1"/>
  <c r="AH68" i="1"/>
  <c r="AF110" i="1"/>
  <c r="AJ148" i="1"/>
  <c r="AJ185" i="1"/>
  <c r="AD64" i="1"/>
  <c r="AF94" i="1"/>
  <c r="AI107" i="1"/>
  <c r="AI113" i="1"/>
  <c r="AG132" i="1"/>
  <c r="AG157" i="1"/>
  <c r="AE197" i="1"/>
  <c r="AF227" i="1"/>
  <c r="AJ90" i="1"/>
  <c r="AI125" i="1"/>
  <c r="AD167" i="1"/>
  <c r="AJ186" i="1"/>
  <c r="AI161" i="1"/>
  <c r="AD189" i="1"/>
  <c r="AI223" i="1"/>
  <c r="AE252" i="1"/>
  <c r="AY252" i="1" s="1"/>
  <c r="AE245" i="1"/>
  <c r="AY245" i="1" s="1"/>
  <c r="AF295" i="1"/>
  <c r="AJ243" i="1"/>
  <c r="AI224" i="1"/>
  <c r="AD269" i="1"/>
  <c r="AI157" i="1"/>
  <c r="AI207" i="1"/>
  <c r="AF238" i="1"/>
  <c r="BE238" i="1" s="1"/>
  <c r="AH267" i="1"/>
  <c r="AG341" i="1"/>
  <c r="AE166" i="1"/>
  <c r="AY166" i="1" s="1"/>
  <c r="AE190" i="1"/>
  <c r="AI213" i="1"/>
  <c r="AD239" i="1"/>
  <c r="AI124" i="1"/>
  <c r="AE172" i="1"/>
  <c r="AY172" i="1" s="1"/>
  <c r="AJ219" i="1"/>
  <c r="AE251" i="1"/>
  <c r="AY251" i="1" s="1"/>
  <c r="AF288" i="1"/>
  <c r="AJ213" i="1"/>
  <c r="AE258" i="1"/>
  <c r="AY258" i="1" s="1"/>
  <c r="AI280" i="1"/>
  <c r="AH324" i="1"/>
  <c r="AE248" i="1"/>
  <c r="AY248" i="1" s="1"/>
  <c r="AJ269" i="1"/>
  <c r="AI300" i="1"/>
  <c r="AH385" i="1"/>
  <c r="AD331" i="1"/>
  <c r="AT331" i="1" s="1"/>
  <c r="AF260" i="1"/>
  <c r="AF267" i="1"/>
  <c r="AF281" i="1"/>
  <c r="AE202" i="1"/>
  <c r="AY202" i="1" s="1"/>
  <c r="AH248" i="1"/>
  <c r="AG267" i="1"/>
  <c r="AI290" i="1"/>
  <c r="AE305" i="1"/>
  <c r="AY305" i="1" s="1"/>
  <c r="AD345" i="1"/>
  <c r="AI241" i="1"/>
  <c r="AJ209" i="1"/>
  <c r="AI257" i="1"/>
  <c r="AH286" i="1"/>
  <c r="AG301" i="1"/>
  <c r="BF301" i="1" s="1"/>
  <c r="AF328" i="1"/>
  <c r="AF296" i="1"/>
  <c r="AJ314" i="1"/>
  <c r="AE367" i="1"/>
  <c r="AD313" i="1"/>
  <c r="AH326" i="1"/>
  <c r="AD359" i="1"/>
  <c r="AD382" i="1"/>
  <c r="AT382" i="1" s="1"/>
  <c r="AD339" i="1"/>
  <c r="AD347" i="1"/>
  <c r="AD370" i="1"/>
  <c r="AT370" i="1" s="1"/>
  <c r="AD344" i="1"/>
  <c r="AT344" i="1" s="1"/>
  <c r="AF311" i="1"/>
  <c r="AD335" i="1"/>
  <c r="AT335" i="1" s="1"/>
  <c r="AG357" i="1"/>
  <c r="AF287" i="1"/>
  <c r="AH307" i="1"/>
  <c r="AF344" i="1"/>
  <c r="AD272" i="1"/>
  <c r="AH314" i="1"/>
  <c r="AD332" i="1"/>
  <c r="AD355" i="1"/>
  <c r="AT355" i="1" s="1"/>
  <c r="AD378" i="1"/>
  <c r="AT378" i="1" s="1"/>
  <c r="AH357" i="1"/>
  <c r="AD380" i="1"/>
  <c r="AF392" i="1"/>
  <c r="AJ360" i="1"/>
  <c r="AH373" i="1"/>
  <c r="AD354" i="1"/>
  <c r="AD376" i="1"/>
  <c r="AT376" i="1" s="1"/>
  <c r="AH386" i="1"/>
  <c r="AD401" i="1"/>
  <c r="AT401" i="1" s="1"/>
  <c r="AH469" i="1"/>
  <c r="AI365" i="1"/>
  <c r="AJ392" i="1"/>
  <c r="AF345" i="1"/>
  <c r="AF389" i="1"/>
  <c r="AI361" i="1"/>
  <c r="AG370" i="1"/>
  <c r="AF379" i="1"/>
  <c r="AH391" i="1"/>
  <c r="AD379" i="1"/>
  <c r="AH392" i="1"/>
  <c r="AD405" i="1"/>
  <c r="AE420" i="1"/>
  <c r="AY420" i="1" s="1"/>
  <c r="AD418" i="1"/>
  <c r="AF357" i="1"/>
  <c r="AH372" i="1"/>
  <c r="AI385" i="1"/>
  <c r="AJ399" i="1"/>
  <c r="AH407" i="1"/>
  <c r="AH420" i="1"/>
  <c r="AD394" i="1"/>
  <c r="AT394" i="1" s="1"/>
  <c r="AF422" i="1"/>
  <c r="AD398" i="1"/>
  <c r="AT398" i="1" s="1"/>
  <c r="AJ407" i="1"/>
  <c r="AI477" i="1"/>
  <c r="AH441" i="1"/>
  <c r="AE461" i="1"/>
  <c r="AY461" i="1" s="1"/>
  <c r="AD434" i="1"/>
  <c r="AD499" i="1"/>
  <c r="AD431" i="1"/>
  <c r="AT431" i="1" s="1"/>
  <c r="AE456" i="1"/>
  <c r="AY456" i="1" s="1"/>
  <c r="AH523" i="1"/>
  <c r="BG523" i="1" s="1"/>
  <c r="AF438" i="1"/>
  <c r="AH479" i="1"/>
  <c r="AH430" i="1"/>
  <c r="AD441" i="1"/>
  <c r="AT441" i="1" s="1"/>
  <c r="AF457" i="1"/>
  <c r="AH436" i="1"/>
  <c r="AJ470" i="1"/>
  <c r="AE493" i="1"/>
  <c r="AY493" i="1" s="1"/>
  <c r="AF465" i="1"/>
  <c r="AG472" i="1"/>
  <c r="AI492" i="1"/>
  <c r="AH432" i="1"/>
  <c r="AH445" i="1"/>
  <c r="AD422" i="1"/>
  <c r="AT422" i="1" s="1"/>
  <c r="AJ444" i="1"/>
  <c r="AI491" i="1"/>
  <c r="AJ451" i="1"/>
  <c r="AF476" i="1"/>
  <c r="BE476" i="1" s="1"/>
  <c r="AI497" i="1"/>
  <c r="AD484" i="1"/>
  <c r="AT484" i="1" s="1"/>
  <c r="AF512" i="1"/>
  <c r="AE572" i="1"/>
  <c r="AY572" i="1" s="1"/>
  <c r="AH458" i="1"/>
  <c r="BG458" i="1" s="1"/>
  <c r="AJ525" i="1"/>
  <c r="AD506" i="1"/>
  <c r="AF537" i="1"/>
  <c r="AJ515" i="1"/>
  <c r="AJ555" i="1"/>
  <c r="AG573" i="1"/>
  <c r="BK83" i="1"/>
  <c r="AO455" i="1"/>
  <c r="AM455" i="1"/>
  <c r="BK455" i="1" s="1"/>
  <c r="AN455" i="1"/>
  <c r="AK455" i="1"/>
  <c r="AL455" i="1"/>
  <c r="AK468" i="1"/>
  <c r="AM468" i="1"/>
  <c r="AL468" i="1"/>
  <c r="AN468" i="1"/>
  <c r="AO468" i="1"/>
  <c r="AN439" i="1"/>
  <c r="AO439" i="1"/>
  <c r="AL439" i="1"/>
  <c r="AM439" i="1"/>
  <c r="AK439" i="1"/>
  <c r="AN384" i="1"/>
  <c r="AL384" i="1"/>
  <c r="AM384" i="1"/>
  <c r="AO384" i="1"/>
  <c r="AK384" i="1"/>
  <c r="AL381" i="1"/>
  <c r="AK381" i="1"/>
  <c r="AM381" i="1"/>
  <c r="AO381" i="1"/>
  <c r="AN381" i="1"/>
  <c r="AK272" i="1"/>
  <c r="AO272" i="1"/>
  <c r="AM272" i="1"/>
  <c r="AN272" i="1"/>
  <c r="AL272" i="1"/>
  <c r="AK478" i="1"/>
  <c r="AO478" i="1"/>
  <c r="AL478" i="1"/>
  <c r="AN478" i="1"/>
  <c r="AM478" i="1"/>
  <c r="AO312" i="1"/>
  <c r="AM312" i="1"/>
  <c r="AL312" i="1"/>
  <c r="AK312" i="1"/>
  <c r="AN312" i="1"/>
  <c r="BL312" i="1" s="1"/>
  <c r="AN298" i="1"/>
  <c r="AL298" i="1"/>
  <c r="AO298" i="1"/>
  <c r="AK298" i="1"/>
  <c r="AM298" i="1"/>
  <c r="AM350" i="1"/>
  <c r="AK350" i="1"/>
  <c r="AO350" i="1"/>
  <c r="AL350" i="1"/>
  <c r="AN350" i="1"/>
  <c r="AM289" i="1"/>
  <c r="AN289" i="1"/>
  <c r="AL289" i="1"/>
  <c r="AO289" i="1"/>
  <c r="AK289" i="1"/>
  <c r="BI289" i="1" s="1"/>
  <c r="AO89" i="1"/>
  <c r="AN89" i="1"/>
  <c r="AL89" i="1"/>
  <c r="AK89" i="1"/>
  <c r="AM89" i="1"/>
  <c r="AK103" i="1"/>
  <c r="AL103" i="1"/>
  <c r="BJ103" i="1" s="1"/>
  <c r="AM103" i="1"/>
  <c r="AO103" i="1"/>
  <c r="AN103" i="1"/>
  <c r="AK29" i="1"/>
  <c r="AO29" i="1"/>
  <c r="AN29" i="1"/>
  <c r="AL29" i="1"/>
  <c r="BJ29" i="1" s="1"/>
  <c r="AM29" i="1"/>
  <c r="AL118" i="1"/>
  <c r="AO118" i="1"/>
  <c r="AK118" i="1"/>
  <c r="AM118" i="1"/>
  <c r="AN118" i="1"/>
  <c r="AN498" i="1"/>
  <c r="AM498" i="1"/>
  <c r="AO498" i="1"/>
  <c r="AK498" i="1"/>
  <c r="AL498" i="1"/>
  <c r="AK342" i="1"/>
  <c r="AO342" i="1"/>
  <c r="AN342" i="1"/>
  <c r="AL342" i="1"/>
  <c r="AM342" i="1"/>
  <c r="BK342" i="1" s="1"/>
  <c r="AK487" i="1"/>
  <c r="BI487" i="1" s="1"/>
  <c r="AN487" i="1"/>
  <c r="AM487" i="1"/>
  <c r="AO487" i="1"/>
  <c r="AL487" i="1"/>
  <c r="AO35" i="1"/>
  <c r="AM35" i="1"/>
  <c r="AN35" i="1"/>
  <c r="AL35" i="1"/>
  <c r="AK35" i="1"/>
  <c r="AN39" i="1"/>
  <c r="AL39" i="1"/>
  <c r="AK39" i="1"/>
  <c r="AM39" i="1"/>
  <c r="AO39" i="1"/>
  <c r="AL432" i="1"/>
  <c r="BJ432" i="1" s="1"/>
  <c r="AK432" i="1"/>
  <c r="AO432" i="1"/>
  <c r="AN432" i="1"/>
  <c r="AM432" i="1"/>
  <c r="AO390" i="1"/>
  <c r="AK390" i="1"/>
  <c r="AM390" i="1"/>
  <c r="AN390" i="1"/>
  <c r="AL390" i="1"/>
  <c r="AO362" i="1"/>
  <c r="AK362" i="1"/>
  <c r="AN362" i="1"/>
  <c r="AL362" i="1"/>
  <c r="AM362" i="1"/>
  <c r="BK362" i="1" s="1"/>
  <c r="AN379" i="1"/>
  <c r="AM379" i="1"/>
  <c r="AK379" i="1"/>
  <c r="AL379" i="1"/>
  <c r="AO379" i="1"/>
  <c r="AL270" i="1"/>
  <c r="AO270" i="1"/>
  <c r="AN270" i="1"/>
  <c r="AM270" i="1"/>
  <c r="BK270" i="1" s="1"/>
  <c r="AK270" i="1"/>
  <c r="AN314" i="1"/>
  <c r="AL314" i="1"/>
  <c r="AM314" i="1"/>
  <c r="AO314" i="1"/>
  <c r="AK314" i="1"/>
  <c r="AM109" i="1"/>
  <c r="BK109" i="1" s="1"/>
  <c r="AK109" i="1"/>
  <c r="AN109" i="1"/>
  <c r="AL109" i="1"/>
  <c r="AO109" i="1"/>
  <c r="AN376" i="1"/>
  <c r="AL376" i="1"/>
  <c r="AM376" i="1"/>
  <c r="AO376" i="1"/>
  <c r="AK376" i="1"/>
  <c r="AO421" i="1"/>
  <c r="AM421" i="1"/>
  <c r="AK421" i="1"/>
  <c r="AN421" i="1"/>
  <c r="AL421" i="1"/>
  <c r="AK532" i="1"/>
  <c r="AO532" i="1"/>
  <c r="AN532" i="1"/>
  <c r="AL532" i="1"/>
  <c r="AM532" i="1"/>
  <c r="AN50" i="1"/>
  <c r="AM50" i="1"/>
  <c r="AO50" i="1"/>
  <c r="AK50" i="1"/>
  <c r="AL50" i="1"/>
  <c r="AN363" i="1"/>
  <c r="AK363" i="1"/>
  <c r="AL363" i="1"/>
  <c r="AM363" i="1"/>
  <c r="AO363" i="1"/>
  <c r="AL580" i="1"/>
  <c r="AK580" i="1"/>
  <c r="BI580" i="1" s="1"/>
  <c r="AM580" i="1"/>
  <c r="AN580" i="1"/>
  <c r="AO580" i="1"/>
  <c r="AK70" i="1"/>
  <c r="AN70" i="1"/>
  <c r="AO70" i="1"/>
  <c r="AL70" i="1"/>
  <c r="AM70" i="1"/>
  <c r="BK70" i="1" s="1"/>
  <c r="AN462" i="1"/>
  <c r="BL462" i="1" s="1"/>
  <c r="AK462" i="1"/>
  <c r="AM462" i="1"/>
  <c r="AO462" i="1"/>
  <c r="AL462" i="1"/>
  <c r="AO305" i="1"/>
  <c r="AM305" i="1"/>
  <c r="AN305" i="1"/>
  <c r="BL305" i="1" s="1"/>
  <c r="AK305" i="1"/>
  <c r="AL305" i="1"/>
  <c r="AO271" i="1"/>
  <c r="AM271" i="1"/>
  <c r="AL271" i="1"/>
  <c r="AN271" i="1"/>
  <c r="AK271" i="1"/>
  <c r="AL404" i="1"/>
  <c r="BJ404" i="1" s="1"/>
  <c r="AO404" i="1"/>
  <c r="AM404" i="1"/>
  <c r="AK404" i="1"/>
  <c r="AN404" i="1"/>
  <c r="AK74" i="1"/>
  <c r="AN74" i="1"/>
  <c r="AO74" i="1"/>
  <c r="AM74" i="1"/>
  <c r="BK74" i="1" s="1"/>
  <c r="AL74" i="1"/>
  <c r="AM101" i="1"/>
  <c r="AK101" i="1"/>
  <c r="AL101" i="1"/>
  <c r="AO101" i="1"/>
  <c r="AN101" i="1"/>
  <c r="AK71" i="1"/>
  <c r="AO71" i="1"/>
  <c r="AL71" i="1"/>
  <c r="AM71" i="1"/>
  <c r="AN71" i="1"/>
  <c r="AO546" i="1"/>
  <c r="AL546" i="1"/>
  <c r="AN546" i="1"/>
  <c r="AM546" i="1"/>
  <c r="AK546" i="1"/>
  <c r="BI546" i="1" s="1"/>
  <c r="AN519" i="1"/>
  <c r="AL519" i="1"/>
  <c r="AK519" i="1"/>
  <c r="AM519" i="1"/>
  <c r="AO519" i="1"/>
  <c r="AM33" i="1"/>
  <c r="AK33" i="1"/>
  <c r="AN33" i="1"/>
  <c r="BL33" i="1" s="1"/>
  <c r="AO33" i="1"/>
  <c r="AL33" i="1"/>
  <c r="AK560" i="1"/>
  <c r="AN560" i="1"/>
  <c r="AM560" i="1"/>
  <c r="AL560" i="1"/>
  <c r="AO560" i="1"/>
  <c r="AN470" i="1"/>
  <c r="AM470" i="1"/>
  <c r="AL470" i="1"/>
  <c r="AK470" i="1"/>
  <c r="AO470" i="1"/>
  <c r="AO121" i="1"/>
  <c r="AN121" i="1"/>
  <c r="AL121" i="1"/>
  <c r="AK121" i="1"/>
  <c r="BI121" i="1" s="1"/>
  <c r="AM121" i="1"/>
  <c r="AL341" i="1"/>
  <c r="AK341" i="1"/>
  <c r="AO341" i="1"/>
  <c r="AM341" i="1"/>
  <c r="AN341" i="1"/>
  <c r="AN578" i="1"/>
  <c r="AL578" i="1"/>
  <c r="BJ578" i="1" s="1"/>
  <c r="AM578" i="1"/>
  <c r="AO578" i="1"/>
  <c r="AK578" i="1"/>
  <c r="AN472" i="1"/>
  <c r="AK472" i="1"/>
  <c r="AO472" i="1"/>
  <c r="AL472" i="1"/>
  <c r="AM472" i="1"/>
  <c r="BK472" i="1" s="1"/>
  <c r="AK409" i="1"/>
  <c r="AO409" i="1"/>
  <c r="AM409" i="1"/>
  <c r="AN409" i="1"/>
  <c r="AL409" i="1"/>
  <c r="AL466" i="1"/>
  <c r="AO466" i="1"/>
  <c r="AK466" i="1"/>
  <c r="BI466" i="1" s="1"/>
  <c r="AM466" i="1"/>
  <c r="AN466" i="1"/>
  <c r="AK485" i="1"/>
  <c r="AM485" i="1"/>
  <c r="AL485" i="1"/>
  <c r="AN485" i="1"/>
  <c r="AO485" i="1"/>
  <c r="AK95" i="1"/>
  <c r="BI95" i="1" s="1"/>
  <c r="AO95" i="1"/>
  <c r="AN95" i="1"/>
  <c r="AL95" i="1"/>
  <c r="AM95" i="1"/>
  <c r="AL449" i="1"/>
  <c r="AK449" i="1"/>
  <c r="AM449" i="1"/>
  <c r="BK449" i="1" s="1"/>
  <c r="AO449" i="1"/>
  <c r="AN449" i="1"/>
  <c r="AO261" i="1"/>
  <c r="AN261" i="1"/>
  <c r="AL261" i="1"/>
  <c r="AM261" i="1"/>
  <c r="AK261" i="1"/>
  <c r="AO268" i="1"/>
  <c r="AN268" i="1"/>
  <c r="AK268" i="1"/>
  <c r="AL268" i="1"/>
  <c r="AM268" i="1"/>
  <c r="AK550" i="1"/>
  <c r="AL550" i="1"/>
  <c r="AN550" i="1"/>
  <c r="AO550" i="1"/>
  <c r="AM550" i="1"/>
  <c r="AN380" i="1"/>
  <c r="AL380" i="1"/>
  <c r="AO380" i="1"/>
  <c r="AM380" i="1"/>
  <c r="AK380" i="1"/>
  <c r="AK552" i="1"/>
  <c r="AN552" i="1"/>
  <c r="AO552" i="1"/>
  <c r="AL552" i="1"/>
  <c r="AM552" i="1"/>
  <c r="AO517" i="1"/>
  <c r="AK517" i="1"/>
  <c r="AN517" i="1"/>
  <c r="AM517" i="1"/>
  <c r="AL517" i="1"/>
  <c r="AM280" i="1"/>
  <c r="AO280" i="1"/>
  <c r="AN280" i="1"/>
  <c r="AL280" i="1"/>
  <c r="AK280" i="1"/>
  <c r="AK49" i="1"/>
  <c r="AO49" i="1"/>
  <c r="AN49" i="1"/>
  <c r="AL49" i="1"/>
  <c r="AM49" i="1"/>
  <c r="BK49" i="1" s="1"/>
  <c r="AM266" i="1"/>
  <c r="AN266" i="1"/>
  <c r="AL266" i="1"/>
  <c r="AO266" i="1"/>
  <c r="AK266" i="1"/>
  <c r="BI266" i="1" s="1"/>
  <c r="AN128" i="1"/>
  <c r="AK128" i="1"/>
  <c r="AL128" i="1"/>
  <c r="AO128" i="1"/>
  <c r="AM128" i="1"/>
  <c r="N9" i="9"/>
  <c r="BJ108" i="1"/>
  <c r="AK539" i="1"/>
  <c r="AN539" i="1"/>
  <c r="AO539" i="1"/>
  <c r="AM539" i="1"/>
  <c r="AL539" i="1"/>
  <c r="AM514" i="1"/>
  <c r="AN514" i="1"/>
  <c r="AL514" i="1"/>
  <c r="AO514" i="1"/>
  <c r="AK514" i="1"/>
  <c r="BI514" i="1" s="1"/>
  <c r="AN448" i="1"/>
  <c r="AK448" i="1"/>
  <c r="AL448" i="1"/>
  <c r="AO448" i="1"/>
  <c r="AM448" i="1"/>
  <c r="BK448" i="1" s="1"/>
  <c r="AM399" i="1"/>
  <c r="AO399" i="1"/>
  <c r="AN399" i="1"/>
  <c r="AK399" i="1"/>
  <c r="AL399" i="1"/>
  <c r="AN278" i="1"/>
  <c r="AL278" i="1"/>
  <c r="AO278" i="1"/>
  <c r="AM278" i="1"/>
  <c r="BK278" i="1" s="1"/>
  <c r="AK278" i="1"/>
  <c r="AK13" i="1"/>
  <c r="AO13" i="1"/>
  <c r="AN13" i="1"/>
  <c r="AL13" i="1"/>
  <c r="AM13" i="1"/>
  <c r="AL484" i="1"/>
  <c r="AN484" i="1"/>
  <c r="AK484" i="1"/>
  <c r="AM484" i="1"/>
  <c r="AO484" i="1"/>
  <c r="AM474" i="1"/>
  <c r="AO474" i="1"/>
  <c r="AN474" i="1"/>
  <c r="AL474" i="1"/>
  <c r="AK474" i="1"/>
  <c r="AM437" i="1"/>
  <c r="AO437" i="1"/>
  <c r="AL437" i="1"/>
  <c r="AK437" i="1"/>
  <c r="AN437" i="1"/>
  <c r="AN403" i="1"/>
  <c r="AM403" i="1"/>
  <c r="AK403" i="1"/>
  <c r="AL403" i="1"/>
  <c r="AO403" i="1"/>
  <c r="AN330" i="1"/>
  <c r="AL330" i="1"/>
  <c r="AK330" i="1"/>
  <c r="AO330" i="1"/>
  <c r="AM330" i="1"/>
  <c r="BK330" i="1" s="1"/>
  <c r="AM262" i="1"/>
  <c r="AL262" i="1"/>
  <c r="AN262" i="1"/>
  <c r="AK262" i="1"/>
  <c r="AO262" i="1"/>
  <c r="AL267" i="1"/>
  <c r="AK267" i="1"/>
  <c r="AO267" i="1"/>
  <c r="AN267" i="1"/>
  <c r="AM267" i="1"/>
  <c r="AN310" i="1"/>
  <c r="AL310" i="1"/>
  <c r="AO310" i="1"/>
  <c r="AM310" i="1"/>
  <c r="AK310" i="1"/>
  <c r="AN82" i="1"/>
  <c r="BL82" i="1" s="1"/>
  <c r="AK82" i="1"/>
  <c r="AO82" i="1"/>
  <c r="AL82" i="1"/>
  <c r="AM82" i="1"/>
  <c r="AL441" i="1"/>
  <c r="AK441" i="1"/>
  <c r="AO441" i="1"/>
  <c r="AN441" i="1"/>
  <c r="AM441" i="1"/>
  <c r="AO406" i="1"/>
  <c r="AM406" i="1"/>
  <c r="AL406" i="1"/>
  <c r="AN406" i="1"/>
  <c r="AK406" i="1"/>
  <c r="AN396" i="1"/>
  <c r="AL396" i="1"/>
  <c r="BJ396" i="1" s="1"/>
  <c r="AM396" i="1"/>
  <c r="AK396" i="1"/>
  <c r="AO396" i="1"/>
  <c r="AN414" i="1"/>
  <c r="AO414" i="1"/>
  <c r="AM414" i="1"/>
  <c r="AL414" i="1"/>
  <c r="AK414" i="1"/>
  <c r="BI414" i="1" s="1"/>
  <c r="AL349" i="1"/>
  <c r="AO349" i="1"/>
  <c r="AN349" i="1"/>
  <c r="AK349" i="1"/>
  <c r="AM349" i="1"/>
  <c r="AL76" i="1"/>
  <c r="AO76" i="1"/>
  <c r="AK76" i="1"/>
  <c r="AN76" i="1"/>
  <c r="AM76" i="1"/>
  <c r="AK544" i="1"/>
  <c r="AO544" i="1"/>
  <c r="AN544" i="1"/>
  <c r="AM544" i="1"/>
  <c r="AL544" i="1"/>
  <c r="AO489" i="1"/>
  <c r="AM489" i="1"/>
  <c r="AL489" i="1"/>
  <c r="AN489" i="1"/>
  <c r="AK489" i="1"/>
  <c r="AK574" i="1"/>
  <c r="AO574" i="1"/>
  <c r="AL574" i="1"/>
  <c r="AM574" i="1"/>
  <c r="AN574" i="1"/>
  <c r="AN395" i="1"/>
  <c r="AK395" i="1"/>
  <c r="AM395" i="1"/>
  <c r="AO395" i="1"/>
  <c r="AL395" i="1"/>
  <c r="AO324" i="1"/>
  <c r="AM324" i="1"/>
  <c r="AL324" i="1"/>
  <c r="AN324" i="1"/>
  <c r="AK324" i="1"/>
  <c r="AL283" i="1"/>
  <c r="AK283" i="1"/>
  <c r="AN283" i="1"/>
  <c r="AO283" i="1"/>
  <c r="AM283" i="1"/>
  <c r="AL19" i="1"/>
  <c r="AO19" i="1"/>
  <c r="AK19" i="1"/>
  <c r="AN19" i="1"/>
  <c r="AM19" i="1"/>
  <c r="AL564" i="1"/>
  <c r="AM564" i="1"/>
  <c r="AN564" i="1"/>
  <c r="AO564" i="1"/>
  <c r="AK564" i="1"/>
  <c r="AN542" i="1"/>
  <c r="AL542" i="1"/>
  <c r="AO542" i="1"/>
  <c r="AK542" i="1"/>
  <c r="AM542" i="1"/>
  <c r="AM528" i="1"/>
  <c r="AL528" i="1"/>
  <c r="AK528" i="1"/>
  <c r="AO528" i="1"/>
  <c r="AN528" i="1"/>
  <c r="AO415" i="1"/>
  <c r="AN415" i="1"/>
  <c r="AK415" i="1"/>
  <c r="AL415" i="1"/>
  <c r="AM415" i="1"/>
  <c r="AM428" i="1"/>
  <c r="AL428" i="1"/>
  <c r="AN428" i="1"/>
  <c r="AK428" i="1"/>
  <c r="AO428" i="1"/>
  <c r="AO407" i="1"/>
  <c r="AN407" i="1"/>
  <c r="AM407" i="1"/>
  <c r="AK407" i="1"/>
  <c r="AL407" i="1"/>
  <c r="AN302" i="1"/>
  <c r="AL302" i="1"/>
  <c r="AO302" i="1"/>
  <c r="AM302" i="1"/>
  <c r="AK302" i="1"/>
  <c r="AO105" i="1"/>
  <c r="AN105" i="1"/>
  <c r="AL105" i="1"/>
  <c r="AK105" i="1"/>
  <c r="AM105" i="1"/>
  <c r="AK64" i="1"/>
  <c r="AN64" i="1"/>
  <c r="AO64" i="1"/>
  <c r="AL64" i="1"/>
  <c r="AM64" i="1"/>
  <c r="AL556" i="1"/>
  <c r="AM556" i="1"/>
  <c r="AO556" i="1"/>
  <c r="AN556" i="1"/>
  <c r="AK556" i="1"/>
  <c r="AM536" i="1"/>
  <c r="AO536" i="1"/>
  <c r="AL536" i="1"/>
  <c r="AN536" i="1"/>
  <c r="AK536" i="1"/>
  <c r="AL492" i="1"/>
  <c r="AK492" i="1"/>
  <c r="AM492" i="1"/>
  <c r="AO492" i="1"/>
  <c r="AN492" i="1"/>
  <c r="AO451" i="1"/>
  <c r="AN451" i="1"/>
  <c r="AM451" i="1"/>
  <c r="AK451" i="1"/>
  <c r="AL451" i="1"/>
  <c r="AN351" i="1"/>
  <c r="AL351" i="1"/>
  <c r="AM351" i="1"/>
  <c r="AK351" i="1"/>
  <c r="AO351" i="1"/>
  <c r="AN326" i="1"/>
  <c r="AL326" i="1"/>
  <c r="AK326" i="1"/>
  <c r="AM326" i="1"/>
  <c r="AO326" i="1"/>
  <c r="AN98" i="1"/>
  <c r="AM98" i="1"/>
  <c r="AO98" i="1"/>
  <c r="AK98" i="1"/>
  <c r="AL98" i="1"/>
  <c r="G195" i="1"/>
  <c r="AN503" i="1"/>
  <c r="AO503" i="1"/>
  <c r="AK503" i="1"/>
  <c r="AM503" i="1"/>
  <c r="AL503" i="1"/>
  <c r="AO450" i="1"/>
  <c r="AM450" i="1"/>
  <c r="AK450" i="1"/>
  <c r="AL450" i="1"/>
  <c r="AN450" i="1"/>
  <c r="AN383" i="1"/>
  <c r="AM383" i="1"/>
  <c r="AO383" i="1"/>
  <c r="AK383" i="1"/>
  <c r="AL383" i="1"/>
  <c r="AM387" i="1"/>
  <c r="AO387" i="1"/>
  <c r="AN387" i="1"/>
  <c r="AL387" i="1"/>
  <c r="AK387" i="1"/>
  <c r="AO31" i="1"/>
  <c r="AM31" i="1"/>
  <c r="AL31" i="1"/>
  <c r="AN31" i="1"/>
  <c r="AK31" i="1"/>
  <c r="AL344" i="1"/>
  <c r="AN344" i="1"/>
  <c r="AK344" i="1"/>
  <c r="AM344" i="1"/>
  <c r="AO344" i="1"/>
  <c r="AM549" i="1"/>
  <c r="AL549" i="1"/>
  <c r="AK549" i="1"/>
  <c r="AN549" i="1"/>
  <c r="AO549" i="1"/>
  <c r="AK420" i="1"/>
  <c r="AL420" i="1"/>
  <c r="AM420" i="1"/>
  <c r="AN420" i="1"/>
  <c r="AO420" i="1"/>
  <c r="AL356" i="1"/>
  <c r="AO356" i="1"/>
  <c r="AK356" i="1"/>
  <c r="AM356" i="1"/>
  <c r="AN356" i="1"/>
  <c r="AM429" i="1"/>
  <c r="AO429" i="1"/>
  <c r="AL429" i="1"/>
  <c r="AK429" i="1"/>
  <c r="AN429" i="1"/>
  <c r="AN431" i="1"/>
  <c r="AO431" i="1"/>
  <c r="AK431" i="1"/>
  <c r="AM431" i="1"/>
  <c r="AL431" i="1"/>
  <c r="AO277" i="1"/>
  <c r="AN277" i="1"/>
  <c r="AL277" i="1"/>
  <c r="AK277" i="1"/>
  <c r="AM277" i="1"/>
  <c r="AK499" i="1"/>
  <c r="AO499" i="1"/>
  <c r="AN499" i="1"/>
  <c r="AM499" i="1"/>
  <c r="AL499" i="1"/>
  <c r="AK434" i="1"/>
  <c r="AL434" i="1"/>
  <c r="AO434" i="1"/>
  <c r="AN434" i="1"/>
  <c r="AM434" i="1"/>
  <c r="AL294" i="1"/>
  <c r="AN294" i="1"/>
  <c r="AO294" i="1"/>
  <c r="AK294" i="1"/>
  <c r="AM294" i="1"/>
  <c r="AM477" i="1"/>
  <c r="BK477" i="1" s="1"/>
  <c r="AL477" i="1"/>
  <c r="AN477" i="1"/>
  <c r="AK477" i="1"/>
  <c r="AO477" i="1"/>
  <c r="AO337" i="1"/>
  <c r="AL337" i="1"/>
  <c r="AK337" i="1"/>
  <c r="AM337" i="1"/>
  <c r="AN337" i="1"/>
  <c r="AM93" i="1"/>
  <c r="AK93" i="1"/>
  <c r="AL93" i="1"/>
  <c r="AN93" i="1"/>
  <c r="AO93" i="1"/>
  <c r="AL531" i="1"/>
  <c r="AK531" i="1"/>
  <c r="AO531" i="1"/>
  <c r="AM531" i="1"/>
  <c r="AN531" i="1"/>
  <c r="AL333" i="1"/>
  <c r="AK333" i="1"/>
  <c r="AM333" i="1"/>
  <c r="AO333" i="1"/>
  <c r="AN333" i="1"/>
  <c r="AL397" i="1"/>
  <c r="AK397" i="1"/>
  <c r="AO397" i="1"/>
  <c r="AM397" i="1"/>
  <c r="AN397" i="1"/>
  <c r="AK62" i="1"/>
  <c r="AM62" i="1"/>
  <c r="AO62" i="1"/>
  <c r="AL62" i="1"/>
  <c r="AN62" i="1"/>
  <c r="AK405" i="1"/>
  <c r="AM405" i="1"/>
  <c r="AO405" i="1"/>
  <c r="AN405" i="1"/>
  <c r="AL405" i="1"/>
  <c r="AO51" i="1"/>
  <c r="AM51" i="1"/>
  <c r="AL51" i="1"/>
  <c r="AK51" i="1"/>
  <c r="AN51" i="1"/>
  <c r="AK87" i="1"/>
  <c r="AN87" i="1"/>
  <c r="AL87" i="1"/>
  <c r="AO87" i="1"/>
  <c r="AM87" i="1"/>
  <c r="AK493" i="1"/>
  <c r="AM493" i="1"/>
  <c r="AO493" i="1"/>
  <c r="AN493" i="1"/>
  <c r="AL493" i="1"/>
  <c r="AN576" i="1"/>
  <c r="AM576" i="1"/>
  <c r="AO576" i="1"/>
  <c r="AK576" i="1"/>
  <c r="AL576" i="1"/>
  <c r="AN467" i="1"/>
  <c r="AL467" i="1"/>
  <c r="AO467" i="1"/>
  <c r="AK467" i="1"/>
  <c r="AM467" i="1"/>
  <c r="AK391" i="1"/>
  <c r="AN391" i="1"/>
  <c r="AM391" i="1"/>
  <c r="AL391" i="1"/>
  <c r="AO391" i="1"/>
  <c r="AM282" i="1"/>
  <c r="AO282" i="1"/>
  <c r="AN282" i="1"/>
  <c r="AL282" i="1"/>
  <c r="AK282" i="1"/>
  <c r="AL557" i="1"/>
  <c r="AM557" i="1"/>
  <c r="BK557" i="1" s="1"/>
  <c r="AO557" i="1"/>
  <c r="AK557" i="1"/>
  <c r="AN557" i="1"/>
  <c r="AL524" i="1"/>
  <c r="AO524" i="1"/>
  <c r="AK524" i="1"/>
  <c r="AM524" i="1"/>
  <c r="AN524" i="1"/>
  <c r="AL319" i="1"/>
  <c r="AK319" i="1"/>
  <c r="AO319" i="1"/>
  <c r="AM319" i="1"/>
  <c r="AN319" i="1"/>
  <c r="AO561" i="1"/>
  <c r="AN561" i="1"/>
  <c r="AK561" i="1"/>
  <c r="AL561" i="1"/>
  <c r="AM561" i="1"/>
  <c r="AN360" i="1"/>
  <c r="AL360" i="1"/>
  <c r="AM360" i="1"/>
  <c r="AK360" i="1"/>
  <c r="AO360" i="1"/>
  <c r="AM96" i="1"/>
  <c r="AL96" i="1"/>
  <c r="AO96" i="1"/>
  <c r="AK96" i="1"/>
  <c r="AN96" i="1"/>
  <c r="AO463" i="1"/>
  <c r="AL463" i="1"/>
  <c r="AM463" i="1"/>
  <c r="AN463" i="1"/>
  <c r="AK463" i="1"/>
  <c r="AO426" i="1"/>
  <c r="AM426" i="1"/>
  <c r="AK426" i="1"/>
  <c r="AN426" i="1"/>
  <c r="AL426" i="1"/>
  <c r="AO340" i="1"/>
  <c r="AN340" i="1"/>
  <c r="AL340" i="1"/>
  <c r="AM340" i="1"/>
  <c r="AK340" i="1"/>
  <c r="AL299" i="1"/>
  <c r="AK299" i="1"/>
  <c r="AM299" i="1"/>
  <c r="AN299" i="1"/>
  <c r="AO299" i="1"/>
  <c r="AL433" i="1"/>
  <c r="AK433" i="1"/>
  <c r="AN433" i="1"/>
  <c r="AO433" i="1"/>
  <c r="AM433" i="1"/>
  <c r="AO401" i="1"/>
  <c r="AK401" i="1"/>
  <c r="AM401" i="1"/>
  <c r="AN401" i="1"/>
  <c r="AL401" i="1"/>
  <c r="AL295" i="1"/>
  <c r="AM295" i="1"/>
  <c r="AO295" i="1"/>
  <c r="AN295" i="1"/>
  <c r="AK295" i="1"/>
  <c r="AK119" i="1"/>
  <c r="AN119" i="1"/>
  <c r="AO119" i="1"/>
  <c r="AL119" i="1"/>
  <c r="AM119" i="1"/>
  <c r="AL94" i="1"/>
  <c r="AM94" i="1"/>
  <c r="AN94" i="1"/>
  <c r="AK94" i="1"/>
  <c r="AO94" i="1"/>
  <c r="AK126" i="1"/>
  <c r="AO126" i="1"/>
  <c r="AN126" i="1"/>
  <c r="AM126" i="1"/>
  <c r="AL126" i="1"/>
  <c r="AK88" i="1"/>
  <c r="AO88" i="1"/>
  <c r="AM88" i="1"/>
  <c r="AN88" i="1"/>
  <c r="AL88" i="1"/>
  <c r="AL572" i="1"/>
  <c r="AO572" i="1"/>
  <c r="AK572" i="1"/>
  <c r="AN572" i="1"/>
  <c r="AM572" i="1"/>
  <c r="AN540" i="1"/>
  <c r="AL540" i="1"/>
  <c r="BJ540" i="1" s="1"/>
  <c r="AM540" i="1"/>
  <c r="AK540" i="1"/>
  <c r="AO540" i="1"/>
  <c r="AK461" i="1"/>
  <c r="AN461" i="1"/>
  <c r="AL461" i="1"/>
  <c r="AO461" i="1"/>
  <c r="AM461" i="1"/>
  <c r="AL424" i="1"/>
  <c r="AK424" i="1"/>
  <c r="AN424" i="1"/>
  <c r="AO424" i="1"/>
  <c r="AM424" i="1"/>
  <c r="BI14" i="1"/>
  <c r="AN436" i="1"/>
  <c r="AM436" i="1"/>
  <c r="AL436" i="1"/>
  <c r="AK436" i="1"/>
  <c r="AO436" i="1"/>
  <c r="AN281" i="1"/>
  <c r="AL281" i="1"/>
  <c r="AK281" i="1"/>
  <c r="AM281" i="1"/>
  <c r="AO281" i="1"/>
  <c r="AM555" i="1"/>
  <c r="AO555" i="1"/>
  <c r="AN555" i="1"/>
  <c r="AK555" i="1"/>
  <c r="AL555" i="1"/>
  <c r="AO518" i="1"/>
  <c r="AN518" i="1"/>
  <c r="AM518" i="1"/>
  <c r="AL518" i="1"/>
  <c r="AK518" i="1"/>
  <c r="AO66" i="1"/>
  <c r="AN66" i="1"/>
  <c r="AM66" i="1"/>
  <c r="AK66" i="1"/>
  <c r="AL66" i="1"/>
  <c r="AO577" i="1"/>
  <c r="AM577" i="1"/>
  <c r="AL577" i="1"/>
  <c r="AK577" i="1"/>
  <c r="BI577" i="1" s="1"/>
  <c r="AN577" i="1"/>
  <c r="AK567" i="1"/>
  <c r="AM567" i="1"/>
  <c r="AO567" i="1"/>
  <c r="AN567" i="1"/>
  <c r="AL567" i="1"/>
  <c r="AO456" i="1"/>
  <c r="AN456" i="1"/>
  <c r="AL456" i="1"/>
  <c r="AK456" i="1"/>
  <c r="AM456" i="1"/>
  <c r="AO423" i="1"/>
  <c r="AN423" i="1"/>
  <c r="AM423" i="1"/>
  <c r="AL423" i="1"/>
  <c r="AK423" i="1"/>
  <c r="AO127" i="1"/>
  <c r="AN127" i="1"/>
  <c r="AM127" i="1"/>
  <c r="AL127" i="1"/>
  <c r="AK127" i="1"/>
  <c r="AM264" i="1"/>
  <c r="AO264" i="1"/>
  <c r="AN264" i="1"/>
  <c r="AK264" i="1"/>
  <c r="AL264" i="1"/>
  <c r="AN334" i="1"/>
  <c r="AM334" i="1"/>
  <c r="AK334" i="1"/>
  <c r="AO334" i="1"/>
  <c r="AL334" i="1"/>
  <c r="AL60" i="1"/>
  <c r="AO60" i="1"/>
  <c r="AN60" i="1"/>
  <c r="AM60" i="1"/>
  <c r="AK60" i="1"/>
  <c r="AL440" i="1"/>
  <c r="AK440" i="1"/>
  <c r="AO440" i="1"/>
  <c r="AN440" i="1"/>
  <c r="AM440" i="1"/>
  <c r="BK440" i="1" s="1"/>
  <c r="AO402" i="1"/>
  <c r="AM402" i="1"/>
  <c r="AK402" i="1"/>
  <c r="AN402" i="1"/>
  <c r="AL402" i="1"/>
  <c r="BJ402" i="1" s="1"/>
  <c r="AO279" i="1"/>
  <c r="AM279" i="1"/>
  <c r="AK279" i="1"/>
  <c r="AL279" i="1"/>
  <c r="AN279" i="1"/>
  <c r="AL315" i="1"/>
  <c r="AK315" i="1"/>
  <c r="AO315" i="1"/>
  <c r="AN315" i="1"/>
  <c r="AM315" i="1"/>
  <c r="AO284" i="1"/>
  <c r="AN284" i="1"/>
  <c r="AM284" i="1"/>
  <c r="AL284" i="1"/>
  <c r="BJ284" i="1" s="1"/>
  <c r="AK284" i="1"/>
  <c r="AO112" i="1"/>
  <c r="AM112" i="1"/>
  <c r="AL112" i="1"/>
  <c r="AN112" i="1"/>
  <c r="AK112" i="1"/>
  <c r="AO91" i="1"/>
  <c r="AM91" i="1"/>
  <c r="AN91" i="1"/>
  <c r="AL91" i="1"/>
  <c r="AK91" i="1"/>
  <c r="AO37" i="1"/>
  <c r="AN37" i="1"/>
  <c r="AM37" i="1"/>
  <c r="AK37" i="1"/>
  <c r="AL37" i="1"/>
  <c r="AM480" i="1"/>
  <c r="AO480" i="1"/>
  <c r="AN480" i="1"/>
  <c r="AK480" i="1"/>
  <c r="AL480" i="1"/>
  <c r="AN371" i="1"/>
  <c r="AM371" i="1"/>
  <c r="AK371" i="1"/>
  <c r="BI371" i="1" s="1"/>
  <c r="AO371" i="1"/>
  <c r="AL371" i="1"/>
  <c r="AM338" i="1"/>
  <c r="AO338" i="1"/>
  <c r="AN338" i="1"/>
  <c r="AL338" i="1"/>
  <c r="AK338" i="1"/>
  <c r="AN276" i="1"/>
  <c r="AM276" i="1"/>
  <c r="AK276" i="1"/>
  <c r="AL276" i="1"/>
  <c r="AO276" i="1"/>
  <c r="AO43" i="1"/>
  <c r="AM43" i="1"/>
  <c r="AL43" i="1"/>
  <c r="AK43" i="1"/>
  <c r="AN43" i="1"/>
  <c r="AK508" i="1"/>
  <c r="AN508" i="1"/>
  <c r="AL508" i="1"/>
  <c r="AM508" i="1"/>
  <c r="BK508" i="1" s="1"/>
  <c r="AO508" i="1"/>
  <c r="AL412" i="1"/>
  <c r="AO412" i="1"/>
  <c r="AM412" i="1"/>
  <c r="AK412" i="1"/>
  <c r="AN412" i="1"/>
  <c r="AL331" i="1"/>
  <c r="AO331" i="1"/>
  <c r="AK331" i="1"/>
  <c r="AN331" i="1"/>
  <c r="AM331" i="1"/>
  <c r="AM273" i="1"/>
  <c r="AO273" i="1"/>
  <c r="AN273" i="1"/>
  <c r="AL273" i="1"/>
  <c r="AK273" i="1"/>
  <c r="BI273" i="1" s="1"/>
  <c r="AK36" i="1"/>
  <c r="AN36" i="1"/>
  <c r="AO36" i="1"/>
  <c r="AM36" i="1"/>
  <c r="AL36" i="1"/>
  <c r="AM117" i="1"/>
  <c r="AK117" i="1"/>
  <c r="AO117" i="1"/>
  <c r="AL117" i="1"/>
  <c r="AN117" i="1"/>
  <c r="AK573" i="1"/>
  <c r="AL573" i="1"/>
  <c r="AN573" i="1"/>
  <c r="AO573" i="1"/>
  <c r="AM573" i="1"/>
  <c r="AO523" i="1"/>
  <c r="AM523" i="1"/>
  <c r="AN523" i="1"/>
  <c r="AL523" i="1"/>
  <c r="AK523" i="1"/>
  <c r="AK460" i="1"/>
  <c r="AN460" i="1"/>
  <c r="AM460" i="1"/>
  <c r="AL460" i="1"/>
  <c r="AO460" i="1"/>
  <c r="AN459" i="1"/>
  <c r="AL459" i="1"/>
  <c r="AM459" i="1"/>
  <c r="AK459" i="1"/>
  <c r="AO459" i="1"/>
  <c r="AL86" i="1"/>
  <c r="AK86" i="1"/>
  <c r="AM86" i="1"/>
  <c r="AN86" i="1"/>
  <c r="AO86" i="1"/>
  <c r="AK47" i="1"/>
  <c r="AO47" i="1"/>
  <c r="AM47" i="1"/>
  <c r="AL47" i="1"/>
  <c r="AN47" i="1"/>
  <c r="AO442" i="1"/>
  <c r="AM442" i="1"/>
  <c r="AN442" i="1"/>
  <c r="AK442" i="1"/>
  <c r="AL442" i="1"/>
  <c r="AO378" i="1"/>
  <c r="AK378" i="1"/>
  <c r="AL378" i="1"/>
  <c r="AM378" i="1"/>
  <c r="AN378" i="1"/>
  <c r="AN318" i="1"/>
  <c r="AL318" i="1"/>
  <c r="AM318" i="1"/>
  <c r="AO318" i="1"/>
  <c r="AK318" i="1"/>
  <c r="AN100" i="1"/>
  <c r="AM100" i="1"/>
  <c r="AL100" i="1"/>
  <c r="AK100" i="1"/>
  <c r="AO100" i="1"/>
  <c r="AO365" i="1"/>
  <c r="AL365" i="1"/>
  <c r="AK365" i="1"/>
  <c r="AM365" i="1"/>
  <c r="AN365" i="1"/>
  <c r="AL311" i="1"/>
  <c r="AK311" i="1"/>
  <c r="AM311" i="1"/>
  <c r="AO311" i="1"/>
  <c r="AN311" i="1"/>
  <c r="AO568" i="1"/>
  <c r="AK568" i="1"/>
  <c r="AL568" i="1"/>
  <c r="AN568" i="1"/>
  <c r="AM568" i="1"/>
  <c r="AK454" i="1"/>
  <c r="AN454" i="1"/>
  <c r="AM454" i="1"/>
  <c r="AL454" i="1"/>
  <c r="AO454" i="1"/>
  <c r="AM520" i="1"/>
  <c r="AO520" i="1"/>
  <c r="AK520" i="1"/>
  <c r="AL520" i="1"/>
  <c r="AN520" i="1"/>
  <c r="AM512" i="1"/>
  <c r="AO512" i="1"/>
  <c r="AK512" i="1"/>
  <c r="AN512" i="1"/>
  <c r="AL512" i="1"/>
  <c r="AO457" i="1"/>
  <c r="AN457" i="1"/>
  <c r="AK457" i="1"/>
  <c r="AM457" i="1"/>
  <c r="AL457" i="1"/>
  <c r="AL68" i="1"/>
  <c r="AK68" i="1"/>
  <c r="AM68" i="1"/>
  <c r="AO68" i="1"/>
  <c r="AN68" i="1"/>
  <c r="AO106" i="1"/>
  <c r="AN106" i="1"/>
  <c r="AK106" i="1"/>
  <c r="AM106" i="1"/>
  <c r="AL106" i="1"/>
  <c r="AN329" i="1"/>
  <c r="AM329" i="1"/>
  <c r="AK329" i="1"/>
  <c r="AL329" i="1"/>
  <c r="AO329" i="1"/>
  <c r="AM496" i="1"/>
  <c r="AL496" i="1"/>
  <c r="AK496" i="1"/>
  <c r="BI496" i="1" s="1"/>
  <c r="AN496" i="1"/>
  <c r="AO496" i="1"/>
  <c r="AL529" i="1"/>
  <c r="AN529" i="1"/>
  <c r="AO529" i="1"/>
  <c r="AM529" i="1"/>
  <c r="AK529" i="1"/>
  <c r="BI529" i="1" s="1"/>
  <c r="AM473" i="1"/>
  <c r="AN473" i="1"/>
  <c r="AL473" i="1"/>
  <c r="AO473" i="1"/>
  <c r="AK473" i="1"/>
  <c r="AL515" i="1"/>
  <c r="AN515" i="1"/>
  <c r="AM515" i="1"/>
  <c r="AO515" i="1"/>
  <c r="AK515" i="1"/>
  <c r="AN465" i="1"/>
  <c r="AM465" i="1"/>
  <c r="BK465" i="1" s="1"/>
  <c r="AL465" i="1"/>
  <c r="AK465" i="1"/>
  <c r="AO465" i="1"/>
  <c r="AO20" i="1"/>
  <c r="AM20" i="1"/>
  <c r="AL20" i="1"/>
  <c r="AN20" i="1"/>
  <c r="AK20" i="1"/>
  <c r="AN490" i="1"/>
  <c r="AO490" i="1"/>
  <c r="AK490" i="1"/>
  <c r="AM490" i="1"/>
  <c r="AL490" i="1"/>
  <c r="AL352" i="1"/>
  <c r="AN352" i="1"/>
  <c r="AM352" i="1"/>
  <c r="AK352" i="1"/>
  <c r="AO352" i="1"/>
  <c r="AL269" i="1"/>
  <c r="AN269" i="1"/>
  <c r="AO269" i="1"/>
  <c r="AK269" i="1"/>
  <c r="AM269" i="1"/>
  <c r="AL377" i="1"/>
  <c r="AK377" i="1"/>
  <c r="AM377" i="1"/>
  <c r="AN377" i="1"/>
  <c r="AO377" i="1"/>
  <c r="AM9" i="1"/>
  <c r="AO9" i="1"/>
  <c r="AL9" i="1"/>
  <c r="AK9" i="1"/>
  <c r="AN9" i="1"/>
  <c r="AK495" i="1"/>
  <c r="AO495" i="1"/>
  <c r="AN495" i="1"/>
  <c r="BL495" i="1" s="1"/>
  <c r="AL495" i="1"/>
  <c r="AM495" i="1"/>
  <c r="AN297" i="1"/>
  <c r="AO297" i="1"/>
  <c r="AM297" i="1"/>
  <c r="AL297" i="1"/>
  <c r="AK297" i="1"/>
  <c r="AO502" i="1"/>
  <c r="AN502" i="1"/>
  <c r="AL502" i="1"/>
  <c r="AM502" i="1"/>
  <c r="AK502" i="1"/>
  <c r="AN372" i="1"/>
  <c r="AL372" i="1"/>
  <c r="AM372" i="1"/>
  <c r="AO372" i="1"/>
  <c r="AK372" i="1"/>
  <c r="AN535" i="1"/>
  <c r="AM535" i="1"/>
  <c r="AL535" i="1"/>
  <c r="AO535" i="1"/>
  <c r="AK535" i="1"/>
  <c r="AO353" i="1"/>
  <c r="AL353" i="1"/>
  <c r="BJ353" i="1" s="1"/>
  <c r="AN353" i="1"/>
  <c r="AK353" i="1"/>
  <c r="AM353" i="1"/>
  <c r="AK551" i="1"/>
  <c r="AO551" i="1"/>
  <c r="AL551" i="1"/>
  <c r="AM551" i="1"/>
  <c r="AN551" i="1"/>
  <c r="AL400" i="1"/>
  <c r="AN400" i="1"/>
  <c r="AM400" i="1"/>
  <c r="AO400" i="1"/>
  <c r="AK400" i="1"/>
  <c r="AO308" i="1"/>
  <c r="AM308" i="1"/>
  <c r="AN308" i="1"/>
  <c r="AK308" i="1"/>
  <c r="AL308" i="1"/>
  <c r="AL513" i="1"/>
  <c r="AK513" i="1"/>
  <c r="AO513" i="1"/>
  <c r="AN513" i="1"/>
  <c r="AM513" i="1"/>
  <c r="AM475" i="1"/>
  <c r="AK475" i="1"/>
  <c r="AO475" i="1"/>
  <c r="AN475" i="1"/>
  <c r="AL475" i="1"/>
  <c r="AM296" i="1"/>
  <c r="AK296" i="1"/>
  <c r="AL296" i="1"/>
  <c r="AN296" i="1"/>
  <c r="AO296" i="1"/>
  <c r="AL110" i="1"/>
  <c r="AO110" i="1"/>
  <c r="AK110" i="1"/>
  <c r="AN110" i="1"/>
  <c r="AM110" i="1"/>
  <c r="BK110" i="1" s="1"/>
  <c r="AO479" i="1"/>
  <c r="AN479" i="1"/>
  <c r="AK479" i="1"/>
  <c r="AL479" i="1"/>
  <c r="AM479" i="1"/>
  <c r="AN419" i="1"/>
  <c r="AM419" i="1"/>
  <c r="AO419" i="1"/>
  <c r="AK419" i="1"/>
  <c r="AL419" i="1"/>
  <c r="AO304" i="1"/>
  <c r="AN304" i="1"/>
  <c r="AM304" i="1"/>
  <c r="AL304" i="1"/>
  <c r="AK304" i="1"/>
  <c r="AN339" i="1"/>
  <c r="AL339" i="1"/>
  <c r="AK339" i="1"/>
  <c r="AO339" i="1"/>
  <c r="AM339" i="1"/>
  <c r="AM275" i="1"/>
  <c r="AL275" i="1"/>
  <c r="AN275" i="1"/>
  <c r="AO275" i="1"/>
  <c r="AK275" i="1"/>
  <c r="BI275" i="1" s="1"/>
  <c r="AM80" i="1"/>
  <c r="AN80" i="1"/>
  <c r="AL80" i="1"/>
  <c r="AO80" i="1"/>
  <c r="AK80" i="1"/>
  <c r="AO328" i="1"/>
  <c r="AN328" i="1"/>
  <c r="AL328" i="1"/>
  <c r="AM328" i="1"/>
  <c r="AK328" i="1"/>
  <c r="AO553" i="1"/>
  <c r="AN553" i="1"/>
  <c r="AK553" i="1"/>
  <c r="BI553" i="1" s="1"/>
  <c r="AM553" i="1"/>
  <c r="AL553" i="1"/>
  <c r="AN335" i="1"/>
  <c r="AK335" i="1"/>
  <c r="AL335" i="1"/>
  <c r="AO335" i="1"/>
  <c r="AM335" i="1"/>
  <c r="BL14" i="1"/>
  <c r="AO430" i="1"/>
  <c r="AK430" i="1"/>
  <c r="AM430" i="1"/>
  <c r="AN430" i="1"/>
  <c r="AL430" i="1"/>
  <c r="BJ430" i="1" s="1"/>
  <c r="AO386" i="1"/>
  <c r="AK386" i="1"/>
  <c r="AL386" i="1"/>
  <c r="AN386" i="1"/>
  <c r="AM386" i="1"/>
  <c r="AN359" i="1"/>
  <c r="AM359" i="1"/>
  <c r="AK359" i="1"/>
  <c r="AL359" i="1"/>
  <c r="AO359" i="1"/>
  <c r="AN368" i="1"/>
  <c r="AL368" i="1"/>
  <c r="AK368" i="1"/>
  <c r="AM368" i="1"/>
  <c r="AO368" i="1"/>
  <c r="AO263" i="1"/>
  <c r="AM263" i="1"/>
  <c r="AK263" i="1"/>
  <c r="AL263" i="1"/>
  <c r="AN263" i="1"/>
  <c r="AN347" i="1"/>
  <c r="AL347" i="1"/>
  <c r="AM347" i="1"/>
  <c r="AK347" i="1"/>
  <c r="AO347" i="1"/>
  <c r="AK21" i="1"/>
  <c r="AO21" i="1"/>
  <c r="AN21" i="1"/>
  <c r="AM21" i="1"/>
  <c r="AL21" i="1"/>
  <c r="H9" i="1"/>
  <c r="BT8" i="1"/>
  <c r="AN547" i="1"/>
  <c r="AO547" i="1"/>
  <c r="AK547" i="1"/>
  <c r="AM547" i="1"/>
  <c r="AL547" i="1"/>
  <c r="AM506" i="1"/>
  <c r="AK506" i="1"/>
  <c r="AL506" i="1"/>
  <c r="AN506" i="1"/>
  <c r="AO506" i="1"/>
  <c r="AK464" i="1"/>
  <c r="AN464" i="1"/>
  <c r="AO464" i="1"/>
  <c r="AM464" i="1"/>
  <c r="AL464" i="1"/>
  <c r="AO293" i="1"/>
  <c r="AN293" i="1"/>
  <c r="AK293" i="1"/>
  <c r="AM293" i="1"/>
  <c r="AL293" i="1"/>
  <c r="AO73" i="1"/>
  <c r="AL73" i="1"/>
  <c r="AN73" i="1"/>
  <c r="AK73" i="1"/>
  <c r="AM73" i="1"/>
  <c r="AK79" i="1"/>
  <c r="AO79" i="1"/>
  <c r="AN79" i="1"/>
  <c r="AM79" i="1"/>
  <c r="AL79" i="1"/>
  <c r="AN27" i="1"/>
  <c r="AK27" i="1"/>
  <c r="AO27" i="1"/>
  <c r="AL27" i="1"/>
  <c r="AM27" i="1"/>
  <c r="AO4" i="1"/>
  <c r="AM4" i="1"/>
  <c r="AL4" i="1"/>
  <c r="AN4" i="1"/>
  <c r="AK4" i="1"/>
  <c r="AM25" i="1"/>
  <c r="AK25" i="1"/>
  <c r="AO25" i="1"/>
  <c r="AL25" i="1"/>
  <c r="AN25" i="1"/>
  <c r="AK558" i="1"/>
  <c r="AO558" i="1"/>
  <c r="AN558" i="1"/>
  <c r="AM558" i="1"/>
  <c r="AL558" i="1"/>
  <c r="AK516" i="1"/>
  <c r="AN516" i="1"/>
  <c r="AO516" i="1"/>
  <c r="AL516" i="1"/>
  <c r="AM516" i="1"/>
  <c r="AO447" i="1"/>
  <c r="AN447" i="1"/>
  <c r="AM447" i="1"/>
  <c r="AK447" i="1"/>
  <c r="AL447" i="1"/>
  <c r="AL290" i="1"/>
  <c r="AK290" i="1"/>
  <c r="BI290" i="1" s="1"/>
  <c r="AN290" i="1"/>
  <c r="AM290" i="1"/>
  <c r="AO290" i="1"/>
  <c r="AO65" i="1"/>
  <c r="AN65" i="1"/>
  <c r="AK65" i="1"/>
  <c r="AM65" i="1"/>
  <c r="AL65" i="1"/>
  <c r="AN44" i="1"/>
  <c r="AL44" i="1"/>
  <c r="AO44" i="1"/>
  <c r="AK44" i="1"/>
  <c r="AM44" i="1"/>
  <c r="AK511" i="1"/>
  <c r="AN511" i="1"/>
  <c r="AM511" i="1"/>
  <c r="AO511" i="1"/>
  <c r="AL511" i="1"/>
  <c r="AO374" i="1"/>
  <c r="AM374" i="1"/>
  <c r="AL374" i="1"/>
  <c r="AN374" i="1"/>
  <c r="BL374" i="1" s="1"/>
  <c r="AK374" i="1"/>
  <c r="AL369" i="1"/>
  <c r="AO369" i="1"/>
  <c r="AK369" i="1"/>
  <c r="AM369" i="1"/>
  <c r="AN369" i="1"/>
  <c r="AO354" i="1"/>
  <c r="AM354" i="1"/>
  <c r="AK354" i="1"/>
  <c r="AL354" i="1"/>
  <c r="AN354" i="1"/>
  <c r="AM321" i="1"/>
  <c r="AN321" i="1"/>
  <c r="AL321" i="1"/>
  <c r="AO321" i="1"/>
  <c r="AK321" i="1"/>
  <c r="AO287" i="1"/>
  <c r="AM287" i="1"/>
  <c r="AL287" i="1"/>
  <c r="AK287" i="1"/>
  <c r="AN287" i="1"/>
  <c r="AL569" i="1"/>
  <c r="BJ569" i="1" s="1"/>
  <c r="AO569" i="1"/>
  <c r="AM569" i="1"/>
  <c r="AN569" i="1"/>
  <c r="AK569" i="1"/>
  <c r="AL453" i="1"/>
  <c r="AK453" i="1"/>
  <c r="AM453" i="1"/>
  <c r="AN453" i="1"/>
  <c r="AO453" i="1"/>
  <c r="AK125" i="1"/>
  <c r="AM125" i="1"/>
  <c r="AN125" i="1"/>
  <c r="AO125" i="1"/>
  <c r="AL125" i="1"/>
  <c r="AO48" i="1"/>
  <c r="AM48" i="1"/>
  <c r="AK48" i="1"/>
  <c r="AN48" i="1"/>
  <c r="AL48" i="1"/>
  <c r="AL565" i="1"/>
  <c r="AM565" i="1"/>
  <c r="AK565" i="1"/>
  <c r="AN565" i="1"/>
  <c r="AO565" i="1"/>
  <c r="AO481" i="1"/>
  <c r="AK481" i="1"/>
  <c r="AN481" i="1"/>
  <c r="AL481" i="1"/>
  <c r="AM481" i="1"/>
  <c r="AN570" i="1"/>
  <c r="AL570" i="1"/>
  <c r="AK570" i="1"/>
  <c r="AO570" i="1"/>
  <c r="AM570" i="1"/>
  <c r="BK570" i="1" s="1"/>
  <c r="AO320" i="1"/>
  <c r="AM320" i="1"/>
  <c r="AK320" i="1"/>
  <c r="AL320" i="1"/>
  <c r="AN320" i="1"/>
  <c r="AL332" i="1"/>
  <c r="AK332" i="1"/>
  <c r="AO332" i="1"/>
  <c r="AN332" i="1"/>
  <c r="AM332" i="1"/>
  <c r="AN411" i="1"/>
  <c r="AM411" i="1"/>
  <c r="AK411" i="1"/>
  <c r="AO411" i="1"/>
  <c r="AL411" i="1"/>
  <c r="BJ411" i="1" s="1"/>
  <c r="AN116" i="1"/>
  <c r="AL116" i="1"/>
  <c r="AK116" i="1"/>
  <c r="AO116" i="1"/>
  <c r="AM116" i="1"/>
  <c r="AM563" i="1"/>
  <c r="AO563" i="1"/>
  <c r="AN563" i="1"/>
  <c r="AK563" i="1"/>
  <c r="AL563" i="1"/>
  <c r="AL521" i="1"/>
  <c r="AO521" i="1"/>
  <c r="AN521" i="1"/>
  <c r="AK521" i="1"/>
  <c r="AM521" i="1"/>
  <c r="AO364" i="1"/>
  <c r="AL364" i="1"/>
  <c r="AK364" i="1"/>
  <c r="AN364" i="1"/>
  <c r="AM364" i="1"/>
  <c r="AO316" i="1"/>
  <c r="AM316" i="1"/>
  <c r="AN316" i="1"/>
  <c r="AL316" i="1"/>
  <c r="AK316" i="1"/>
  <c r="AN375" i="1"/>
  <c r="AO375" i="1"/>
  <c r="AM375" i="1"/>
  <c r="AK375" i="1"/>
  <c r="AL375" i="1"/>
  <c r="AN292" i="1"/>
  <c r="AM292" i="1"/>
  <c r="AK292" i="1"/>
  <c r="AL292" i="1"/>
  <c r="AO292" i="1"/>
  <c r="AO97" i="1"/>
  <c r="AM97" i="1"/>
  <c r="AK97" i="1"/>
  <c r="AL97" i="1"/>
  <c r="AN97" i="1"/>
  <c r="AK111" i="1"/>
  <c r="AL111" i="1"/>
  <c r="AN111" i="1"/>
  <c r="AO111" i="1"/>
  <c r="AM111" i="1"/>
  <c r="AK55" i="1"/>
  <c r="AO55" i="1"/>
  <c r="AM55" i="1"/>
  <c r="AL55" i="1"/>
  <c r="AN55" i="1"/>
  <c r="AK500" i="1"/>
  <c r="AL500" i="1"/>
  <c r="AO500" i="1"/>
  <c r="AN500" i="1"/>
  <c r="AM500" i="1"/>
  <c r="AL445" i="1"/>
  <c r="AO445" i="1"/>
  <c r="AK445" i="1"/>
  <c r="AN445" i="1"/>
  <c r="AM445" i="1"/>
  <c r="BK445" i="1" s="1"/>
  <c r="AO325" i="1"/>
  <c r="AN325" i="1"/>
  <c r="AM325" i="1"/>
  <c r="AK325" i="1"/>
  <c r="AL325" i="1"/>
  <c r="AK274" i="1"/>
  <c r="AL274" i="1"/>
  <c r="AM274" i="1"/>
  <c r="AO274" i="1"/>
  <c r="AN274" i="1"/>
  <c r="BG52" i="1" l="1"/>
  <c r="BF99" i="1"/>
  <c r="AT555" i="1"/>
  <c r="BI314" i="1"/>
  <c r="BK122" i="1"/>
  <c r="BJ564" i="1"/>
  <c r="BL399" i="1"/>
  <c r="BI272" i="1"/>
  <c r="BE379" i="1"/>
  <c r="BE483" i="1"/>
  <c r="AT383" i="1"/>
  <c r="BL22" i="1"/>
  <c r="BG28" i="1"/>
  <c r="BF78" i="1"/>
  <c r="BE417" i="1"/>
  <c r="BG174" i="1"/>
  <c r="AT501" i="1"/>
  <c r="AT455" i="1"/>
  <c r="BE216" i="1"/>
  <c r="AT417" i="1"/>
  <c r="AT5" i="1"/>
  <c r="AT33" i="1"/>
  <c r="BG334" i="1"/>
  <c r="BG7" i="1"/>
  <c r="AT157" i="1"/>
  <c r="BG162" i="1"/>
  <c r="AT358" i="1"/>
  <c r="BG485" i="1"/>
  <c r="AT403" i="1"/>
  <c r="BG409" i="1"/>
  <c r="BF153" i="1"/>
  <c r="BG184" i="1"/>
  <c r="AT161" i="1"/>
  <c r="BG323" i="1"/>
  <c r="BG138" i="1"/>
  <c r="BG573" i="1"/>
  <c r="BE331" i="1"/>
  <c r="BE329" i="1"/>
  <c r="AT135" i="1"/>
  <c r="BE484" i="1"/>
  <c r="BG424" i="1"/>
  <c r="AT294" i="1"/>
  <c r="BG187" i="1"/>
  <c r="AT104" i="1"/>
  <c r="BL390" i="1"/>
  <c r="BL338" i="1"/>
  <c r="BK453" i="1"/>
  <c r="BK17" i="1"/>
  <c r="BJ481" i="1"/>
  <c r="BL369" i="1"/>
  <c r="BJ447" i="1"/>
  <c r="BL473" i="1"/>
  <c r="BL568" i="1"/>
  <c r="BI22" i="1"/>
  <c r="BJ106" i="1"/>
  <c r="BI68" i="1"/>
  <c r="BL512" i="1"/>
  <c r="BK119" i="1"/>
  <c r="BL96" i="1"/>
  <c r="AT506" i="1"/>
  <c r="AT339" i="1"/>
  <c r="AT167" i="1"/>
  <c r="AT515" i="1"/>
  <c r="AT356" i="1"/>
  <c r="BF141" i="1"/>
  <c r="BK63" i="1"/>
  <c r="BE15" i="1"/>
  <c r="BG124" i="1"/>
  <c r="AT418" i="1"/>
  <c r="BG265" i="1"/>
  <c r="BI76" i="1"/>
  <c r="BL441" i="1"/>
  <c r="BK460" i="1"/>
  <c r="BI499" i="1"/>
  <c r="BJ574" i="1"/>
  <c r="BJ544" i="1"/>
  <c r="BJ50" i="1"/>
  <c r="BJ125" i="1"/>
  <c r="BJ321" i="1"/>
  <c r="BI511" i="1"/>
  <c r="BL4" i="1"/>
  <c r="BI73" i="1"/>
  <c r="BI347" i="1"/>
  <c r="BL524" i="1"/>
  <c r="BL405" i="1"/>
  <c r="BI62" i="1"/>
  <c r="BJ531" i="1"/>
  <c r="BI420" i="1"/>
  <c r="BI344" i="1"/>
  <c r="BJ503" i="1"/>
  <c r="BI98" i="1"/>
  <c r="BI536" i="1"/>
  <c r="BL108" i="1"/>
  <c r="BL400" i="1"/>
  <c r="BJ352" i="1"/>
  <c r="BJ311" i="1"/>
  <c r="BL518" i="1"/>
  <c r="BK281" i="1"/>
  <c r="BK461" i="1"/>
  <c r="BL426" i="1"/>
  <c r="AT263" i="1"/>
  <c r="BJ359" i="1"/>
  <c r="AT333" i="1"/>
  <c r="AT559" i="1"/>
  <c r="AT81" i="1"/>
  <c r="AT108" i="1"/>
  <c r="AT101" i="1"/>
  <c r="AT307" i="1"/>
  <c r="BK288" i="1"/>
  <c r="BI16" i="1"/>
  <c r="BK37" i="1"/>
  <c r="BJ97" i="1"/>
  <c r="BL292" i="1"/>
  <c r="BJ316" i="1"/>
  <c r="BJ364" i="1"/>
  <c r="BJ563" i="1"/>
  <c r="BJ116" i="1"/>
  <c r="BL332" i="1"/>
  <c r="BJ565" i="1"/>
  <c r="BK44" i="1"/>
  <c r="BK47" i="1"/>
  <c r="BI13" i="1"/>
  <c r="BL539" i="1"/>
  <c r="BI128" i="1"/>
  <c r="BJ552" i="1"/>
  <c r="BL380" i="1"/>
  <c r="BK384" i="1"/>
  <c r="BG357" i="1"/>
  <c r="BF267" i="1"/>
  <c r="BF341" i="1"/>
  <c r="BE295" i="1"/>
  <c r="BG206" i="1"/>
  <c r="AT568" i="1"/>
  <c r="BI114" i="1"/>
  <c r="BJ81" i="1"/>
  <c r="BE42" i="1"/>
  <c r="AT451" i="1"/>
  <c r="AT73" i="1"/>
  <c r="AT447" i="1"/>
  <c r="AT215" i="1"/>
  <c r="BF53" i="1"/>
  <c r="BE101" i="1"/>
  <c r="BG211" i="1"/>
  <c r="BE150" i="1"/>
  <c r="BF139" i="1"/>
  <c r="BE181" i="1"/>
  <c r="AT306" i="1"/>
  <c r="AT357" i="1"/>
  <c r="AT267" i="1"/>
  <c r="BL575" i="1"/>
  <c r="BK345" i="1"/>
  <c r="BK446" i="1"/>
  <c r="BJ491" i="1"/>
  <c r="BG146" i="1"/>
  <c r="AT453" i="1"/>
  <c r="BE370" i="1"/>
  <c r="BE406" i="1"/>
  <c r="BE452" i="1"/>
  <c r="AT503" i="1"/>
  <c r="AT482" i="1"/>
  <c r="AT509" i="1"/>
  <c r="BE413" i="1"/>
  <c r="BF34" i="1"/>
  <c r="BF56" i="1"/>
  <c r="BG168" i="1"/>
  <c r="AT36" i="1"/>
  <c r="BF129" i="1"/>
  <c r="BF144" i="1"/>
  <c r="BG130" i="1"/>
  <c r="BF108" i="1"/>
  <c r="AT165" i="1"/>
  <c r="BG237" i="1"/>
  <c r="BG171" i="1"/>
  <c r="BG179" i="1"/>
  <c r="BF367" i="1"/>
  <c r="AT423" i="1"/>
  <c r="BF393" i="1"/>
  <c r="AT420" i="1"/>
  <c r="BK317" i="1"/>
  <c r="BE395" i="1"/>
  <c r="BG61" i="1"/>
  <c r="BK475" i="1"/>
  <c r="BK436" i="1"/>
  <c r="BL88" i="1"/>
  <c r="BK360" i="1"/>
  <c r="BJ467" i="1"/>
  <c r="BI87" i="1"/>
  <c r="BK337" i="1"/>
  <c r="BK451" i="1"/>
  <c r="BK556" i="1"/>
  <c r="BL415" i="1"/>
  <c r="BI542" i="1"/>
  <c r="BL283" i="1"/>
  <c r="BL328" i="1"/>
  <c r="BJ91" i="1"/>
  <c r="BK315" i="1"/>
  <c r="BI279" i="1"/>
  <c r="BJ264" i="1"/>
  <c r="BL127" i="1"/>
  <c r="BK456" i="1"/>
  <c r="BK567" i="1"/>
  <c r="BL77" i="1"/>
  <c r="BK294" i="1"/>
  <c r="BI387" i="1"/>
  <c r="BK105" i="1"/>
  <c r="BK310" i="1"/>
  <c r="BL437" i="1"/>
  <c r="AT276" i="1"/>
  <c r="BF182" i="1"/>
  <c r="AT301" i="1"/>
  <c r="BK498" i="1"/>
  <c r="BE422" i="1"/>
  <c r="AT385" i="1"/>
  <c r="BF25" i="1"/>
  <c r="BG389" i="1"/>
  <c r="BI419" i="1"/>
  <c r="BL308" i="1"/>
  <c r="BL269" i="1"/>
  <c r="BK490" i="1"/>
  <c r="BK515" i="1"/>
  <c r="BJ66" i="1"/>
  <c r="BI299" i="1"/>
  <c r="BI43" i="1"/>
  <c r="BL276" i="1"/>
  <c r="BI340" i="1"/>
  <c r="BJ576" i="1"/>
  <c r="BL397" i="1"/>
  <c r="BL429" i="1"/>
  <c r="BL528" i="1"/>
  <c r="BK349" i="1"/>
  <c r="BL470" i="1"/>
  <c r="BL35" i="1"/>
  <c r="BG482" i="1"/>
  <c r="BL10" i="1"/>
  <c r="BG18" i="1"/>
  <c r="AT519" i="1"/>
  <c r="BE271" i="1"/>
  <c r="BJ339" i="1"/>
  <c r="BL296" i="1"/>
  <c r="BL551" i="1"/>
  <c r="BK433" i="1"/>
  <c r="BK277" i="1"/>
  <c r="BK356" i="1"/>
  <c r="BL326" i="1"/>
  <c r="BK10" i="1"/>
  <c r="BK30" i="1"/>
  <c r="BL111" i="1"/>
  <c r="BK375" i="1"/>
  <c r="BI521" i="1"/>
  <c r="BJ65" i="1"/>
  <c r="BK516" i="1"/>
  <c r="BI79" i="1"/>
  <c r="BI293" i="1"/>
  <c r="BI21" i="1"/>
  <c r="BI263" i="1"/>
  <c r="BJ386" i="1"/>
  <c r="BI304" i="1"/>
  <c r="BL513" i="1"/>
  <c r="BI535" i="1"/>
  <c r="BJ297" i="1"/>
  <c r="BL100" i="1"/>
  <c r="BK378" i="1"/>
  <c r="BI30" i="1"/>
  <c r="AT379" i="1"/>
  <c r="BE392" i="1"/>
  <c r="AT347" i="1"/>
  <c r="BE114" i="1"/>
  <c r="BG212" i="1"/>
  <c r="BG541" i="1"/>
  <c r="BF421" i="1"/>
  <c r="AT348" i="1"/>
  <c r="AT266" i="1"/>
  <c r="BG14" i="1"/>
  <c r="AT70" i="1"/>
  <c r="BF113" i="1"/>
  <c r="BE243" i="1"/>
  <c r="BE307" i="1"/>
  <c r="AT120" i="1"/>
  <c r="BE11" i="1"/>
  <c r="BG559" i="1"/>
  <c r="BE394" i="1"/>
  <c r="BG507" i="1"/>
  <c r="AT411" i="1"/>
  <c r="BF63" i="1"/>
  <c r="AT50" i="1"/>
  <c r="BK114" i="1"/>
  <c r="BG254" i="1"/>
  <c r="BG152" i="1"/>
  <c r="BF427" i="1"/>
  <c r="BG234" i="1"/>
  <c r="AT547" i="1"/>
  <c r="AT374" i="1"/>
  <c r="AT442" i="1"/>
  <c r="AT390" i="1"/>
  <c r="AT243" i="1"/>
  <c r="BG122" i="1"/>
  <c r="AT77" i="1"/>
  <c r="BF30" i="1"/>
  <c r="AT75" i="1"/>
  <c r="BF118" i="1"/>
  <c r="BE166" i="1"/>
  <c r="AT260" i="1"/>
  <c r="BE137" i="1"/>
  <c r="BG291" i="1"/>
  <c r="BG159" i="1"/>
  <c r="BG167" i="1"/>
  <c r="BF309" i="1"/>
  <c r="AT274" i="1"/>
  <c r="AT250" i="1"/>
  <c r="BE306" i="1"/>
  <c r="AT377" i="1"/>
  <c r="AT471" i="1"/>
  <c r="BE579" i="1"/>
  <c r="AZ525" i="1"/>
  <c r="BH525" i="1"/>
  <c r="BN525" i="1"/>
  <c r="BH407" i="1"/>
  <c r="AZ407" i="1"/>
  <c r="BN407" i="1"/>
  <c r="BG79" i="1"/>
  <c r="BA118" i="1"/>
  <c r="BM118" i="1"/>
  <c r="BA89" i="1"/>
  <c r="BM89" i="1"/>
  <c r="BN92" i="1"/>
  <c r="BH92" i="1"/>
  <c r="AZ92" i="1"/>
  <c r="BI92" i="1"/>
  <c r="BK92" i="1"/>
  <c r="BS173" i="1"/>
  <c r="BE86" i="1"/>
  <c r="BS568" i="1"/>
  <c r="BS538" i="1"/>
  <c r="BA528" i="1"/>
  <c r="BM528" i="1"/>
  <c r="BS517" i="1"/>
  <c r="BS488" i="1"/>
  <c r="BM429" i="1"/>
  <c r="BA429" i="1"/>
  <c r="BI116" i="1"/>
  <c r="BK332" i="1"/>
  <c r="BK320" i="1"/>
  <c r="BK481" i="1"/>
  <c r="BK565" i="1"/>
  <c r="BL453" i="1"/>
  <c r="BK354" i="1"/>
  <c r="BI374" i="1"/>
  <c r="BL511" i="1"/>
  <c r="BK65" i="1"/>
  <c r="BJ290" i="1"/>
  <c r="BJ516" i="1"/>
  <c r="BI558" i="1"/>
  <c r="BI4" i="1"/>
  <c r="BI27" i="1"/>
  <c r="BK73" i="1"/>
  <c r="BL293" i="1"/>
  <c r="BL506" i="1"/>
  <c r="BL547" i="1"/>
  <c r="BK263" i="1"/>
  <c r="BI386" i="1"/>
  <c r="BK335" i="1"/>
  <c r="BL553" i="1"/>
  <c r="BL339" i="1"/>
  <c r="BJ296" i="1"/>
  <c r="BK513" i="1"/>
  <c r="BK308" i="1"/>
  <c r="BK551" i="1"/>
  <c r="BK372" i="1"/>
  <c r="BI297" i="1"/>
  <c r="BL377" i="1"/>
  <c r="BJ269" i="1"/>
  <c r="BI490" i="1"/>
  <c r="BL126" i="1"/>
  <c r="BJ94" i="1"/>
  <c r="BL295" i="1"/>
  <c r="BK299" i="1"/>
  <c r="BJ426" i="1"/>
  <c r="BJ463" i="1"/>
  <c r="BI360" i="1"/>
  <c r="BL561" i="1"/>
  <c r="BJ493" i="1"/>
  <c r="BL87" i="1"/>
  <c r="BJ405" i="1"/>
  <c r="BK62" i="1"/>
  <c r="BL333" i="1"/>
  <c r="BI531" i="1"/>
  <c r="BL337" i="1"/>
  <c r="BJ477" i="1"/>
  <c r="BL434" i="1"/>
  <c r="BI431" i="1"/>
  <c r="BL356" i="1"/>
  <c r="BJ420" i="1"/>
  <c r="BK344" i="1"/>
  <c r="BI383" i="1"/>
  <c r="BJ98" i="1"/>
  <c r="BJ326" i="1"/>
  <c r="BI451" i="1"/>
  <c r="BJ492" i="1"/>
  <c r="BI64" i="1"/>
  <c r="BK302" i="1"/>
  <c r="BI415" i="1"/>
  <c r="BK542" i="1"/>
  <c r="BK564" i="1"/>
  <c r="BK324" i="1"/>
  <c r="BK574" i="1"/>
  <c r="BK403" i="1"/>
  <c r="BJ474" i="1"/>
  <c r="BJ484" i="1"/>
  <c r="BL268" i="1"/>
  <c r="BK466" i="1"/>
  <c r="BI409" i="1"/>
  <c r="BK578" i="1"/>
  <c r="BK121" i="1"/>
  <c r="BK470" i="1"/>
  <c r="BL519" i="1"/>
  <c r="BJ71" i="1"/>
  <c r="BJ74" i="1"/>
  <c r="BI305" i="1"/>
  <c r="BK580" i="1"/>
  <c r="BL532" i="1"/>
  <c r="BI376" i="1"/>
  <c r="BI109" i="1"/>
  <c r="BI270" i="1"/>
  <c r="BK379" i="1"/>
  <c r="BJ390" i="1"/>
  <c r="BI432" i="1"/>
  <c r="BJ35" i="1"/>
  <c r="BK29" i="1"/>
  <c r="BK103" i="1"/>
  <c r="BJ350" i="1"/>
  <c r="BL298" i="1"/>
  <c r="BJ478" i="1"/>
  <c r="BL381" i="1"/>
  <c r="BJ384" i="1"/>
  <c r="BL468" i="1"/>
  <c r="BN444" i="1"/>
  <c r="BH444" i="1"/>
  <c r="AZ444" i="1"/>
  <c r="BN470" i="1"/>
  <c r="BH470" i="1"/>
  <c r="AZ470" i="1"/>
  <c r="BS398" i="1"/>
  <c r="BE357" i="1"/>
  <c r="BF370" i="1"/>
  <c r="BG386" i="1"/>
  <c r="BS378" i="1"/>
  <c r="BF357" i="1"/>
  <c r="AT359" i="1"/>
  <c r="BG286" i="1"/>
  <c r="BG248" i="1"/>
  <c r="BH269" i="1"/>
  <c r="AZ269" i="1"/>
  <c r="BN269" i="1"/>
  <c r="BI219" i="1"/>
  <c r="AZ219" i="1"/>
  <c r="BH219" i="1"/>
  <c r="BK219" i="1"/>
  <c r="BN219" i="1"/>
  <c r="BJ219" i="1"/>
  <c r="BF219" i="1"/>
  <c r="BL219" i="1"/>
  <c r="BG267" i="1"/>
  <c r="BH90" i="1"/>
  <c r="AZ90" i="1"/>
  <c r="BN90" i="1"/>
  <c r="AT64" i="1"/>
  <c r="BE206" i="1"/>
  <c r="BE59" i="1"/>
  <c r="BN102" i="1"/>
  <c r="AZ102" i="1"/>
  <c r="BH102" i="1"/>
  <c r="BF59" i="1"/>
  <c r="AT131" i="1"/>
  <c r="BE102" i="1"/>
  <c r="BS37" i="1"/>
  <c r="BF567" i="1"/>
  <c r="BS556" i="1"/>
  <c r="BS513" i="1"/>
  <c r="BF498" i="1"/>
  <c r="BA475" i="1"/>
  <c r="BM475" i="1"/>
  <c r="BS504" i="1"/>
  <c r="BG452" i="1"/>
  <c r="BS452" i="1"/>
  <c r="BG377" i="1"/>
  <c r="BH398" i="1"/>
  <c r="AZ398" i="1"/>
  <c r="BN398" i="1"/>
  <c r="BE361" i="1"/>
  <c r="BG400" i="1"/>
  <c r="AT300" i="1"/>
  <c r="BH341" i="1"/>
  <c r="AZ341" i="1"/>
  <c r="BN341" i="1"/>
  <c r="BG332" i="1"/>
  <c r="BL251" i="1"/>
  <c r="BK251" i="1"/>
  <c r="BN251" i="1"/>
  <c r="BJ251" i="1"/>
  <c r="BI251" i="1"/>
  <c r="BH251" i="1"/>
  <c r="BF251" i="1"/>
  <c r="AZ251" i="1"/>
  <c r="BG263" i="1"/>
  <c r="BG271" i="1"/>
  <c r="BA189" i="1"/>
  <c r="BM189" i="1"/>
  <c r="AT185" i="1"/>
  <c r="AT128" i="1"/>
  <c r="BG246" i="1"/>
  <c r="BG269" i="1"/>
  <c r="BE88" i="1"/>
  <c r="BH67" i="1"/>
  <c r="BN67" i="1"/>
  <c r="AZ67" i="1"/>
  <c r="BL67" i="1"/>
  <c r="BK67" i="1"/>
  <c r="BE58" i="1"/>
  <c r="BF35" i="1"/>
  <c r="BG277" i="1"/>
  <c r="BA182" i="1"/>
  <c r="BM182" i="1"/>
  <c r="AY89" i="1"/>
  <c r="AY196" i="1"/>
  <c r="BG44" i="1"/>
  <c r="BF87" i="1"/>
  <c r="AT67" i="1"/>
  <c r="BS44" i="1"/>
  <c r="BN44" i="1"/>
  <c r="BH44" i="1"/>
  <c r="AZ44" i="1"/>
  <c r="BM556" i="1"/>
  <c r="BA556" i="1"/>
  <c r="BE355" i="1"/>
  <c r="BS337" i="1"/>
  <c r="BS277" i="1"/>
  <c r="BG320" i="1"/>
  <c r="BG186" i="1"/>
  <c r="AY226" i="1"/>
  <c r="BF117" i="1"/>
  <c r="BA236" i="1"/>
  <c r="BM236" i="1"/>
  <c r="BF61" i="1"/>
  <c r="BG283" i="1"/>
  <c r="BN18" i="1"/>
  <c r="BH18" i="1"/>
  <c r="AZ18" i="1"/>
  <c r="BK18" i="1"/>
  <c r="BJ18" i="1"/>
  <c r="BL18" i="1"/>
  <c r="BI18" i="1"/>
  <c r="AY25" i="1"/>
  <c r="BS35" i="1"/>
  <c r="BE79" i="1"/>
  <c r="BE504" i="1"/>
  <c r="AT92" i="1"/>
  <c r="BE24" i="1"/>
  <c r="AT19" i="1"/>
  <c r="BE74" i="1"/>
  <c r="BH527" i="1"/>
  <c r="AZ527" i="1"/>
  <c r="BN527" i="1"/>
  <c r="BE499" i="1"/>
  <c r="BA479" i="1"/>
  <c r="BM479" i="1"/>
  <c r="BG416" i="1"/>
  <c r="BS296" i="1"/>
  <c r="BE277" i="1"/>
  <c r="BH519" i="1"/>
  <c r="AZ519" i="1"/>
  <c r="BN519" i="1"/>
  <c r="BS451" i="1"/>
  <c r="BH335" i="1"/>
  <c r="AZ335" i="1"/>
  <c r="BN335" i="1"/>
  <c r="BG580" i="1"/>
  <c r="BA462" i="1"/>
  <c r="BM462" i="1"/>
  <c r="BE378" i="1"/>
  <c r="BE339" i="1"/>
  <c r="BG304" i="1"/>
  <c r="BH36" i="1"/>
  <c r="AZ36" i="1"/>
  <c r="BN36" i="1"/>
  <c r="BE563" i="1"/>
  <c r="BE509" i="1"/>
  <c r="BS498" i="1"/>
  <c r="BG511" i="1"/>
  <c r="BE425" i="1"/>
  <c r="BE381" i="1"/>
  <c r="BN373" i="1"/>
  <c r="BH373" i="1"/>
  <c r="AZ373" i="1"/>
  <c r="BG390" i="1"/>
  <c r="AT288" i="1"/>
  <c r="BA332" i="1"/>
  <c r="BM332" i="1"/>
  <c r="BS308" i="1"/>
  <c r="BF276" i="1"/>
  <c r="BA183" i="1"/>
  <c r="BM183" i="1"/>
  <c r="BL233" i="1"/>
  <c r="BI233" i="1"/>
  <c r="BH233" i="1"/>
  <c r="BK233" i="1"/>
  <c r="AZ233" i="1"/>
  <c r="BN233" i="1"/>
  <c r="BJ233" i="1"/>
  <c r="BF233" i="1"/>
  <c r="BE100" i="1"/>
  <c r="BM158" i="1"/>
  <c r="BA158" i="1"/>
  <c r="BA84" i="1"/>
  <c r="BM84" i="1"/>
  <c r="BG63" i="1"/>
  <c r="BA21" i="1"/>
  <c r="BM21" i="1"/>
  <c r="BM38" i="1"/>
  <c r="BA38" i="1"/>
  <c r="BF91" i="1"/>
  <c r="BE106" i="1"/>
  <c r="BA34" i="1"/>
  <c r="BM34" i="1"/>
  <c r="BH561" i="1"/>
  <c r="AZ561" i="1"/>
  <c r="BN561" i="1"/>
  <c r="BG552" i="1"/>
  <c r="BG488" i="1"/>
  <c r="BH431" i="1"/>
  <c r="AZ431" i="1"/>
  <c r="BN431" i="1"/>
  <c r="BG384" i="1"/>
  <c r="BG355" i="1"/>
  <c r="BA151" i="1"/>
  <c r="BM151" i="1"/>
  <c r="BS501" i="1"/>
  <c r="BM500" i="1"/>
  <c r="BA500" i="1"/>
  <c r="BM466" i="1"/>
  <c r="BA466" i="1"/>
  <c r="BH390" i="1"/>
  <c r="AZ390" i="1"/>
  <c r="BN390" i="1"/>
  <c r="BE323" i="1"/>
  <c r="BM567" i="1"/>
  <c r="BA567" i="1"/>
  <c r="BG443" i="1"/>
  <c r="BE315" i="1"/>
  <c r="BF308" i="1"/>
  <c r="BS199" i="1"/>
  <c r="BF552" i="1"/>
  <c r="BA489" i="1"/>
  <c r="BM489" i="1"/>
  <c r="AZ498" i="1"/>
  <c r="BN498" i="1"/>
  <c r="BH498" i="1"/>
  <c r="BG433" i="1"/>
  <c r="BF435" i="1"/>
  <c r="BN384" i="1"/>
  <c r="BH384" i="1"/>
  <c r="AZ384" i="1"/>
  <c r="BE411" i="1"/>
  <c r="BE349" i="1"/>
  <c r="BG295" i="1"/>
  <c r="BG360" i="1"/>
  <c r="BL225" i="1"/>
  <c r="BN225" i="1"/>
  <c r="BK225" i="1"/>
  <c r="BJ225" i="1"/>
  <c r="BI225" i="1"/>
  <c r="BH225" i="1"/>
  <c r="BF225" i="1"/>
  <c r="AZ225" i="1"/>
  <c r="BL255" i="1"/>
  <c r="BK255" i="1"/>
  <c r="AZ255" i="1"/>
  <c r="BN255" i="1"/>
  <c r="BJ255" i="1"/>
  <c r="BI255" i="1"/>
  <c r="BH255" i="1"/>
  <c r="BF255" i="1"/>
  <c r="BM259" i="1"/>
  <c r="BA259" i="1"/>
  <c r="AT278" i="1"/>
  <c r="AY194" i="1"/>
  <c r="BA208" i="1"/>
  <c r="BM208" i="1"/>
  <c r="BF174" i="1"/>
  <c r="AT114" i="1"/>
  <c r="BE75" i="1"/>
  <c r="BM71" i="1"/>
  <c r="BA71" i="1"/>
  <c r="BS73" i="1"/>
  <c r="AT26" i="1"/>
  <c r="BE71" i="1"/>
  <c r="BM579" i="1"/>
  <c r="BA579" i="1"/>
  <c r="BN493" i="1"/>
  <c r="BH493" i="1"/>
  <c r="AZ493" i="1"/>
  <c r="BS455" i="1"/>
  <c r="BE391" i="1"/>
  <c r="BF350" i="1"/>
  <c r="BF288" i="1"/>
  <c r="BE546" i="1"/>
  <c r="BS463" i="1"/>
  <c r="BG396" i="1"/>
  <c r="BE408" i="1"/>
  <c r="BE549" i="1"/>
  <c r="BF568" i="1"/>
  <c r="BE523" i="1"/>
  <c r="BE490" i="1"/>
  <c r="BE449" i="1"/>
  <c r="BE401" i="1"/>
  <c r="BA348" i="1"/>
  <c r="BM348" i="1"/>
  <c r="BG319" i="1"/>
  <c r="BS270" i="1"/>
  <c r="BM143" i="1"/>
  <c r="BA143" i="1"/>
  <c r="BA569" i="1"/>
  <c r="BM569" i="1"/>
  <c r="BH535" i="1"/>
  <c r="AZ535" i="1"/>
  <c r="BN535" i="1"/>
  <c r="BH513" i="1"/>
  <c r="AZ513" i="1"/>
  <c r="BN513" i="1"/>
  <c r="BE487" i="1"/>
  <c r="BH467" i="1"/>
  <c r="AZ467" i="1"/>
  <c r="BN467" i="1"/>
  <c r="BE571" i="1"/>
  <c r="BF560" i="1"/>
  <c r="BS529" i="1"/>
  <c r="BG524" i="1"/>
  <c r="BF516" i="1"/>
  <c r="BH474" i="1"/>
  <c r="AZ474" i="1"/>
  <c r="BN474" i="1"/>
  <c r="BG457" i="1"/>
  <c r="BE442" i="1"/>
  <c r="BS447" i="1"/>
  <c r="BS410" i="1"/>
  <c r="BS417" i="1"/>
  <c r="BH379" i="1"/>
  <c r="AZ379" i="1"/>
  <c r="BN379" i="1"/>
  <c r="BG339" i="1"/>
  <c r="AT292" i="1"/>
  <c r="BM251" i="1"/>
  <c r="BA251" i="1"/>
  <c r="BA262" i="1"/>
  <c r="BM262" i="1"/>
  <c r="BG328" i="1"/>
  <c r="BS215" i="1"/>
  <c r="AT126" i="1"/>
  <c r="BA121" i="1"/>
  <c r="BM121" i="1"/>
  <c r="BA311" i="1"/>
  <c r="BM311" i="1"/>
  <c r="BH98" i="1"/>
  <c r="AZ98" i="1"/>
  <c r="BN98" i="1"/>
  <c r="BH144" i="1"/>
  <c r="AZ144" i="1"/>
  <c r="BN144" i="1"/>
  <c r="BJ144" i="1"/>
  <c r="BL144" i="1"/>
  <c r="BK144" i="1"/>
  <c r="BI144" i="1"/>
  <c r="BG73" i="1"/>
  <c r="BG19" i="1"/>
  <c r="BS5" i="1"/>
  <c r="BG4" i="1"/>
  <c r="AT53" i="1"/>
  <c r="BE23" i="1"/>
  <c r="BS33" i="1"/>
  <c r="AT68" i="1"/>
  <c r="AT87" i="1"/>
  <c r="BE146" i="1"/>
  <c r="BG21" i="1"/>
  <c r="BG33" i="1"/>
  <c r="AT57" i="1"/>
  <c r="BN87" i="1"/>
  <c r="BH87" i="1"/>
  <c r="AZ87" i="1"/>
  <c r="BH25" i="1"/>
  <c r="AZ25" i="1"/>
  <c r="BN25" i="1"/>
  <c r="BM39" i="1"/>
  <c r="BA39" i="1"/>
  <c r="BE55" i="1"/>
  <c r="AT78" i="1"/>
  <c r="BE210" i="1"/>
  <c r="BG137" i="1"/>
  <c r="BF54" i="1"/>
  <c r="AT4" i="1"/>
  <c r="AT62" i="1"/>
  <c r="BG45" i="1"/>
  <c r="BE82" i="1"/>
  <c r="BE77" i="1"/>
  <c r="AY127" i="1"/>
  <c r="BF50" i="1"/>
  <c r="BM88" i="1"/>
  <c r="BA88" i="1"/>
  <c r="BG49" i="1"/>
  <c r="BG80" i="1"/>
  <c r="AT29" i="1"/>
  <c r="BM86" i="1"/>
  <c r="BA86" i="1"/>
  <c r="AT18" i="1"/>
  <c r="BG67" i="1"/>
  <c r="BG93" i="1"/>
  <c r="AT190" i="1"/>
  <c r="BA103" i="1"/>
  <c r="BM103" i="1"/>
  <c r="BG112" i="1"/>
  <c r="BF122" i="1"/>
  <c r="BA140" i="1"/>
  <c r="BM140" i="1"/>
  <c r="BG160" i="1"/>
  <c r="BN103" i="1"/>
  <c r="AZ103" i="1"/>
  <c r="BH103" i="1"/>
  <c r="BG113" i="1"/>
  <c r="BF126" i="1"/>
  <c r="BE183" i="1"/>
  <c r="BA343" i="1"/>
  <c r="BM343" i="1"/>
  <c r="BL141" i="1"/>
  <c r="BK141" i="1"/>
  <c r="BJ141" i="1"/>
  <c r="BI141" i="1"/>
  <c r="AZ141" i="1"/>
  <c r="BN141" i="1"/>
  <c r="BH141" i="1"/>
  <c r="BA184" i="1"/>
  <c r="BM184" i="1"/>
  <c r="BA13" i="1"/>
  <c r="BM13" i="1"/>
  <c r="AT34" i="1"/>
  <c r="BF43" i="1"/>
  <c r="BH56" i="1"/>
  <c r="AZ56" i="1"/>
  <c r="BN56" i="1"/>
  <c r="BM74" i="1"/>
  <c r="BA74" i="1"/>
  <c r="BM92" i="1"/>
  <c r="BA92" i="1"/>
  <c r="BF128" i="1"/>
  <c r="AT177" i="1"/>
  <c r="AT8" i="1"/>
  <c r="AT93" i="1"/>
  <c r="BM330" i="1"/>
  <c r="BA330" i="1"/>
  <c r="BA72" i="1"/>
  <c r="BM72" i="1"/>
  <c r="AT103" i="1"/>
  <c r="BE158" i="1"/>
  <c r="BE208" i="1"/>
  <c r="BE157" i="1"/>
  <c r="BI184" i="1"/>
  <c r="BH184" i="1"/>
  <c r="AZ184" i="1"/>
  <c r="BK184" i="1"/>
  <c r="BN184" i="1"/>
  <c r="BL184" i="1"/>
  <c r="BJ184" i="1"/>
  <c r="BF184" i="1"/>
  <c r="BA204" i="1"/>
  <c r="BM204" i="1"/>
  <c r="BG235" i="1"/>
  <c r="BE229" i="1"/>
  <c r="AT287" i="1"/>
  <c r="BE255" i="1"/>
  <c r="BE132" i="1"/>
  <c r="BE148" i="1"/>
  <c r="BE172" i="1"/>
  <c r="BM192" i="1"/>
  <c r="BA192" i="1"/>
  <c r="BA220" i="1"/>
  <c r="BM220" i="1"/>
  <c r="BG107" i="1"/>
  <c r="BI107" i="1"/>
  <c r="BL301" i="1"/>
  <c r="BK458" i="1"/>
  <c r="BJ566" i="1"/>
  <c r="BL443" i="1"/>
  <c r="BL23" i="1"/>
  <c r="BL123" i="1"/>
  <c r="BK537" i="1"/>
  <c r="BL69" i="1"/>
  <c r="BJ306" i="1"/>
  <c r="BJ413" i="1"/>
  <c r="BI486" i="1"/>
  <c r="BK530" i="1"/>
  <c r="BL313" i="1"/>
  <c r="BI562" i="1"/>
  <c r="BL231" i="1"/>
  <c r="BJ231" i="1"/>
  <c r="AZ231" i="1"/>
  <c r="BI231" i="1"/>
  <c r="BH231" i="1"/>
  <c r="BN231" i="1"/>
  <c r="BK231" i="1"/>
  <c r="BF231" i="1"/>
  <c r="BL275" i="1"/>
  <c r="BL493" i="1"/>
  <c r="BK399" i="1"/>
  <c r="BM257" i="1"/>
  <c r="BA257" i="1"/>
  <c r="BN185" i="1"/>
  <c r="BF185" i="1"/>
  <c r="BL185" i="1"/>
  <c r="BH185" i="1"/>
  <c r="AZ185" i="1"/>
  <c r="BI185" i="1"/>
  <c r="BK185" i="1"/>
  <c r="BJ185" i="1"/>
  <c r="BS555" i="1"/>
  <c r="BS385" i="1"/>
  <c r="BS157" i="1"/>
  <c r="BF293" i="1"/>
  <c r="BF520" i="1"/>
  <c r="BH511" i="1"/>
  <c r="AZ511" i="1"/>
  <c r="BN511" i="1"/>
  <c r="BI202" i="1"/>
  <c r="BF202" i="1"/>
  <c r="BN202" i="1"/>
  <c r="BJ202" i="1"/>
  <c r="AZ202" i="1"/>
  <c r="BL202" i="1"/>
  <c r="BK202" i="1"/>
  <c r="BH202" i="1"/>
  <c r="BA426" i="1"/>
  <c r="BM426" i="1"/>
  <c r="BF459" i="1"/>
  <c r="BL245" i="1"/>
  <c r="BK245" i="1"/>
  <c r="BJ245" i="1"/>
  <c r="AZ245" i="1"/>
  <c r="BI245" i="1"/>
  <c r="BH245" i="1"/>
  <c r="BF245" i="1"/>
  <c r="BN245" i="1"/>
  <c r="AY289" i="1"/>
  <c r="AT360" i="1"/>
  <c r="BE319" i="1"/>
  <c r="BE358" i="1"/>
  <c r="BE304" i="1"/>
  <c r="AY218" i="1"/>
  <c r="BA216" i="1"/>
  <c r="BM216" i="1"/>
  <c r="BE231" i="1"/>
  <c r="BM123" i="1"/>
  <c r="BA123" i="1"/>
  <c r="BF149" i="1"/>
  <c r="BA27" i="1"/>
  <c r="BM27" i="1"/>
  <c r="BN545" i="1"/>
  <c r="AZ545" i="1"/>
  <c r="BH545" i="1"/>
  <c r="BA534" i="1"/>
  <c r="BM534" i="1"/>
  <c r="BN408" i="1"/>
  <c r="BH408" i="1"/>
  <c r="AZ408" i="1"/>
  <c r="BH305" i="1"/>
  <c r="AZ305" i="1"/>
  <c r="BN305" i="1"/>
  <c r="AT286" i="1"/>
  <c r="BE555" i="1"/>
  <c r="BN480" i="1"/>
  <c r="BH480" i="1"/>
  <c r="AZ480" i="1"/>
  <c r="BG428" i="1"/>
  <c r="AT366" i="1"/>
  <c r="BM225" i="1"/>
  <c r="BA225" i="1"/>
  <c r="BG565" i="1"/>
  <c r="BG515" i="1"/>
  <c r="BG568" i="1"/>
  <c r="BG426" i="1"/>
  <c r="BN298" i="1"/>
  <c r="BH298" i="1"/>
  <c r="AZ298" i="1"/>
  <c r="BA264" i="1"/>
  <c r="BM264" i="1"/>
  <c r="BE274" i="1"/>
  <c r="BG561" i="1"/>
  <c r="BE543" i="1"/>
  <c r="BA562" i="1"/>
  <c r="BM562" i="1"/>
  <c r="BS523" i="1"/>
  <c r="BS503" i="1"/>
  <c r="BS482" i="1"/>
  <c r="BA488" i="1"/>
  <c r="BM488" i="1"/>
  <c r="BH539" i="1"/>
  <c r="AZ539" i="1"/>
  <c r="BN539" i="1"/>
  <c r="BN551" i="1"/>
  <c r="BH551" i="1"/>
  <c r="AZ551" i="1"/>
  <c r="BS509" i="1"/>
  <c r="BE529" i="1"/>
  <c r="BG492" i="1"/>
  <c r="BH508" i="1"/>
  <c r="AZ508" i="1"/>
  <c r="BN508" i="1"/>
  <c r="BE437" i="1"/>
  <c r="BE404" i="1"/>
  <c r="BE396" i="1"/>
  <c r="BN332" i="1"/>
  <c r="BH332" i="1"/>
  <c r="AZ332" i="1"/>
  <c r="BG331" i="1"/>
  <c r="BH297" i="1"/>
  <c r="AZ297" i="1"/>
  <c r="BN297" i="1"/>
  <c r="BS294" i="1"/>
  <c r="BL229" i="1"/>
  <c r="BK229" i="1"/>
  <c r="BJ229" i="1"/>
  <c r="AZ229" i="1"/>
  <c r="BI229" i="1"/>
  <c r="BN229" i="1"/>
  <c r="BH229" i="1"/>
  <c r="BF229" i="1"/>
  <c r="AY191" i="1"/>
  <c r="BE226" i="1"/>
  <c r="BM115" i="1"/>
  <c r="BA115" i="1"/>
  <c r="BA206" i="1"/>
  <c r="BM206" i="1"/>
  <c r="BI203" i="1"/>
  <c r="AZ203" i="1"/>
  <c r="BH203" i="1"/>
  <c r="BK203" i="1"/>
  <c r="BJ203" i="1"/>
  <c r="BF203" i="1"/>
  <c r="BN203" i="1"/>
  <c r="BL203" i="1"/>
  <c r="BS104" i="1"/>
  <c r="BN39" i="1"/>
  <c r="BH39" i="1"/>
  <c r="AZ39" i="1"/>
  <c r="BE62" i="1"/>
  <c r="AY93" i="1"/>
  <c r="BA55" i="1"/>
  <c r="BM55" i="1"/>
  <c r="BG86" i="1"/>
  <c r="BG54" i="1"/>
  <c r="AT51" i="1"/>
  <c r="BM4" i="1"/>
  <c r="BA4" i="1"/>
  <c r="AY24" i="1"/>
  <c r="AZ69" i="1"/>
  <c r="BH69" i="1"/>
  <c r="BN69" i="1"/>
  <c r="BG91" i="1"/>
  <c r="BL151" i="1"/>
  <c r="BJ151" i="1"/>
  <c r="BI151" i="1"/>
  <c r="AZ151" i="1"/>
  <c r="BH151" i="1"/>
  <c r="BN151" i="1"/>
  <c r="BK151" i="1"/>
  <c r="BN23" i="1"/>
  <c r="BH23" i="1"/>
  <c r="AZ23" i="1"/>
  <c r="BF37" i="1"/>
  <c r="BG58" i="1"/>
  <c r="AY88" i="1"/>
  <c r="BN26" i="1"/>
  <c r="BH26" i="1"/>
  <c r="AZ26" i="1"/>
  <c r="BL26" i="1"/>
  <c r="BI26" i="1"/>
  <c r="BJ26" i="1"/>
  <c r="BK26" i="1"/>
  <c r="BF40" i="1"/>
  <c r="BE80" i="1"/>
  <c r="L577" i="1"/>
  <c r="AQ577" i="1" s="1"/>
  <c r="L576" i="1"/>
  <c r="AQ576" i="1" s="1"/>
  <c r="L575" i="1"/>
  <c r="AQ575" i="1" s="1"/>
  <c r="L579" i="1"/>
  <c r="AQ579" i="1" s="1"/>
  <c r="L571" i="1"/>
  <c r="AQ571" i="1" s="1"/>
  <c r="L574" i="1"/>
  <c r="AQ574" i="1" s="1"/>
  <c r="L572" i="1"/>
  <c r="AQ572" i="1" s="1"/>
  <c r="L570" i="1"/>
  <c r="AQ570" i="1" s="1"/>
  <c r="L564" i="1"/>
  <c r="AQ564" i="1" s="1"/>
  <c r="L556" i="1"/>
  <c r="AQ556" i="1" s="1"/>
  <c r="L548" i="1"/>
  <c r="AQ548" i="1" s="1"/>
  <c r="L540" i="1"/>
  <c r="AQ540" i="1" s="1"/>
  <c r="L566" i="1"/>
  <c r="AQ566" i="1" s="1"/>
  <c r="L563" i="1"/>
  <c r="AQ563" i="1" s="1"/>
  <c r="L555" i="1"/>
  <c r="AQ555" i="1" s="1"/>
  <c r="L580" i="1"/>
  <c r="AQ580" i="1" s="1"/>
  <c r="L578" i="1"/>
  <c r="AQ578" i="1" s="1"/>
  <c r="L573" i="1"/>
  <c r="AQ573" i="1" s="1"/>
  <c r="L562" i="1"/>
  <c r="AQ562" i="1" s="1"/>
  <c r="L554" i="1"/>
  <c r="AQ554" i="1" s="1"/>
  <c r="L569" i="1"/>
  <c r="AQ569" i="1" s="1"/>
  <c r="L567" i="1"/>
  <c r="AQ567" i="1" s="1"/>
  <c r="L558" i="1"/>
  <c r="AQ558" i="1" s="1"/>
  <c r="L550" i="1"/>
  <c r="AQ550" i="1" s="1"/>
  <c r="L545" i="1"/>
  <c r="AQ545" i="1" s="1"/>
  <c r="L568" i="1"/>
  <c r="AQ568" i="1" s="1"/>
  <c r="L542" i="1"/>
  <c r="AQ542" i="1" s="1"/>
  <c r="L539" i="1"/>
  <c r="AQ539" i="1" s="1"/>
  <c r="L561" i="1"/>
  <c r="AQ561" i="1" s="1"/>
  <c r="L560" i="1"/>
  <c r="AQ560" i="1" s="1"/>
  <c r="L559" i="1"/>
  <c r="AQ559" i="1" s="1"/>
  <c r="L553" i="1"/>
  <c r="AQ553" i="1" s="1"/>
  <c r="L552" i="1"/>
  <c r="AQ552" i="1" s="1"/>
  <c r="L551" i="1"/>
  <c r="AQ551" i="1" s="1"/>
  <c r="L549" i="1"/>
  <c r="AQ549" i="1" s="1"/>
  <c r="L546" i="1"/>
  <c r="AQ546" i="1" s="1"/>
  <c r="L543" i="1"/>
  <c r="AQ543" i="1" s="1"/>
  <c r="L536" i="1"/>
  <c r="AQ536" i="1" s="1"/>
  <c r="L528" i="1"/>
  <c r="AQ528" i="1" s="1"/>
  <c r="L520" i="1"/>
  <c r="AQ520" i="1" s="1"/>
  <c r="L530" i="1"/>
  <c r="AQ530" i="1" s="1"/>
  <c r="L527" i="1"/>
  <c r="AQ527" i="1" s="1"/>
  <c r="L524" i="1"/>
  <c r="AQ524" i="1" s="1"/>
  <c r="L514" i="1"/>
  <c r="AQ514" i="1" s="1"/>
  <c r="L506" i="1"/>
  <c r="AQ506" i="1" s="1"/>
  <c r="L521" i="1"/>
  <c r="AQ521" i="1" s="1"/>
  <c r="L538" i="1"/>
  <c r="AQ538" i="1" s="1"/>
  <c r="L537" i="1"/>
  <c r="AQ537" i="1" s="1"/>
  <c r="L535" i="1"/>
  <c r="AQ535" i="1" s="1"/>
  <c r="L532" i="1"/>
  <c r="AQ532" i="1" s="1"/>
  <c r="L512" i="1"/>
  <c r="AQ512" i="1" s="1"/>
  <c r="L504" i="1"/>
  <c r="AQ504" i="1" s="1"/>
  <c r="L496" i="1"/>
  <c r="AQ496" i="1" s="1"/>
  <c r="L547" i="1"/>
  <c r="AQ547" i="1" s="1"/>
  <c r="L522" i="1"/>
  <c r="AQ522" i="1" s="1"/>
  <c r="L519" i="1"/>
  <c r="AQ519" i="1" s="1"/>
  <c r="L516" i="1"/>
  <c r="AQ516" i="1" s="1"/>
  <c r="L565" i="1"/>
  <c r="AQ565" i="1" s="1"/>
  <c r="L557" i="1"/>
  <c r="AQ557" i="1" s="1"/>
  <c r="L526" i="1"/>
  <c r="AQ526" i="1" s="1"/>
  <c r="L510" i="1"/>
  <c r="AQ510" i="1" s="1"/>
  <c r="L501" i="1"/>
  <c r="AQ501" i="1" s="1"/>
  <c r="L491" i="1"/>
  <c r="AQ491" i="1" s="1"/>
  <c r="L483" i="1"/>
  <c r="AQ483" i="1" s="1"/>
  <c r="L475" i="1"/>
  <c r="AQ475" i="1" s="1"/>
  <c r="L531" i="1"/>
  <c r="AQ531" i="1" s="1"/>
  <c r="L518" i="1"/>
  <c r="AQ518" i="1" s="1"/>
  <c r="L517" i="1"/>
  <c r="AQ517" i="1" s="1"/>
  <c r="L508" i="1"/>
  <c r="AQ508" i="1" s="1"/>
  <c r="L534" i="1"/>
  <c r="AQ534" i="1" s="1"/>
  <c r="L529" i="1"/>
  <c r="AQ529" i="1" s="1"/>
  <c r="L515" i="1"/>
  <c r="AQ515" i="1" s="1"/>
  <c r="L513" i="1"/>
  <c r="AQ513" i="1" s="1"/>
  <c r="L525" i="1"/>
  <c r="AQ525" i="1" s="1"/>
  <c r="L507" i="1"/>
  <c r="AQ507" i="1" s="1"/>
  <c r="L523" i="1"/>
  <c r="AQ523" i="1" s="1"/>
  <c r="L502" i="1"/>
  <c r="AQ502" i="1" s="1"/>
  <c r="L498" i="1"/>
  <c r="AQ498" i="1" s="1"/>
  <c r="L495" i="1"/>
  <c r="AQ495" i="1" s="1"/>
  <c r="L485" i="1"/>
  <c r="AQ485" i="1" s="1"/>
  <c r="L482" i="1"/>
  <c r="AQ482" i="1" s="1"/>
  <c r="L511" i="1"/>
  <c r="AQ511" i="1" s="1"/>
  <c r="L493" i="1"/>
  <c r="AQ493" i="1" s="1"/>
  <c r="L490" i="1"/>
  <c r="AQ490" i="1" s="1"/>
  <c r="L487" i="1"/>
  <c r="AQ487" i="1" s="1"/>
  <c r="L544" i="1"/>
  <c r="AQ544" i="1" s="1"/>
  <c r="L497" i="1"/>
  <c r="AQ497" i="1" s="1"/>
  <c r="L477" i="1"/>
  <c r="AQ477" i="1" s="1"/>
  <c r="L474" i="1"/>
  <c r="AQ474" i="1" s="1"/>
  <c r="L473" i="1"/>
  <c r="AQ473" i="1" s="1"/>
  <c r="L465" i="1"/>
  <c r="AQ465" i="1" s="1"/>
  <c r="L499" i="1"/>
  <c r="AQ499" i="1" s="1"/>
  <c r="L470" i="1"/>
  <c r="AQ470" i="1" s="1"/>
  <c r="L467" i="1"/>
  <c r="AQ467" i="1" s="1"/>
  <c r="L464" i="1"/>
  <c r="AQ464" i="1" s="1"/>
  <c r="L461" i="1"/>
  <c r="AQ461" i="1" s="1"/>
  <c r="L457" i="1"/>
  <c r="AQ457" i="1" s="1"/>
  <c r="L451" i="1"/>
  <c r="AQ451" i="1" s="1"/>
  <c r="L447" i="1"/>
  <c r="AQ447" i="1" s="1"/>
  <c r="L443" i="1"/>
  <c r="AQ443" i="1" s="1"/>
  <c r="L478" i="1"/>
  <c r="AQ478" i="1" s="1"/>
  <c r="L458" i="1"/>
  <c r="AQ458" i="1" s="1"/>
  <c r="L456" i="1"/>
  <c r="AQ456" i="1" s="1"/>
  <c r="L533" i="1"/>
  <c r="AQ533" i="1" s="1"/>
  <c r="L503" i="1"/>
  <c r="AQ503" i="1" s="1"/>
  <c r="L489" i="1"/>
  <c r="AQ489" i="1" s="1"/>
  <c r="L484" i="1"/>
  <c r="AQ484" i="1" s="1"/>
  <c r="L471" i="1"/>
  <c r="AQ471" i="1" s="1"/>
  <c r="L468" i="1"/>
  <c r="AQ468" i="1" s="1"/>
  <c r="L462" i="1"/>
  <c r="AQ462" i="1" s="1"/>
  <c r="L486" i="1"/>
  <c r="AQ486" i="1" s="1"/>
  <c r="L480" i="1"/>
  <c r="AQ480" i="1" s="1"/>
  <c r="L488" i="1"/>
  <c r="AQ488" i="1" s="1"/>
  <c r="L479" i="1"/>
  <c r="AQ479" i="1" s="1"/>
  <c r="L472" i="1"/>
  <c r="AQ472" i="1" s="1"/>
  <c r="L463" i="1"/>
  <c r="AQ463" i="1" s="1"/>
  <c r="L452" i="1"/>
  <c r="AQ452" i="1" s="1"/>
  <c r="L449" i="1"/>
  <c r="AQ449" i="1" s="1"/>
  <c r="L446" i="1"/>
  <c r="AQ446" i="1" s="1"/>
  <c r="L437" i="1"/>
  <c r="AQ437" i="1" s="1"/>
  <c r="L429" i="1"/>
  <c r="AQ429" i="1" s="1"/>
  <c r="L421" i="1"/>
  <c r="AQ421" i="1" s="1"/>
  <c r="L414" i="1"/>
  <c r="AQ414" i="1" s="1"/>
  <c r="L509" i="1"/>
  <c r="AQ509" i="1" s="1"/>
  <c r="L448" i="1"/>
  <c r="AQ448" i="1" s="1"/>
  <c r="L445" i="1"/>
  <c r="AQ445" i="1" s="1"/>
  <c r="L442" i="1"/>
  <c r="AQ442" i="1" s="1"/>
  <c r="L440" i="1"/>
  <c r="AQ440" i="1" s="1"/>
  <c r="L435" i="1"/>
  <c r="AQ435" i="1" s="1"/>
  <c r="L432" i="1"/>
  <c r="AQ432" i="1" s="1"/>
  <c r="L427" i="1"/>
  <c r="AQ427" i="1" s="1"/>
  <c r="L423" i="1"/>
  <c r="AQ423" i="1" s="1"/>
  <c r="L492" i="1"/>
  <c r="AQ492" i="1" s="1"/>
  <c r="L444" i="1"/>
  <c r="AQ444" i="1" s="1"/>
  <c r="L441" i="1"/>
  <c r="AQ441" i="1" s="1"/>
  <c r="L438" i="1"/>
  <c r="AQ438" i="1" s="1"/>
  <c r="L430" i="1"/>
  <c r="AQ430" i="1" s="1"/>
  <c r="L494" i="1"/>
  <c r="AQ494" i="1" s="1"/>
  <c r="L459" i="1"/>
  <c r="AQ459" i="1" s="1"/>
  <c r="L541" i="1"/>
  <c r="AQ541" i="1" s="1"/>
  <c r="L500" i="1"/>
  <c r="AQ500" i="1" s="1"/>
  <c r="L466" i="1"/>
  <c r="AQ466" i="1" s="1"/>
  <c r="L460" i="1"/>
  <c r="AQ460" i="1" s="1"/>
  <c r="L434" i="1"/>
  <c r="AQ434" i="1" s="1"/>
  <c r="L505" i="1"/>
  <c r="AQ505" i="1" s="1"/>
  <c r="L453" i="1"/>
  <c r="AQ453" i="1" s="1"/>
  <c r="L415" i="1"/>
  <c r="AQ415" i="1" s="1"/>
  <c r="L411" i="1"/>
  <c r="AQ411" i="1" s="1"/>
  <c r="L407" i="1"/>
  <c r="AQ407" i="1" s="1"/>
  <c r="L403" i="1"/>
  <c r="AQ403" i="1" s="1"/>
  <c r="L399" i="1"/>
  <c r="AQ399" i="1" s="1"/>
  <c r="L395" i="1"/>
  <c r="AQ395" i="1" s="1"/>
  <c r="L391" i="1"/>
  <c r="AQ391" i="1" s="1"/>
  <c r="L387" i="1"/>
  <c r="AQ387" i="1" s="1"/>
  <c r="L383" i="1"/>
  <c r="AQ383" i="1" s="1"/>
  <c r="L379" i="1"/>
  <c r="AQ379" i="1" s="1"/>
  <c r="L375" i="1"/>
  <c r="AQ375" i="1" s="1"/>
  <c r="L371" i="1"/>
  <c r="AQ371" i="1" s="1"/>
  <c r="L367" i="1"/>
  <c r="L436" i="1"/>
  <c r="AQ436" i="1" s="1"/>
  <c r="L426" i="1"/>
  <c r="AQ426" i="1" s="1"/>
  <c r="L425" i="1"/>
  <c r="AQ425" i="1" s="1"/>
  <c r="L419" i="1"/>
  <c r="AQ419" i="1" s="1"/>
  <c r="L412" i="1"/>
  <c r="AQ412" i="1" s="1"/>
  <c r="L481" i="1"/>
  <c r="AQ481" i="1" s="1"/>
  <c r="L450" i="1"/>
  <c r="AQ450" i="1" s="1"/>
  <c r="L439" i="1"/>
  <c r="AQ439" i="1" s="1"/>
  <c r="L469" i="1"/>
  <c r="AQ469" i="1" s="1"/>
  <c r="L431" i="1"/>
  <c r="AQ431" i="1" s="1"/>
  <c r="L428" i="1"/>
  <c r="AQ428" i="1" s="1"/>
  <c r="L455" i="1"/>
  <c r="AQ455" i="1" s="1"/>
  <c r="L454" i="1"/>
  <c r="AQ454" i="1" s="1"/>
  <c r="L418" i="1"/>
  <c r="AQ418" i="1" s="1"/>
  <c r="L413" i="1"/>
  <c r="AQ413" i="1" s="1"/>
  <c r="L420" i="1"/>
  <c r="AQ420" i="1" s="1"/>
  <c r="L416" i="1"/>
  <c r="AQ416" i="1" s="1"/>
  <c r="L408" i="1"/>
  <c r="AQ408" i="1" s="1"/>
  <c r="L405" i="1"/>
  <c r="AQ405" i="1" s="1"/>
  <c r="L402" i="1"/>
  <c r="AQ402" i="1" s="1"/>
  <c r="L376" i="1"/>
  <c r="AQ376" i="1" s="1"/>
  <c r="L373" i="1"/>
  <c r="AQ373" i="1" s="1"/>
  <c r="L370" i="1"/>
  <c r="AQ370" i="1" s="1"/>
  <c r="L404" i="1"/>
  <c r="AQ404" i="1" s="1"/>
  <c r="L401" i="1"/>
  <c r="AQ401" i="1" s="1"/>
  <c r="L398" i="1"/>
  <c r="AQ398" i="1" s="1"/>
  <c r="L476" i="1"/>
  <c r="AQ476" i="1" s="1"/>
  <c r="L400" i="1"/>
  <c r="AQ400" i="1" s="1"/>
  <c r="L397" i="1"/>
  <c r="AQ397" i="1" s="1"/>
  <c r="L394" i="1"/>
  <c r="AQ394" i="1" s="1"/>
  <c r="L368" i="1"/>
  <c r="L361" i="1"/>
  <c r="L422" i="1"/>
  <c r="AQ422" i="1" s="1"/>
  <c r="L388" i="1"/>
  <c r="AQ388" i="1" s="1"/>
  <c r="L385" i="1"/>
  <c r="AQ385" i="1" s="1"/>
  <c r="L382" i="1"/>
  <c r="AQ382" i="1" s="1"/>
  <c r="L380" i="1"/>
  <c r="AQ380" i="1" s="1"/>
  <c r="L378" i="1"/>
  <c r="AQ378" i="1" s="1"/>
  <c r="L347" i="1"/>
  <c r="AQ347" i="1" s="1"/>
  <c r="L424" i="1"/>
  <c r="AQ424" i="1" s="1"/>
  <c r="L390" i="1"/>
  <c r="AQ390" i="1" s="1"/>
  <c r="L386" i="1"/>
  <c r="AQ386" i="1" s="1"/>
  <c r="L374" i="1"/>
  <c r="AQ374" i="1" s="1"/>
  <c r="L349" i="1"/>
  <c r="AQ349" i="1" s="1"/>
  <c r="L342" i="1"/>
  <c r="AQ342" i="1" s="1"/>
  <c r="L340" i="1"/>
  <c r="AQ340" i="1" s="1"/>
  <c r="L333" i="1"/>
  <c r="AQ333" i="1" s="1"/>
  <c r="L329" i="1"/>
  <c r="AQ329" i="1" s="1"/>
  <c r="L325" i="1"/>
  <c r="AQ325" i="1" s="1"/>
  <c r="L321" i="1"/>
  <c r="L317" i="1"/>
  <c r="L313" i="1"/>
  <c r="AQ313" i="1" s="1"/>
  <c r="L309" i="1"/>
  <c r="AQ309" i="1" s="1"/>
  <c r="L305" i="1"/>
  <c r="AQ305" i="1" s="1"/>
  <c r="L301" i="1"/>
  <c r="AQ301" i="1" s="1"/>
  <c r="L392" i="1"/>
  <c r="AQ392" i="1" s="1"/>
  <c r="L384" i="1"/>
  <c r="AQ384" i="1" s="1"/>
  <c r="L369" i="1"/>
  <c r="L366" i="1"/>
  <c r="L351" i="1"/>
  <c r="AQ351" i="1" s="1"/>
  <c r="L335" i="1"/>
  <c r="AQ335" i="1" s="1"/>
  <c r="L410" i="1"/>
  <c r="AQ410" i="1" s="1"/>
  <c r="L406" i="1"/>
  <c r="AQ406" i="1" s="1"/>
  <c r="L377" i="1"/>
  <c r="AQ377" i="1" s="1"/>
  <c r="L365" i="1"/>
  <c r="L433" i="1"/>
  <c r="AQ433" i="1" s="1"/>
  <c r="L417" i="1"/>
  <c r="AQ417" i="1" s="1"/>
  <c r="L381" i="1"/>
  <c r="AQ381" i="1" s="1"/>
  <c r="L362" i="1"/>
  <c r="L359" i="1"/>
  <c r="AQ359" i="1" s="1"/>
  <c r="L356" i="1"/>
  <c r="AQ356" i="1" s="1"/>
  <c r="L355" i="1"/>
  <c r="AQ355" i="1" s="1"/>
  <c r="L396" i="1"/>
  <c r="AQ396" i="1" s="1"/>
  <c r="L389" i="1"/>
  <c r="AQ389" i="1" s="1"/>
  <c r="L363" i="1"/>
  <c r="L393" i="1"/>
  <c r="AQ393" i="1" s="1"/>
  <c r="L372" i="1"/>
  <c r="AQ372" i="1" s="1"/>
  <c r="L364" i="1"/>
  <c r="L360" i="1"/>
  <c r="L357" i="1"/>
  <c r="AQ357" i="1" s="1"/>
  <c r="L343" i="1"/>
  <c r="AQ343" i="1" s="1"/>
  <c r="L345" i="1"/>
  <c r="AQ345" i="1" s="1"/>
  <c r="L337" i="1"/>
  <c r="AQ337" i="1" s="1"/>
  <c r="L310" i="1"/>
  <c r="AQ310" i="1" s="1"/>
  <c r="L307" i="1"/>
  <c r="AQ307" i="1" s="1"/>
  <c r="L304" i="1"/>
  <c r="AQ304" i="1" s="1"/>
  <c r="L289" i="1"/>
  <c r="L273" i="1"/>
  <c r="AQ273" i="1" s="1"/>
  <c r="L262" i="1"/>
  <c r="AQ262" i="1" s="1"/>
  <c r="L259" i="1"/>
  <c r="AQ259" i="1" s="1"/>
  <c r="L257" i="1"/>
  <c r="AQ257" i="1" s="1"/>
  <c r="L255" i="1"/>
  <c r="AQ255" i="1" s="1"/>
  <c r="L253" i="1"/>
  <c r="AQ253" i="1" s="1"/>
  <c r="L251" i="1"/>
  <c r="AQ251" i="1" s="1"/>
  <c r="L249" i="1"/>
  <c r="AQ249" i="1" s="1"/>
  <c r="L247" i="1"/>
  <c r="AQ247" i="1" s="1"/>
  <c r="L245" i="1"/>
  <c r="AQ245" i="1" s="1"/>
  <c r="L243" i="1"/>
  <c r="AQ243" i="1" s="1"/>
  <c r="L241" i="1"/>
  <c r="AQ241" i="1" s="1"/>
  <c r="L239" i="1"/>
  <c r="AQ239" i="1" s="1"/>
  <c r="L237" i="1"/>
  <c r="AQ237" i="1" s="1"/>
  <c r="L235" i="1"/>
  <c r="AQ235" i="1" s="1"/>
  <c r="L233" i="1"/>
  <c r="AQ233" i="1" s="1"/>
  <c r="L231" i="1"/>
  <c r="AQ231" i="1" s="1"/>
  <c r="L229" i="1"/>
  <c r="AQ229" i="1" s="1"/>
  <c r="L227" i="1"/>
  <c r="L225" i="1"/>
  <c r="L223" i="1"/>
  <c r="L221" i="1"/>
  <c r="L219" i="1"/>
  <c r="L217" i="1"/>
  <c r="AQ217" i="1" s="1"/>
  <c r="L215" i="1"/>
  <c r="AQ215" i="1" s="1"/>
  <c r="L213" i="1"/>
  <c r="AQ213" i="1" s="1"/>
  <c r="L211" i="1"/>
  <c r="AQ211" i="1" s="1"/>
  <c r="L209" i="1"/>
  <c r="AQ209" i="1" s="1"/>
  <c r="L207" i="1"/>
  <c r="AQ207" i="1" s="1"/>
  <c r="L205" i="1"/>
  <c r="AQ205" i="1" s="1"/>
  <c r="L203" i="1"/>
  <c r="AQ203" i="1" s="1"/>
  <c r="L201" i="1"/>
  <c r="AQ201" i="1" s="1"/>
  <c r="L199" i="1"/>
  <c r="AQ199" i="1" s="1"/>
  <c r="L348" i="1"/>
  <c r="AQ348" i="1" s="1"/>
  <c r="L346" i="1"/>
  <c r="AQ346" i="1" s="1"/>
  <c r="L334" i="1"/>
  <c r="AQ334" i="1" s="1"/>
  <c r="L306" i="1"/>
  <c r="AQ306" i="1" s="1"/>
  <c r="L303" i="1"/>
  <c r="AQ303" i="1" s="1"/>
  <c r="L295" i="1"/>
  <c r="AQ295" i="1" s="1"/>
  <c r="L291" i="1"/>
  <c r="L284" i="1"/>
  <c r="L282" i="1"/>
  <c r="L275" i="1"/>
  <c r="AQ275" i="1" s="1"/>
  <c r="L268" i="1"/>
  <c r="AQ268" i="1" s="1"/>
  <c r="L266" i="1"/>
  <c r="AQ266" i="1" s="1"/>
  <c r="L354" i="1"/>
  <c r="AQ354" i="1" s="1"/>
  <c r="L331" i="1"/>
  <c r="AQ331" i="1" s="1"/>
  <c r="L328" i="1"/>
  <c r="AQ328" i="1" s="1"/>
  <c r="L300" i="1"/>
  <c r="AQ300" i="1" s="1"/>
  <c r="L298" i="1"/>
  <c r="AQ298" i="1" s="1"/>
  <c r="L293" i="1"/>
  <c r="AQ293" i="1" s="1"/>
  <c r="L277" i="1"/>
  <c r="AQ277" i="1" s="1"/>
  <c r="L261" i="1"/>
  <c r="AQ261" i="1" s="1"/>
  <c r="L332" i="1"/>
  <c r="AQ332" i="1" s="1"/>
  <c r="L330" i="1"/>
  <c r="AQ330" i="1" s="1"/>
  <c r="L327" i="1"/>
  <c r="AQ327" i="1" s="1"/>
  <c r="L324" i="1"/>
  <c r="AQ324" i="1" s="1"/>
  <c r="L344" i="1"/>
  <c r="AQ344" i="1" s="1"/>
  <c r="L338" i="1"/>
  <c r="AQ338" i="1" s="1"/>
  <c r="L326" i="1"/>
  <c r="AQ326" i="1" s="1"/>
  <c r="L323" i="1"/>
  <c r="L320" i="1"/>
  <c r="L358" i="1"/>
  <c r="AQ358" i="1" s="1"/>
  <c r="L352" i="1"/>
  <c r="AQ352" i="1" s="1"/>
  <c r="L341" i="1"/>
  <c r="AQ341" i="1" s="1"/>
  <c r="L322" i="1"/>
  <c r="L319" i="1"/>
  <c r="L316" i="1"/>
  <c r="L409" i="1"/>
  <c r="AQ409" i="1" s="1"/>
  <c r="L353" i="1"/>
  <c r="AQ353" i="1" s="1"/>
  <c r="L339" i="1"/>
  <c r="AQ339" i="1" s="1"/>
  <c r="L318" i="1"/>
  <c r="L315" i="1"/>
  <c r="L312" i="1"/>
  <c r="AQ312" i="1" s="1"/>
  <c r="L302" i="1"/>
  <c r="AQ302" i="1" s="1"/>
  <c r="L297" i="1"/>
  <c r="AQ297" i="1" s="1"/>
  <c r="L285" i="1"/>
  <c r="L269" i="1"/>
  <c r="AQ269" i="1" s="1"/>
  <c r="L296" i="1"/>
  <c r="AQ296" i="1" s="1"/>
  <c r="L292" i="1"/>
  <c r="L278" i="1"/>
  <c r="AQ278" i="1" s="1"/>
  <c r="L267" i="1"/>
  <c r="AQ267" i="1" s="1"/>
  <c r="L260" i="1"/>
  <c r="AQ260" i="1" s="1"/>
  <c r="L248" i="1"/>
  <c r="AQ248" i="1" s="1"/>
  <c r="L242" i="1"/>
  <c r="AQ242" i="1" s="1"/>
  <c r="L226" i="1"/>
  <c r="L224" i="1"/>
  <c r="L208" i="1"/>
  <c r="AQ208" i="1" s="1"/>
  <c r="L188" i="1"/>
  <c r="L183" i="1"/>
  <c r="AQ183" i="1" s="1"/>
  <c r="L181" i="1"/>
  <c r="AQ181" i="1" s="1"/>
  <c r="L179" i="1"/>
  <c r="AQ179" i="1" s="1"/>
  <c r="L177" i="1"/>
  <c r="AQ177" i="1" s="1"/>
  <c r="L175" i="1"/>
  <c r="AQ175" i="1" s="1"/>
  <c r="L173" i="1"/>
  <c r="AQ173" i="1" s="1"/>
  <c r="L171" i="1"/>
  <c r="AQ171" i="1" s="1"/>
  <c r="L169" i="1"/>
  <c r="AQ169" i="1" s="1"/>
  <c r="L167" i="1"/>
  <c r="AQ167" i="1" s="1"/>
  <c r="L165" i="1"/>
  <c r="AQ165" i="1" s="1"/>
  <c r="L163" i="1"/>
  <c r="AQ163" i="1" s="1"/>
  <c r="L161" i="1"/>
  <c r="AQ161" i="1" s="1"/>
  <c r="L159" i="1"/>
  <c r="AQ159" i="1" s="1"/>
  <c r="L157" i="1"/>
  <c r="AQ157" i="1" s="1"/>
  <c r="L155" i="1"/>
  <c r="AQ155" i="1" s="1"/>
  <c r="L153" i="1"/>
  <c r="AQ153" i="1" s="1"/>
  <c r="L151" i="1"/>
  <c r="AQ151" i="1" s="1"/>
  <c r="L149" i="1"/>
  <c r="AQ149" i="1" s="1"/>
  <c r="L147" i="1"/>
  <c r="AQ147" i="1" s="1"/>
  <c r="L145" i="1"/>
  <c r="AQ145" i="1" s="1"/>
  <c r="L143" i="1"/>
  <c r="AQ143" i="1" s="1"/>
  <c r="L141" i="1"/>
  <c r="AQ141" i="1" s="1"/>
  <c r="L139" i="1"/>
  <c r="AQ139" i="1" s="1"/>
  <c r="L137" i="1"/>
  <c r="AQ137" i="1" s="1"/>
  <c r="L135" i="1"/>
  <c r="AQ135" i="1" s="1"/>
  <c r="L133" i="1"/>
  <c r="AQ133" i="1" s="1"/>
  <c r="L131" i="1"/>
  <c r="L129" i="1"/>
  <c r="L287" i="1"/>
  <c r="L279" i="1"/>
  <c r="AQ279" i="1" s="1"/>
  <c r="L265" i="1"/>
  <c r="AQ265" i="1" s="1"/>
  <c r="L258" i="1"/>
  <c r="AQ258" i="1" s="1"/>
  <c r="L240" i="1"/>
  <c r="AQ240" i="1" s="1"/>
  <c r="L214" i="1"/>
  <c r="AQ214" i="1" s="1"/>
  <c r="L185" i="1"/>
  <c r="AQ185" i="1" s="1"/>
  <c r="L350" i="1"/>
  <c r="AQ350" i="1" s="1"/>
  <c r="L308" i="1"/>
  <c r="AQ308" i="1" s="1"/>
  <c r="L290" i="1"/>
  <c r="L288" i="1"/>
  <c r="L276" i="1"/>
  <c r="AQ276" i="1" s="1"/>
  <c r="L252" i="1"/>
  <c r="AQ252" i="1" s="1"/>
  <c r="L238" i="1"/>
  <c r="AQ238" i="1" s="1"/>
  <c r="L220" i="1"/>
  <c r="L204" i="1"/>
  <c r="AQ204" i="1" s="1"/>
  <c r="L198" i="1"/>
  <c r="AQ198" i="1" s="1"/>
  <c r="L196" i="1"/>
  <c r="L194" i="1"/>
  <c r="L192" i="1"/>
  <c r="L190" i="1"/>
  <c r="L336" i="1"/>
  <c r="AQ336" i="1" s="1"/>
  <c r="L271" i="1"/>
  <c r="AQ271" i="1" s="1"/>
  <c r="L263" i="1"/>
  <c r="AQ263" i="1" s="1"/>
  <c r="L299" i="1"/>
  <c r="AQ299" i="1" s="1"/>
  <c r="L274" i="1"/>
  <c r="AQ274" i="1" s="1"/>
  <c r="L272" i="1"/>
  <c r="AQ272" i="1" s="1"/>
  <c r="L256" i="1"/>
  <c r="AQ256" i="1" s="1"/>
  <c r="L234" i="1"/>
  <c r="AQ234" i="1" s="1"/>
  <c r="L311" i="1"/>
  <c r="AQ311" i="1" s="1"/>
  <c r="L286" i="1"/>
  <c r="L280" i="1"/>
  <c r="AQ280" i="1" s="1"/>
  <c r="L250" i="1"/>
  <c r="AQ250" i="1" s="1"/>
  <c r="L294" i="1"/>
  <c r="AQ294" i="1" s="1"/>
  <c r="L283" i="1"/>
  <c r="L246" i="1"/>
  <c r="AQ246" i="1" s="1"/>
  <c r="L230" i="1"/>
  <c r="AQ230" i="1" s="1"/>
  <c r="L212" i="1"/>
  <c r="AQ212" i="1" s="1"/>
  <c r="L197" i="1"/>
  <c r="L195" i="1"/>
  <c r="L193" i="1"/>
  <c r="L191" i="1"/>
  <c r="L186" i="1"/>
  <c r="L228" i="1"/>
  <c r="L222" i="1"/>
  <c r="L216" i="1"/>
  <c r="AQ216" i="1" s="1"/>
  <c r="L174" i="1"/>
  <c r="AQ174" i="1" s="1"/>
  <c r="L160" i="1"/>
  <c r="AQ160" i="1" s="1"/>
  <c r="L144" i="1"/>
  <c r="AQ144" i="1" s="1"/>
  <c r="L123" i="1"/>
  <c r="L115" i="1"/>
  <c r="AQ115" i="1" s="1"/>
  <c r="L107" i="1"/>
  <c r="AQ107" i="1" s="1"/>
  <c r="L99" i="1"/>
  <c r="AQ99" i="1" s="1"/>
  <c r="L91" i="1"/>
  <c r="L83" i="1"/>
  <c r="AQ83" i="1" s="1"/>
  <c r="L75" i="1"/>
  <c r="AQ75" i="1" s="1"/>
  <c r="L67" i="1"/>
  <c r="AQ67" i="1" s="1"/>
  <c r="L59" i="1"/>
  <c r="L189" i="1"/>
  <c r="L184" i="1"/>
  <c r="AQ184" i="1" s="1"/>
  <c r="L168" i="1"/>
  <c r="AQ168" i="1" s="1"/>
  <c r="L150" i="1"/>
  <c r="AQ150" i="1" s="1"/>
  <c r="L134" i="1"/>
  <c r="AQ134" i="1" s="1"/>
  <c r="L126" i="1"/>
  <c r="L122" i="1"/>
  <c r="L114" i="1"/>
  <c r="AQ114" i="1" s="1"/>
  <c r="L106" i="1"/>
  <c r="AQ106" i="1" s="1"/>
  <c r="L270" i="1"/>
  <c r="AQ270" i="1" s="1"/>
  <c r="L187" i="1"/>
  <c r="L178" i="1"/>
  <c r="AQ178" i="1" s="1"/>
  <c r="L162" i="1"/>
  <c r="AQ162" i="1" s="1"/>
  <c r="L140" i="1"/>
  <c r="AQ140" i="1" s="1"/>
  <c r="L121" i="1"/>
  <c r="AQ121" i="1" s="1"/>
  <c r="L113" i="1"/>
  <c r="AQ113" i="1" s="1"/>
  <c r="L105" i="1"/>
  <c r="AQ105" i="1" s="1"/>
  <c r="L236" i="1"/>
  <c r="AQ236" i="1" s="1"/>
  <c r="L264" i="1"/>
  <c r="AQ264" i="1" s="1"/>
  <c r="L254" i="1"/>
  <c r="AQ254" i="1" s="1"/>
  <c r="L244" i="1"/>
  <c r="AQ244" i="1" s="1"/>
  <c r="L170" i="1"/>
  <c r="AQ170" i="1" s="1"/>
  <c r="L158" i="1"/>
  <c r="AQ158" i="1" s="1"/>
  <c r="L148" i="1"/>
  <c r="AQ148" i="1" s="1"/>
  <c r="L132" i="1"/>
  <c r="L117" i="1"/>
  <c r="AQ117" i="1" s="1"/>
  <c r="L109" i="1"/>
  <c r="AQ109" i="1" s="1"/>
  <c r="L101" i="1"/>
  <c r="AQ101" i="1" s="1"/>
  <c r="L93" i="1"/>
  <c r="L200" i="1"/>
  <c r="AQ200" i="1" s="1"/>
  <c r="L152" i="1"/>
  <c r="AQ152" i="1" s="1"/>
  <c r="L124" i="1"/>
  <c r="L116" i="1"/>
  <c r="AQ116" i="1" s="1"/>
  <c r="L108" i="1"/>
  <c r="AQ108" i="1" s="1"/>
  <c r="L102" i="1"/>
  <c r="AQ102" i="1" s="1"/>
  <c r="L92" i="1"/>
  <c r="L90" i="1"/>
  <c r="L80" i="1"/>
  <c r="AQ80" i="1" s="1"/>
  <c r="L60" i="1"/>
  <c r="L51" i="1"/>
  <c r="AQ51" i="1" s="1"/>
  <c r="L43" i="1"/>
  <c r="AQ43" i="1" s="1"/>
  <c r="L38" i="1"/>
  <c r="AQ38" i="1" s="1"/>
  <c r="L31" i="1"/>
  <c r="L23" i="1"/>
  <c r="L127" i="1"/>
  <c r="L97" i="1"/>
  <c r="AQ97" i="1" s="1"/>
  <c r="L88" i="1"/>
  <c r="L77" i="1"/>
  <c r="AQ77" i="1" s="1"/>
  <c r="L74" i="1"/>
  <c r="AQ74" i="1" s="1"/>
  <c r="L71" i="1"/>
  <c r="AQ71" i="1" s="1"/>
  <c r="L50" i="1"/>
  <c r="AQ50" i="1" s="1"/>
  <c r="L37" i="1"/>
  <c r="AQ37" i="1" s="1"/>
  <c r="L30" i="1"/>
  <c r="L22" i="1"/>
  <c r="AQ22" i="1" s="1"/>
  <c r="L17" i="1"/>
  <c r="AQ17" i="1" s="1"/>
  <c r="L10" i="1"/>
  <c r="AQ10" i="1" s="1"/>
  <c r="L206" i="1"/>
  <c r="AQ206" i="1" s="1"/>
  <c r="L156" i="1"/>
  <c r="AQ156" i="1" s="1"/>
  <c r="L125" i="1"/>
  <c r="L103" i="1"/>
  <c r="AQ103" i="1" s="1"/>
  <c r="L95" i="1"/>
  <c r="L68" i="1"/>
  <c r="AQ68" i="1" s="1"/>
  <c r="L65" i="1"/>
  <c r="AQ65" i="1" s="1"/>
  <c r="L62" i="1"/>
  <c r="L57" i="1"/>
  <c r="L49" i="1"/>
  <c r="AQ49" i="1" s="1"/>
  <c r="L36" i="1"/>
  <c r="AQ36" i="1" s="1"/>
  <c r="L29" i="1"/>
  <c r="L21" i="1"/>
  <c r="AQ21" i="1" s="1"/>
  <c r="L13" i="1"/>
  <c r="AQ13" i="1" s="1"/>
  <c r="L314" i="1"/>
  <c r="L281" i="1"/>
  <c r="L180" i="1"/>
  <c r="AQ180" i="1" s="1"/>
  <c r="L166" i="1"/>
  <c r="AQ166" i="1" s="1"/>
  <c r="L130" i="1"/>
  <c r="L128" i="1"/>
  <c r="L232" i="1"/>
  <c r="AQ232" i="1" s="1"/>
  <c r="L142" i="1"/>
  <c r="AQ142" i="1" s="1"/>
  <c r="L136" i="1"/>
  <c r="AQ136" i="1" s="1"/>
  <c r="L98" i="1"/>
  <c r="AQ98" i="1" s="1"/>
  <c r="L176" i="1"/>
  <c r="AQ176" i="1" s="1"/>
  <c r="L172" i="1"/>
  <c r="AQ172" i="1" s="1"/>
  <c r="L100" i="1"/>
  <c r="AQ100" i="1" s="1"/>
  <c r="L218" i="1"/>
  <c r="L154" i="1"/>
  <c r="AQ154" i="1" s="1"/>
  <c r="L87" i="1"/>
  <c r="L84" i="1"/>
  <c r="AQ84" i="1" s="1"/>
  <c r="L81" i="1"/>
  <c r="AQ81" i="1" s="1"/>
  <c r="L78" i="1"/>
  <c r="AQ78" i="1" s="1"/>
  <c r="L72" i="1"/>
  <c r="AQ72" i="1" s="1"/>
  <c r="L53" i="1"/>
  <c r="AQ53" i="1" s="1"/>
  <c r="L45" i="1"/>
  <c r="AQ45" i="1" s="1"/>
  <c r="L33" i="1"/>
  <c r="AQ33" i="1" s="1"/>
  <c r="L25" i="1"/>
  <c r="L6" i="1"/>
  <c r="AQ6" i="1" s="1"/>
  <c r="L76" i="1"/>
  <c r="AQ76" i="1" s="1"/>
  <c r="L63" i="1"/>
  <c r="L35" i="1"/>
  <c r="AQ35" i="1" s="1"/>
  <c r="L11" i="1"/>
  <c r="AQ11" i="1" s="1"/>
  <c r="L5" i="1"/>
  <c r="AQ5" i="1" s="1"/>
  <c r="L34" i="1"/>
  <c r="AQ34" i="1" s="1"/>
  <c r="L28" i="1"/>
  <c r="L112" i="1"/>
  <c r="AQ112" i="1" s="1"/>
  <c r="L79" i="1"/>
  <c r="AQ79" i="1" s="1"/>
  <c r="L58" i="1"/>
  <c r="L39" i="1"/>
  <c r="AQ39" i="1" s="1"/>
  <c r="L27" i="1"/>
  <c r="L26" i="1"/>
  <c r="L20" i="1"/>
  <c r="AQ20" i="1" s="1"/>
  <c r="L69" i="1"/>
  <c r="AQ69" i="1" s="1"/>
  <c r="L138" i="1"/>
  <c r="AQ138" i="1" s="1"/>
  <c r="L119" i="1"/>
  <c r="AQ119" i="1" s="1"/>
  <c r="L94" i="1"/>
  <c r="L86" i="1"/>
  <c r="L66" i="1"/>
  <c r="AQ66" i="1" s="1"/>
  <c r="L64" i="1"/>
  <c r="L61" i="1"/>
  <c r="L32" i="1"/>
  <c r="AQ32" i="1" s="1"/>
  <c r="L24" i="1"/>
  <c r="L19" i="1"/>
  <c r="AQ19" i="1" s="1"/>
  <c r="L16" i="1"/>
  <c r="AQ16" i="1" s="1"/>
  <c r="L164" i="1"/>
  <c r="AQ164" i="1" s="1"/>
  <c r="L110" i="1"/>
  <c r="AQ110" i="1" s="1"/>
  <c r="L82" i="1"/>
  <c r="AQ82" i="1" s="1"/>
  <c r="L18" i="1"/>
  <c r="AQ18" i="1" s="1"/>
  <c r="L15" i="1"/>
  <c r="AQ15" i="1" s="1"/>
  <c r="L182" i="1"/>
  <c r="AQ182" i="1" s="1"/>
  <c r="L14" i="1"/>
  <c r="AQ14" i="1" s="1"/>
  <c r="L210" i="1"/>
  <c r="AQ210" i="1" s="1"/>
  <c r="L120" i="1"/>
  <c r="AQ120" i="1" s="1"/>
  <c r="L104" i="1"/>
  <c r="AQ104" i="1" s="1"/>
  <c r="L89" i="1"/>
  <c r="L85" i="1"/>
  <c r="AQ85" i="1" s="1"/>
  <c r="L70" i="1"/>
  <c r="AQ70" i="1" s="1"/>
  <c r="L111" i="1"/>
  <c r="AQ111" i="1" s="1"/>
  <c r="L56" i="1"/>
  <c r="L55" i="1"/>
  <c r="AQ55" i="1" s="1"/>
  <c r="L54" i="1"/>
  <c r="AQ54" i="1" s="1"/>
  <c r="L48" i="1"/>
  <c r="AQ48" i="1" s="1"/>
  <c r="L47" i="1"/>
  <c r="AQ47" i="1" s="1"/>
  <c r="L46" i="1"/>
  <c r="AQ46" i="1" s="1"/>
  <c r="L12" i="1"/>
  <c r="AQ12" i="1" s="1"/>
  <c r="L4" i="1"/>
  <c r="AQ4" i="1" s="1"/>
  <c r="L202" i="1"/>
  <c r="AQ202" i="1" s="1"/>
  <c r="L146" i="1"/>
  <c r="AQ146" i="1" s="1"/>
  <c r="L118" i="1"/>
  <c r="AQ118" i="1" s="1"/>
  <c r="L96" i="1"/>
  <c r="AQ96" i="1" s="1"/>
  <c r="L73" i="1"/>
  <c r="AQ73" i="1" s="1"/>
  <c r="L52" i="1"/>
  <c r="AQ52" i="1" s="1"/>
  <c r="L44" i="1"/>
  <c r="AQ44" i="1" s="1"/>
  <c r="L42" i="1"/>
  <c r="AQ42" i="1" s="1"/>
  <c r="L41" i="1"/>
  <c r="AQ41" i="1" s="1"/>
  <c r="L40" i="1"/>
  <c r="AQ40" i="1" s="1"/>
  <c r="L9" i="1"/>
  <c r="AQ9" i="1" s="1"/>
  <c r="L8" i="1"/>
  <c r="AQ8" i="1" s="1"/>
  <c r="L7" i="1"/>
  <c r="AQ7" i="1" s="1"/>
  <c r="BG65" i="1"/>
  <c r="BA8" i="1"/>
  <c r="BM8" i="1"/>
  <c r="BF70" i="1"/>
  <c r="BA46" i="1"/>
  <c r="BM46" i="1"/>
  <c r="BH88" i="1"/>
  <c r="BN88" i="1"/>
  <c r="AZ88" i="1"/>
  <c r="BG82" i="1"/>
  <c r="AT149" i="1"/>
  <c r="AZ6" i="1"/>
  <c r="BN6" i="1"/>
  <c r="BH6" i="1"/>
  <c r="BK6" i="1"/>
  <c r="BI6" i="1"/>
  <c r="BJ6" i="1"/>
  <c r="BL6" i="1"/>
  <c r="BM52" i="1"/>
  <c r="BA52" i="1"/>
  <c r="BM85" i="1"/>
  <c r="BA85" i="1"/>
  <c r="BG59" i="1"/>
  <c r="AY94" i="1"/>
  <c r="BS36" i="1"/>
  <c r="BN109" i="1"/>
  <c r="BH109" i="1"/>
  <c r="AZ109" i="1"/>
  <c r="AT71" i="1"/>
  <c r="BE95" i="1"/>
  <c r="BG140" i="1"/>
  <c r="BE192" i="1"/>
  <c r="BG104" i="1"/>
  <c r="BF114" i="1"/>
  <c r="BE123" i="1"/>
  <c r="BE141" i="1"/>
  <c r="BH164" i="1"/>
  <c r="AZ164" i="1"/>
  <c r="BN164" i="1"/>
  <c r="BJ164" i="1"/>
  <c r="BL164" i="1"/>
  <c r="BK164" i="1"/>
  <c r="BI164" i="1"/>
  <c r="BG219" i="1"/>
  <c r="BA104" i="1"/>
  <c r="BM104" i="1"/>
  <c r="BN115" i="1"/>
  <c r="BH115" i="1"/>
  <c r="AZ115" i="1"/>
  <c r="BA193" i="1"/>
  <c r="BM193" i="1"/>
  <c r="BG126" i="1"/>
  <c r="AY188" i="1"/>
  <c r="BG17" i="1"/>
  <c r="BL17" i="1"/>
  <c r="BH35" i="1"/>
  <c r="AZ35" i="1"/>
  <c r="BN35" i="1"/>
  <c r="BE44" i="1"/>
  <c r="BA57" i="1"/>
  <c r="BM57" i="1"/>
  <c r="BF94" i="1"/>
  <c r="BA180" i="1"/>
  <c r="BM180" i="1"/>
  <c r="BA10" i="1"/>
  <c r="BM10" i="1"/>
  <c r="BM94" i="1"/>
  <c r="BA94" i="1"/>
  <c r="AT148" i="1"/>
  <c r="BN60" i="1"/>
  <c r="AZ60" i="1"/>
  <c r="BH60" i="1"/>
  <c r="BG75" i="1"/>
  <c r="BH130" i="1"/>
  <c r="AZ130" i="1"/>
  <c r="BK130" i="1"/>
  <c r="BJ130" i="1"/>
  <c r="BI130" i="1"/>
  <c r="BN130" i="1"/>
  <c r="BL130" i="1"/>
  <c r="BG224" i="1"/>
  <c r="BH162" i="1"/>
  <c r="AZ162" i="1"/>
  <c r="BN162" i="1"/>
  <c r="BJ162" i="1"/>
  <c r="BL162" i="1"/>
  <c r="BK162" i="1"/>
  <c r="BI162" i="1"/>
  <c r="AT186" i="1"/>
  <c r="BA210" i="1"/>
  <c r="BM210" i="1"/>
  <c r="BE240" i="1"/>
  <c r="BG230" i="1"/>
  <c r="BA265" i="1"/>
  <c r="BM265" i="1"/>
  <c r="BA134" i="1"/>
  <c r="BM134" i="1"/>
  <c r="BA150" i="1"/>
  <c r="BM150" i="1"/>
  <c r="BL173" i="1"/>
  <c r="BK173" i="1"/>
  <c r="BJ173" i="1"/>
  <c r="BN173" i="1"/>
  <c r="BH173" i="1"/>
  <c r="BI173" i="1"/>
  <c r="AZ173" i="1"/>
  <c r="BM310" i="1"/>
  <c r="BA310" i="1"/>
  <c r="AY321" i="1"/>
  <c r="BI361" i="1"/>
  <c r="BI452" i="1"/>
  <c r="BL488" i="1"/>
  <c r="BJ527" i="1"/>
  <c r="BK8" i="1"/>
  <c r="BL59" i="1"/>
  <c r="BK300" i="1"/>
  <c r="BK410" i="1"/>
  <c r="BJ471" i="1"/>
  <c r="BI385" i="1"/>
  <c r="BL382" i="1"/>
  <c r="BL427" i="1"/>
  <c r="BS382" i="1"/>
  <c r="BE94" i="1"/>
  <c r="BJ506" i="1"/>
  <c r="BJ551" i="1"/>
  <c r="BL379" i="1"/>
  <c r="BS422" i="1"/>
  <c r="BG326" i="1"/>
  <c r="BL133" i="1"/>
  <c r="BN133" i="1"/>
  <c r="BI133" i="1"/>
  <c r="AZ133" i="1"/>
  <c r="BH133" i="1"/>
  <c r="BK133" i="1"/>
  <c r="BJ133" i="1"/>
  <c r="AZ543" i="1"/>
  <c r="BH543" i="1"/>
  <c r="BN543" i="1"/>
  <c r="AT188" i="1"/>
  <c r="BL523" i="1"/>
  <c r="BL540" i="1"/>
  <c r="BK524" i="1"/>
  <c r="BI277" i="1"/>
  <c r="BI428" i="1"/>
  <c r="BJ395" i="1"/>
  <c r="BK544" i="1"/>
  <c r="BJ76" i="1"/>
  <c r="BI406" i="1"/>
  <c r="BI441" i="1"/>
  <c r="BJ267" i="1"/>
  <c r="BI330" i="1"/>
  <c r="BL92" i="1"/>
  <c r="BL514" i="1"/>
  <c r="N10" i="9"/>
  <c r="BK517" i="1"/>
  <c r="BI552" i="1"/>
  <c r="BL550" i="1"/>
  <c r="BI261" i="1"/>
  <c r="BI449" i="1"/>
  <c r="BJ472" i="1"/>
  <c r="BL578" i="1"/>
  <c r="BJ121" i="1"/>
  <c r="BI33" i="1"/>
  <c r="BK546" i="1"/>
  <c r="BI71" i="1"/>
  <c r="BI271" i="1"/>
  <c r="BK305" i="1"/>
  <c r="BJ70" i="1"/>
  <c r="BJ580" i="1"/>
  <c r="BI50" i="1"/>
  <c r="BI532" i="1"/>
  <c r="BK376" i="1"/>
  <c r="BL270" i="1"/>
  <c r="BK390" i="1"/>
  <c r="BK35" i="1"/>
  <c r="BJ342" i="1"/>
  <c r="BL498" i="1"/>
  <c r="BL29" i="1"/>
  <c r="BI103" i="1"/>
  <c r="BI350" i="1"/>
  <c r="BI312" i="1"/>
  <c r="BI478" i="1"/>
  <c r="BL83" i="1"/>
  <c r="BL323" i="1"/>
  <c r="BJ357" i="1"/>
  <c r="BK476" i="1"/>
  <c r="BK507" i="1"/>
  <c r="BJ99" i="1"/>
  <c r="BK120" i="1"/>
  <c r="BJ309" i="1"/>
  <c r="BK538" i="1"/>
  <c r="BI373" i="1"/>
  <c r="BS418" i="1"/>
  <c r="BA169" i="1"/>
  <c r="BM169" i="1"/>
  <c r="BH550" i="1"/>
  <c r="AZ550" i="1"/>
  <c r="BN550" i="1"/>
  <c r="BM181" i="1"/>
  <c r="BA181" i="1"/>
  <c r="BS135" i="1"/>
  <c r="BL419" i="1"/>
  <c r="BK331" i="1"/>
  <c r="BL563" i="1"/>
  <c r="BJ453" i="1"/>
  <c r="BJ347" i="1"/>
  <c r="BI20" i="1"/>
  <c r="BL36" i="1"/>
  <c r="BL433" i="1"/>
  <c r="BL544" i="1"/>
  <c r="BI63" i="1"/>
  <c r="BJ78" i="1"/>
  <c r="BI42" i="1"/>
  <c r="BJ571" i="1"/>
  <c r="BL348" i="1"/>
  <c r="BL370" i="1"/>
  <c r="BI418" i="1"/>
  <c r="BK509" i="1"/>
  <c r="BL287" i="1"/>
  <c r="BI296" i="1"/>
  <c r="BJ517" i="1"/>
  <c r="BS431" i="1"/>
  <c r="BS355" i="1"/>
  <c r="BE68" i="1"/>
  <c r="BM520" i="1"/>
  <c r="BA520" i="1"/>
  <c r="BA460" i="1"/>
  <c r="BM460" i="1"/>
  <c r="BE365" i="1"/>
  <c r="BE432" i="1"/>
  <c r="BA271" i="1"/>
  <c r="BM271" i="1"/>
  <c r="BN322" i="1"/>
  <c r="BH322" i="1"/>
  <c r="AZ322" i="1"/>
  <c r="BG288" i="1"/>
  <c r="AT285" i="1"/>
  <c r="AZ292" i="1"/>
  <c r="BH292" i="1"/>
  <c r="BN292" i="1"/>
  <c r="BA105" i="1"/>
  <c r="BM105" i="1"/>
  <c r="BS112" i="1"/>
  <c r="BH16" i="1"/>
  <c r="AZ16" i="1"/>
  <c r="BN16" i="1"/>
  <c r="BN548" i="1"/>
  <c r="AZ548" i="1"/>
  <c r="BH548" i="1"/>
  <c r="AY23" i="1"/>
  <c r="BN54" i="1"/>
  <c r="AZ54" i="1"/>
  <c r="BH54" i="1"/>
  <c r="BJ54" i="1"/>
  <c r="BL54" i="1"/>
  <c r="BK54" i="1"/>
  <c r="BI54" i="1"/>
  <c r="BE145" i="1"/>
  <c r="BG525" i="1"/>
  <c r="BE433" i="1"/>
  <c r="BS519" i="1"/>
  <c r="BS358" i="1"/>
  <c r="BS403" i="1"/>
  <c r="AY195" i="1"/>
  <c r="BH419" i="1"/>
  <c r="AZ419" i="1"/>
  <c r="BN419" i="1"/>
  <c r="BE126" i="1"/>
  <c r="BM142" i="1"/>
  <c r="BA142" i="1"/>
  <c r="BE54" i="1"/>
  <c r="BS161" i="1"/>
  <c r="BE29" i="1"/>
  <c r="BM61" i="1"/>
  <c r="BA61" i="1"/>
  <c r="BI97" i="1"/>
  <c r="BI563" i="1"/>
  <c r="BJ67" i="1"/>
  <c r="BI453" i="1"/>
  <c r="BL321" i="1"/>
  <c r="BL65" i="1"/>
  <c r="BJ4" i="1"/>
  <c r="BJ464" i="1"/>
  <c r="BK347" i="1"/>
  <c r="BI359" i="1"/>
  <c r="BJ335" i="1"/>
  <c r="BJ304" i="1"/>
  <c r="BI67" i="1"/>
  <c r="BI66" i="1"/>
  <c r="BL436" i="1"/>
  <c r="BK88" i="1"/>
  <c r="BK295" i="1"/>
  <c r="BJ299" i="1"/>
  <c r="BJ360" i="1"/>
  <c r="BL467" i="1"/>
  <c r="BL431" i="1"/>
  <c r="BL344" i="1"/>
  <c r="BK503" i="1"/>
  <c r="BJ556" i="1"/>
  <c r="BJ302" i="1"/>
  <c r="BK414" i="1"/>
  <c r="BJ274" i="1"/>
  <c r="BL445" i="1"/>
  <c r="BI500" i="1"/>
  <c r="BK111" i="1"/>
  <c r="BK97" i="1"/>
  <c r="BJ375" i="1"/>
  <c r="BK316" i="1"/>
  <c r="BI332" i="1"/>
  <c r="BI481" i="1"/>
  <c r="BL125" i="1"/>
  <c r="BJ287" i="1"/>
  <c r="BK321" i="1"/>
  <c r="BK369" i="1"/>
  <c r="BK374" i="1"/>
  <c r="BI44" i="1"/>
  <c r="BI447" i="1"/>
  <c r="BI516" i="1"/>
  <c r="BJ25" i="1"/>
  <c r="BK4" i="1"/>
  <c r="BJ79" i="1"/>
  <c r="BJ73" i="1"/>
  <c r="BK464" i="1"/>
  <c r="BK506" i="1"/>
  <c r="BJ21" i="1"/>
  <c r="BK368" i="1"/>
  <c r="BK359" i="1"/>
  <c r="BL430" i="1"/>
  <c r="BI335" i="1"/>
  <c r="BK275" i="1"/>
  <c r="BK304" i="1"/>
  <c r="BK479" i="1"/>
  <c r="BI110" i="1"/>
  <c r="BJ475" i="1"/>
  <c r="BI513" i="1"/>
  <c r="BJ529" i="1"/>
  <c r="BJ329" i="1"/>
  <c r="BI457" i="1"/>
  <c r="BK454" i="1"/>
  <c r="BL311" i="1"/>
  <c r="BJ365" i="1"/>
  <c r="BI318" i="1"/>
  <c r="BJ378" i="1"/>
  <c r="BL47" i="1"/>
  <c r="BI86" i="1"/>
  <c r="BK523" i="1"/>
  <c r="BL117" i="1"/>
  <c r="BL331" i="1"/>
  <c r="BJ412" i="1"/>
  <c r="BJ43" i="1"/>
  <c r="BI338" i="1"/>
  <c r="BK371" i="1"/>
  <c r="BJ37" i="1"/>
  <c r="BL91" i="1"/>
  <c r="BL315" i="1"/>
  <c r="BK279" i="1"/>
  <c r="BL440" i="1"/>
  <c r="BJ60" i="1"/>
  <c r="BI264" i="1"/>
  <c r="BI456" i="1"/>
  <c r="BI567" i="1"/>
  <c r="BK66" i="1"/>
  <c r="BJ555" i="1"/>
  <c r="BJ281" i="1"/>
  <c r="BJ461" i="1"/>
  <c r="BK572" i="1"/>
  <c r="BJ119" i="1"/>
  <c r="BJ295" i="1"/>
  <c r="BK426" i="1"/>
  <c r="BI96" i="1"/>
  <c r="BL360" i="1"/>
  <c r="BL319" i="1"/>
  <c r="BI524" i="1"/>
  <c r="BI282" i="1"/>
  <c r="BK391" i="1"/>
  <c r="BK493" i="1"/>
  <c r="BL51" i="1"/>
  <c r="BK405" i="1"/>
  <c r="BI333" i="1"/>
  <c r="BL93" i="1"/>
  <c r="BJ337" i="1"/>
  <c r="BI294" i="1"/>
  <c r="BI434" i="1"/>
  <c r="BJ277" i="1"/>
  <c r="BL549" i="1"/>
  <c r="BJ344" i="1"/>
  <c r="BJ387" i="1"/>
  <c r="BL383" i="1"/>
  <c r="BI503" i="1"/>
  <c r="BK98" i="1"/>
  <c r="BI351" i="1"/>
  <c r="BJ536" i="1"/>
  <c r="BI105" i="1"/>
  <c r="BL302" i="1"/>
  <c r="BL428" i="1"/>
  <c r="BJ542" i="1"/>
  <c r="BL19" i="1"/>
  <c r="BJ283" i="1"/>
  <c r="BI574" i="1"/>
  <c r="BL406" i="1"/>
  <c r="BJ441" i="1"/>
  <c r="BJ330" i="1"/>
  <c r="BI437" i="1"/>
  <c r="BK474" i="1"/>
  <c r="BK13" i="1"/>
  <c r="BJ278" i="1"/>
  <c r="BK514" i="1"/>
  <c r="BI49" i="1"/>
  <c r="BL517" i="1"/>
  <c r="BI380" i="1"/>
  <c r="BJ550" i="1"/>
  <c r="BI274" i="1"/>
  <c r="BI445" i="1"/>
  <c r="BI375" i="1"/>
  <c r="BK521" i="1"/>
  <c r="BJ332" i="1"/>
  <c r="BJ48" i="1"/>
  <c r="BK125" i="1"/>
  <c r="BI569" i="1"/>
  <c r="BK287" i="1"/>
  <c r="BI369" i="1"/>
  <c r="BK269" i="1"/>
  <c r="BL352" i="1"/>
  <c r="BL20" i="1"/>
  <c r="BL465" i="1"/>
  <c r="BJ473" i="1"/>
  <c r="BJ124" i="1"/>
  <c r="BI329" i="1"/>
  <c r="BL68" i="1"/>
  <c r="BL457" i="1"/>
  <c r="BL520" i="1"/>
  <c r="BL454" i="1"/>
  <c r="BI378" i="1"/>
  <c r="BJ47" i="1"/>
  <c r="BJ86" i="1"/>
  <c r="BJ460" i="1"/>
  <c r="BJ117" i="1"/>
  <c r="BI36" i="1"/>
  <c r="BI331" i="1"/>
  <c r="BK43" i="1"/>
  <c r="BJ338" i="1"/>
  <c r="BL371" i="1"/>
  <c r="BI37" i="1"/>
  <c r="BK91" i="1"/>
  <c r="BI284" i="1"/>
  <c r="BL264" i="1"/>
  <c r="BJ456" i="1"/>
  <c r="BL577" i="1"/>
  <c r="BL66" i="1"/>
  <c r="BI555" i="1"/>
  <c r="BL281" i="1"/>
  <c r="BK424" i="1"/>
  <c r="BL461" i="1"/>
  <c r="BL572" i="1"/>
  <c r="BI88" i="1"/>
  <c r="BJ401" i="1"/>
  <c r="BI433" i="1"/>
  <c r="BK340" i="1"/>
  <c r="BK319" i="1"/>
  <c r="BJ282" i="1"/>
  <c r="BL391" i="1"/>
  <c r="BI576" i="1"/>
  <c r="BI493" i="1"/>
  <c r="BI51" i="1"/>
  <c r="BI405" i="1"/>
  <c r="BK397" i="1"/>
  <c r="BJ333" i="1"/>
  <c r="BJ93" i="1"/>
  <c r="BJ499" i="1"/>
  <c r="BL277" i="1"/>
  <c r="BI429" i="1"/>
  <c r="BJ356" i="1"/>
  <c r="BI549" i="1"/>
  <c r="BI31" i="1"/>
  <c r="BL387" i="1"/>
  <c r="BL450" i="1"/>
  <c r="BL98" i="1"/>
  <c r="BK351" i="1"/>
  <c r="BL492" i="1"/>
  <c r="BK64" i="1"/>
  <c r="BJ105" i="1"/>
  <c r="BJ407" i="1"/>
  <c r="BJ428" i="1"/>
  <c r="BL542" i="1"/>
  <c r="BI19" i="1"/>
  <c r="BK395" i="1"/>
  <c r="BI489" i="1"/>
  <c r="BI349" i="1"/>
  <c r="BL414" i="1"/>
  <c r="BJ406" i="1"/>
  <c r="BK82" i="1"/>
  <c r="BJ310" i="1"/>
  <c r="BI262" i="1"/>
  <c r="BL330" i="1"/>
  <c r="BJ437" i="1"/>
  <c r="BI122" i="1"/>
  <c r="BG372" i="1"/>
  <c r="BS401" i="1"/>
  <c r="BE287" i="1"/>
  <c r="BA300" i="1"/>
  <c r="BM300" i="1"/>
  <c r="BA125" i="1"/>
  <c r="BM125" i="1"/>
  <c r="BJ92" i="1"/>
  <c r="BK419" i="1"/>
  <c r="BI495" i="1"/>
  <c r="BJ514" i="1"/>
  <c r="BL552" i="1"/>
  <c r="BL384" i="1"/>
  <c r="BS376" i="1"/>
  <c r="BM138" i="1"/>
  <c r="BA138" i="1"/>
  <c r="AY192" i="1"/>
  <c r="BM229" i="1"/>
  <c r="BA229" i="1"/>
  <c r="BA256" i="1"/>
  <c r="BM256" i="1"/>
  <c r="BL149" i="1"/>
  <c r="BN149" i="1"/>
  <c r="BI149" i="1"/>
  <c r="AZ149" i="1"/>
  <c r="BK149" i="1"/>
  <c r="BJ149" i="1"/>
  <c r="BH149" i="1"/>
  <c r="BS38" i="1"/>
  <c r="AT59" i="1"/>
  <c r="AY26" i="1"/>
  <c r="BL247" i="1"/>
  <c r="BK247" i="1"/>
  <c r="BI247" i="1"/>
  <c r="BH247" i="1"/>
  <c r="BF247" i="1"/>
  <c r="AZ247" i="1"/>
  <c r="BN247" i="1"/>
  <c r="BJ247" i="1"/>
  <c r="BA191" i="1"/>
  <c r="BM191" i="1"/>
  <c r="BA141" i="1"/>
  <c r="BM141" i="1"/>
  <c r="BL147" i="1"/>
  <c r="BK147" i="1"/>
  <c r="BJ147" i="1"/>
  <c r="BN147" i="1"/>
  <c r="BI147" i="1"/>
  <c r="BH147" i="1"/>
  <c r="AZ147" i="1"/>
  <c r="BN299" i="1"/>
  <c r="AZ299" i="1"/>
  <c r="BH299" i="1"/>
  <c r="BM437" i="1"/>
  <c r="BA437" i="1"/>
  <c r="BE316" i="1"/>
  <c r="BG546" i="1"/>
  <c r="BH490" i="1"/>
  <c r="AZ490" i="1"/>
  <c r="BN490" i="1"/>
  <c r="BG401" i="1"/>
  <c r="BG364" i="1"/>
  <c r="AT321" i="1"/>
  <c r="AY57" i="1"/>
  <c r="BH80" i="1"/>
  <c r="AZ80" i="1"/>
  <c r="BN80" i="1"/>
  <c r="BM514" i="1"/>
  <c r="BA514" i="1"/>
  <c r="BS467" i="1"/>
  <c r="BS453" i="1"/>
  <c r="AZ459" i="1"/>
  <c r="BH459" i="1"/>
  <c r="BN459" i="1"/>
  <c r="BE580" i="1"/>
  <c r="BA354" i="1"/>
  <c r="BM354" i="1"/>
  <c r="AT282" i="1"/>
  <c r="BA486" i="1"/>
  <c r="BM486" i="1"/>
  <c r="BS435" i="1"/>
  <c r="BE35" i="1"/>
  <c r="BJ500" i="1"/>
  <c r="BL316" i="1"/>
  <c r="BL116" i="1"/>
  <c r="BI287" i="1"/>
  <c r="BJ374" i="1"/>
  <c r="BL25" i="1"/>
  <c r="BI506" i="1"/>
  <c r="BI80" i="1"/>
  <c r="BK296" i="1"/>
  <c r="BI365" i="1"/>
  <c r="BK112" i="1"/>
  <c r="BI126" i="1"/>
  <c r="BJ391" i="1"/>
  <c r="BK333" i="1"/>
  <c r="BJ434" i="1"/>
  <c r="BI356" i="1"/>
  <c r="BK383" i="1"/>
  <c r="BL451" i="1"/>
  <c r="BI283" i="1"/>
  <c r="BK563" i="1"/>
  <c r="BJ308" i="1"/>
  <c r="BI353" i="1"/>
  <c r="BJ502" i="1"/>
  <c r="BK495" i="1"/>
  <c r="BI269" i="1"/>
  <c r="BJ20" i="1"/>
  <c r="BI515" i="1"/>
  <c r="BK329" i="1"/>
  <c r="BJ520" i="1"/>
  <c r="BK311" i="1"/>
  <c r="BK318" i="1"/>
  <c r="BJ480" i="1"/>
  <c r="BI315" i="1"/>
  <c r="BI440" i="1"/>
  <c r="BI461" i="1"/>
  <c r="BK272" i="1"/>
  <c r="BI455" i="1"/>
  <c r="BE537" i="1"/>
  <c r="BF472" i="1"/>
  <c r="BG479" i="1"/>
  <c r="BH399" i="1"/>
  <c r="AZ399" i="1"/>
  <c r="BN399" i="1"/>
  <c r="BS379" i="1"/>
  <c r="BM365" i="1"/>
  <c r="BA365" i="1"/>
  <c r="BE344" i="1"/>
  <c r="BE296" i="1"/>
  <c r="BS331" i="1"/>
  <c r="AY190" i="1"/>
  <c r="BK186" i="1"/>
  <c r="BJ186" i="1"/>
  <c r="BI186" i="1"/>
  <c r="BN186" i="1"/>
  <c r="BL186" i="1"/>
  <c r="BH186" i="1"/>
  <c r="AZ186" i="1"/>
  <c r="BF186" i="1"/>
  <c r="BA113" i="1"/>
  <c r="BM113" i="1"/>
  <c r="BE131" i="1"/>
  <c r="BF162" i="1"/>
  <c r="BI230" i="1"/>
  <c r="BH230" i="1"/>
  <c r="AZ230" i="1"/>
  <c r="BL230" i="1"/>
  <c r="BK230" i="1"/>
  <c r="BJ230" i="1"/>
  <c r="BN230" i="1"/>
  <c r="BF230" i="1"/>
  <c r="BE7" i="1"/>
  <c r="BE468" i="1"/>
  <c r="BA465" i="1"/>
  <c r="BM465" i="1"/>
  <c r="BN440" i="1"/>
  <c r="BH440" i="1"/>
  <c r="AZ440" i="1"/>
  <c r="BE463" i="1"/>
  <c r="BE352" i="1"/>
  <c r="BE312" i="1"/>
  <c r="BL239" i="1"/>
  <c r="BF239" i="1"/>
  <c r="BN239" i="1"/>
  <c r="BJ239" i="1"/>
  <c r="AZ239" i="1"/>
  <c r="BH239" i="1"/>
  <c r="BK239" i="1"/>
  <c r="BI239" i="1"/>
  <c r="AT297" i="1"/>
  <c r="AT203" i="1"/>
  <c r="BF119" i="1"/>
  <c r="BE92" i="1"/>
  <c r="BN71" i="1"/>
  <c r="BH71" i="1"/>
  <c r="AZ71" i="1"/>
  <c r="BL235" i="1"/>
  <c r="BH235" i="1"/>
  <c r="BF235" i="1"/>
  <c r="BN235" i="1"/>
  <c r="BJ235" i="1"/>
  <c r="AZ235" i="1"/>
  <c r="BI235" i="1"/>
  <c r="BK235" i="1"/>
  <c r="BF74" i="1"/>
  <c r="BM109" i="1"/>
  <c r="BA109" i="1"/>
  <c r="BN14" i="1"/>
  <c r="BH14" i="1"/>
  <c r="AZ14" i="1"/>
  <c r="BK14" i="1"/>
  <c r="BJ14" i="1"/>
  <c r="AT83" i="1"/>
  <c r="BJ83" i="1"/>
  <c r="AZ530" i="1"/>
  <c r="BN530" i="1"/>
  <c r="BH530" i="1"/>
  <c r="BG298" i="1"/>
  <c r="BF161" i="1"/>
  <c r="BA179" i="1"/>
  <c r="BM179" i="1"/>
  <c r="BE225" i="1"/>
  <c r="BM233" i="1"/>
  <c r="BA233" i="1"/>
  <c r="BS120" i="1"/>
  <c r="BM51" i="1"/>
  <c r="BA51" i="1"/>
  <c r="BN46" i="1"/>
  <c r="AZ46" i="1"/>
  <c r="BH46" i="1"/>
  <c r="BJ46" i="1"/>
  <c r="BK46" i="1"/>
  <c r="BL46" i="1"/>
  <c r="BI46" i="1"/>
  <c r="BE65" i="1"/>
  <c r="BH347" i="1"/>
  <c r="AZ347" i="1"/>
  <c r="BN347" i="1"/>
  <c r="BG449" i="1"/>
  <c r="BF334" i="1"/>
  <c r="AZ533" i="1"/>
  <c r="BN533" i="1"/>
  <c r="BH533" i="1"/>
  <c r="BF328" i="1"/>
  <c r="BG276" i="1"/>
  <c r="BN477" i="1"/>
  <c r="BH477" i="1"/>
  <c r="AZ477" i="1"/>
  <c r="BN461" i="1"/>
  <c r="BH461" i="1"/>
  <c r="AZ461" i="1"/>
  <c r="BE451" i="1"/>
  <c r="BS411" i="1"/>
  <c r="BE369" i="1"/>
  <c r="BS293" i="1"/>
  <c r="BG172" i="1"/>
  <c r="BE140" i="1"/>
  <c r="BS50" i="1"/>
  <c r="BA580" i="1"/>
  <c r="BM580" i="1"/>
  <c r="BH464" i="1"/>
  <c r="AZ464" i="1"/>
  <c r="BN464" i="1"/>
  <c r="BG447" i="1"/>
  <c r="BN405" i="1"/>
  <c r="BH405" i="1"/>
  <c r="AZ405" i="1"/>
  <c r="BH563" i="1"/>
  <c r="AZ563" i="1"/>
  <c r="BN563" i="1"/>
  <c r="BA518" i="1"/>
  <c r="BM518" i="1"/>
  <c r="BN326" i="1"/>
  <c r="BH326" i="1"/>
  <c r="AZ326" i="1"/>
  <c r="BH321" i="1"/>
  <c r="AZ321" i="1"/>
  <c r="BN321" i="1"/>
  <c r="BI218" i="1"/>
  <c r="BF218" i="1"/>
  <c r="BN218" i="1"/>
  <c r="BJ218" i="1"/>
  <c r="AZ218" i="1"/>
  <c r="BK218" i="1"/>
  <c r="BL218" i="1"/>
  <c r="BH218" i="1"/>
  <c r="BE576" i="1"/>
  <c r="BE426" i="1"/>
  <c r="BH415" i="1"/>
  <c r="AZ415" i="1"/>
  <c r="BN415" i="1"/>
  <c r="BE377" i="1"/>
  <c r="BF346" i="1"/>
  <c r="AZ349" i="1"/>
  <c r="BN349" i="1"/>
  <c r="BH349" i="1"/>
  <c r="BE300" i="1"/>
  <c r="BI232" i="1"/>
  <c r="BH232" i="1"/>
  <c r="AZ232" i="1"/>
  <c r="BK232" i="1"/>
  <c r="BJ232" i="1"/>
  <c r="BN232" i="1"/>
  <c r="BL232" i="1"/>
  <c r="BF232" i="1"/>
  <c r="BG60" i="1"/>
  <c r="BF120" i="1"/>
  <c r="BE151" i="1"/>
  <c r="AY29" i="1"/>
  <c r="BH574" i="1"/>
  <c r="AZ574" i="1"/>
  <c r="BN574" i="1"/>
  <c r="BG557" i="1"/>
  <c r="BH435" i="1"/>
  <c r="AZ435" i="1"/>
  <c r="BN435" i="1"/>
  <c r="AT407" i="1"/>
  <c r="BA434" i="1"/>
  <c r="BM434" i="1"/>
  <c r="AZ567" i="1"/>
  <c r="BH567" i="1"/>
  <c r="BN567" i="1"/>
  <c r="BF518" i="1"/>
  <c r="AT473" i="1"/>
  <c r="AT371" i="1"/>
  <c r="BH285" i="1"/>
  <c r="AZ285" i="1"/>
  <c r="BN285" i="1"/>
  <c r="AT183" i="1"/>
  <c r="BM507" i="1"/>
  <c r="BA507" i="1"/>
  <c r="BE478" i="1"/>
  <c r="AT571" i="1"/>
  <c r="BF540" i="1"/>
  <c r="BF467" i="1"/>
  <c r="BH486" i="1"/>
  <c r="AZ486" i="1"/>
  <c r="BN486" i="1"/>
  <c r="BS390" i="1"/>
  <c r="AT363" i="1"/>
  <c r="BG266" i="1"/>
  <c r="AY222" i="1"/>
  <c r="AT289" i="1"/>
  <c r="BA232" i="1"/>
  <c r="BM232" i="1"/>
  <c r="BN32" i="1"/>
  <c r="BH32" i="1"/>
  <c r="AZ32" i="1"/>
  <c r="BI32" i="1"/>
  <c r="BL32" i="1"/>
  <c r="BJ32" i="1"/>
  <c r="BK32" i="1"/>
  <c r="BS77" i="1"/>
  <c r="BM117" i="1"/>
  <c r="BA117" i="1"/>
  <c r="BE17" i="1"/>
  <c r="BA41" i="1"/>
  <c r="BM41" i="1"/>
  <c r="BM18" i="1"/>
  <c r="BA18" i="1"/>
  <c r="AT58" i="1"/>
  <c r="BN4" i="1"/>
  <c r="BH4" i="1"/>
  <c r="AZ4" i="1"/>
  <c r="BF73" i="1"/>
  <c r="BF48" i="1"/>
  <c r="BF90" i="1"/>
  <c r="BN117" i="1"/>
  <c r="BH117" i="1"/>
  <c r="AZ117" i="1"/>
  <c r="BE51" i="1"/>
  <c r="BF67" i="1"/>
  <c r="BH95" i="1"/>
  <c r="BN95" i="1"/>
  <c r="AZ95" i="1"/>
  <c r="AT13" i="1"/>
  <c r="AZ41" i="1"/>
  <c r="BN41" i="1"/>
  <c r="BH41" i="1"/>
  <c r="AT21" i="1"/>
  <c r="BF86" i="1"/>
  <c r="BM217" i="1"/>
  <c r="BA217" i="1"/>
  <c r="BH152" i="1"/>
  <c r="AZ152" i="1"/>
  <c r="BL152" i="1"/>
  <c r="BK152" i="1"/>
  <c r="BJ152" i="1"/>
  <c r="BN152" i="1"/>
  <c r="BI152" i="1"/>
  <c r="BG192" i="1"/>
  <c r="BG97" i="1"/>
  <c r="BG109" i="1"/>
  <c r="BA120" i="1"/>
  <c r="BM120" i="1"/>
  <c r="BE144" i="1"/>
  <c r="AT169" i="1"/>
  <c r="AT213" i="1"/>
  <c r="BL135" i="1"/>
  <c r="BJ135" i="1"/>
  <c r="BI135" i="1"/>
  <c r="AZ135" i="1"/>
  <c r="BH135" i="1"/>
  <c r="BN135" i="1"/>
  <c r="BK135" i="1"/>
  <c r="BE213" i="1"/>
  <c r="BF31" i="1"/>
  <c r="BE39" i="1"/>
  <c r="BA49" i="1"/>
  <c r="BM49" i="1"/>
  <c r="BN62" i="1"/>
  <c r="AZ62" i="1"/>
  <c r="BH62" i="1"/>
  <c r="BG51" i="1"/>
  <c r="BA130" i="1"/>
  <c r="BM130" i="1"/>
  <c r="BE174" i="1"/>
  <c r="AT208" i="1"/>
  <c r="BA66" i="1"/>
  <c r="BM66" i="1"/>
  <c r="BG89" i="1"/>
  <c r="BF145" i="1"/>
  <c r="BL177" i="1"/>
  <c r="BK177" i="1"/>
  <c r="BJ177" i="1"/>
  <c r="BN177" i="1"/>
  <c r="BI177" i="1"/>
  <c r="BH177" i="1"/>
  <c r="AZ177" i="1"/>
  <c r="BG147" i="1"/>
  <c r="BH178" i="1"/>
  <c r="AZ178" i="1"/>
  <c r="BN178" i="1"/>
  <c r="BJ178" i="1"/>
  <c r="BL178" i="1"/>
  <c r="BK178" i="1"/>
  <c r="BI178" i="1"/>
  <c r="AT197" i="1"/>
  <c r="BG226" i="1"/>
  <c r="BA226" i="1"/>
  <c r="BM226" i="1"/>
  <c r="BG238" i="1"/>
  <c r="BS260" i="1"/>
  <c r="BF124" i="1"/>
  <c r="AT142" i="1"/>
  <c r="BE163" i="1"/>
  <c r="BG185" i="1"/>
  <c r="AT209" i="1"/>
  <c r="BH113" i="1"/>
  <c r="AZ113" i="1"/>
  <c r="BN113" i="1"/>
  <c r="BA122" i="1"/>
  <c r="BM122" i="1"/>
  <c r="BH158" i="1"/>
  <c r="AZ158" i="1"/>
  <c r="BN158" i="1"/>
  <c r="BI158" i="1"/>
  <c r="BJ158" i="1"/>
  <c r="BL158" i="1"/>
  <c r="BK158" i="1"/>
  <c r="BE178" i="1"/>
  <c r="BG215" i="1"/>
  <c r="BG143" i="1"/>
  <c r="BE184" i="1"/>
  <c r="BE224" i="1"/>
  <c r="BG205" i="1"/>
  <c r="BI258" i="1"/>
  <c r="BH258" i="1"/>
  <c r="AZ258" i="1"/>
  <c r="BK258" i="1"/>
  <c r="BN258" i="1"/>
  <c r="BL258" i="1"/>
  <c r="BJ258" i="1"/>
  <c r="BF258" i="1"/>
  <c r="BG284" i="1"/>
  <c r="BG242" i="1"/>
  <c r="AZ287" i="1"/>
  <c r="BH287" i="1"/>
  <c r="BN287" i="1"/>
  <c r="BF340" i="1"/>
  <c r="BE257" i="1"/>
  <c r="BE305" i="1"/>
  <c r="BE266" i="1"/>
  <c r="BM298" i="1"/>
  <c r="BA298" i="1"/>
  <c r="BN192" i="1"/>
  <c r="BF192" i="1"/>
  <c r="BI192" i="1"/>
  <c r="BJ192" i="1"/>
  <c r="BH192" i="1"/>
  <c r="BL192" i="1"/>
  <c r="BK192" i="1"/>
  <c r="AZ192" i="1"/>
  <c r="BM219" i="1"/>
  <c r="BA219" i="1"/>
  <c r="BF266" i="1"/>
  <c r="BG337" i="1"/>
  <c r="BG175" i="1"/>
  <c r="BG183" i="1"/>
  <c r="AT200" i="1"/>
  <c r="AT221" i="1"/>
  <c r="BM277" i="1"/>
  <c r="BA277" i="1"/>
  <c r="AT210" i="1"/>
  <c r="BA303" i="1"/>
  <c r="BM303" i="1"/>
  <c r="BN337" i="1"/>
  <c r="BH337" i="1"/>
  <c r="AZ337" i="1"/>
  <c r="BG370" i="1"/>
  <c r="BF315" i="1"/>
  <c r="BM342" i="1"/>
  <c r="BA342" i="1"/>
  <c r="BA315" i="1"/>
  <c r="BM315" i="1"/>
  <c r="BF347" i="1"/>
  <c r="BG249" i="1"/>
  <c r="BG264" i="1"/>
  <c r="BS274" i="1"/>
  <c r="BN284" i="1"/>
  <c r="BH284" i="1"/>
  <c r="AZ284" i="1"/>
  <c r="BG297" i="1"/>
  <c r="BF323" i="1"/>
  <c r="AT234" i="1"/>
  <c r="BS250" i="1"/>
  <c r="BF285" i="1"/>
  <c r="BM302" i="1"/>
  <c r="BA302" i="1"/>
  <c r="BF338" i="1"/>
  <c r="BG301" i="1"/>
  <c r="BM380" i="1"/>
  <c r="BA380" i="1"/>
  <c r="BF358" i="1"/>
  <c r="BM396" i="1"/>
  <c r="BA396" i="1"/>
  <c r="BG358" i="1"/>
  <c r="BE387" i="1"/>
  <c r="AY368" i="1"/>
  <c r="BE314" i="1"/>
  <c r="BE322" i="1"/>
  <c r="BE330" i="1"/>
  <c r="BE350" i="1"/>
  <c r="BM368" i="1"/>
  <c r="BA368" i="1"/>
  <c r="BG410" i="1"/>
  <c r="BA309" i="1"/>
  <c r="BM309" i="1"/>
  <c r="AY319" i="1"/>
  <c r="BF330" i="1"/>
  <c r="BF369" i="1"/>
  <c r="BF366" i="1"/>
  <c r="BF409" i="1"/>
  <c r="BF418" i="1"/>
  <c r="BA386" i="1"/>
  <c r="BM386" i="1"/>
  <c r="BF425" i="1"/>
  <c r="BF395" i="1"/>
  <c r="BM425" i="1"/>
  <c r="BA425" i="1"/>
  <c r="BM449" i="1"/>
  <c r="BA449" i="1"/>
  <c r="BN453" i="1"/>
  <c r="BH453" i="1"/>
  <c r="AZ453" i="1"/>
  <c r="BF437" i="1"/>
  <c r="AT465" i="1"/>
  <c r="BM438" i="1"/>
  <c r="BA438" i="1"/>
  <c r="BM469" i="1"/>
  <c r="BA469" i="1"/>
  <c r="AT369" i="1"/>
  <c r="BS377" i="1"/>
  <c r="BH386" i="1"/>
  <c r="AZ386" i="1"/>
  <c r="BN386" i="1"/>
  <c r="AZ438" i="1"/>
  <c r="BH438" i="1"/>
  <c r="BN438" i="1"/>
  <c r="BF368" i="1"/>
  <c r="BM379" i="1"/>
  <c r="BA379" i="1"/>
  <c r="BF400" i="1"/>
  <c r="BM411" i="1"/>
  <c r="BA411" i="1"/>
  <c r="BE427" i="1"/>
  <c r="BG421" i="1"/>
  <c r="BA446" i="1"/>
  <c r="BM446" i="1"/>
  <c r="BM445" i="1"/>
  <c r="BA445" i="1"/>
  <c r="BF484" i="1"/>
  <c r="BF470" i="1"/>
  <c r="BM490" i="1"/>
  <c r="BA490" i="1"/>
  <c r="BS471" i="1"/>
  <c r="BM431" i="1"/>
  <c r="BA431" i="1"/>
  <c r="BF461" i="1"/>
  <c r="AT487" i="1"/>
  <c r="BA553" i="1"/>
  <c r="BM553" i="1"/>
  <c r="BG493" i="1"/>
  <c r="BF482" i="1"/>
  <c r="BN517" i="1"/>
  <c r="BH517" i="1"/>
  <c r="AZ517" i="1"/>
  <c r="AT539" i="1"/>
  <c r="BM467" i="1"/>
  <c r="BA467" i="1"/>
  <c r="BA481" i="1"/>
  <c r="BM481" i="1"/>
  <c r="BM509" i="1"/>
  <c r="BA509" i="1"/>
  <c r="BA443" i="1"/>
  <c r="BM443" i="1"/>
  <c r="BF471" i="1"/>
  <c r="AT493" i="1"/>
  <c r="BG465" i="1"/>
  <c r="BE520" i="1"/>
  <c r="BM495" i="1"/>
  <c r="BA495" i="1"/>
  <c r="BM547" i="1"/>
  <c r="BA547" i="1"/>
  <c r="BF501" i="1"/>
  <c r="BE542" i="1"/>
  <c r="BG512" i="1"/>
  <c r="BG504" i="1"/>
  <c r="AT528" i="1"/>
  <c r="AT502" i="1"/>
  <c r="BF527" i="1"/>
  <c r="BG570" i="1"/>
  <c r="BG496" i="1"/>
  <c r="BM557" i="1"/>
  <c r="BA557" i="1"/>
  <c r="BF570" i="1"/>
  <c r="AT567" i="1"/>
  <c r="AT520" i="1"/>
  <c r="BN544" i="1"/>
  <c r="BH544" i="1"/>
  <c r="AZ544" i="1"/>
  <c r="BF548" i="1"/>
  <c r="AZ546" i="1"/>
  <c r="BH546" i="1"/>
  <c r="BN546" i="1"/>
  <c r="BF553" i="1"/>
  <c r="AT550" i="1"/>
  <c r="BF562" i="1"/>
  <c r="BE575" i="1"/>
  <c r="BH554" i="1"/>
  <c r="AZ554" i="1"/>
  <c r="BN554" i="1"/>
  <c r="BM563" i="1"/>
  <c r="BA563" i="1"/>
  <c r="BG569" i="1"/>
  <c r="BM578" i="1"/>
  <c r="BA578" i="1"/>
  <c r="BK366" i="1"/>
  <c r="BJ416" i="1"/>
  <c r="BI398" i="1"/>
  <c r="BA491" i="1"/>
  <c r="BM491" i="1"/>
  <c r="BI65" i="1"/>
  <c r="BL27" i="1"/>
  <c r="BJ372" i="1"/>
  <c r="BK377" i="1"/>
  <c r="BL49" i="1"/>
  <c r="BJ468" i="1"/>
  <c r="BG436" i="1"/>
  <c r="BM361" i="1"/>
  <c r="BA361" i="1"/>
  <c r="BS335" i="1"/>
  <c r="BE227" i="1"/>
  <c r="BM53" i="1"/>
  <c r="BA53" i="1"/>
  <c r="BE64" i="1"/>
  <c r="BM255" i="1"/>
  <c r="BA255" i="1"/>
  <c r="BH13" i="1"/>
  <c r="AZ13" i="1"/>
  <c r="BN13" i="1"/>
  <c r="BS10" i="1"/>
  <c r="BN278" i="1"/>
  <c r="AZ278" i="1"/>
  <c r="BH278" i="1"/>
  <c r="AY224" i="1"/>
  <c r="BG10" i="1"/>
  <c r="BI10" i="1"/>
  <c r="BM530" i="1"/>
  <c r="BA530" i="1"/>
  <c r="BG94" i="1"/>
  <c r="BN19" i="1"/>
  <c r="BH19" i="1"/>
  <c r="AZ19" i="1"/>
  <c r="BF109" i="1"/>
  <c r="BM249" i="1"/>
  <c r="BA249" i="1"/>
  <c r="BM171" i="1"/>
  <c r="BA171" i="1"/>
  <c r="BG26" i="1"/>
  <c r="BG69" i="1"/>
  <c r="BK274" i="1"/>
  <c r="BI55" i="1"/>
  <c r="BL481" i="1"/>
  <c r="BL516" i="1"/>
  <c r="BL73" i="1"/>
  <c r="BT9" i="1"/>
  <c r="H10" i="1"/>
  <c r="BJ275" i="1"/>
  <c r="BL110" i="1"/>
  <c r="BK86" i="1"/>
  <c r="BL459" i="1"/>
  <c r="BI281" i="1"/>
  <c r="BI426" i="1"/>
  <c r="BJ557" i="1"/>
  <c r="BI337" i="1"/>
  <c r="BL536" i="1"/>
  <c r="BK19" i="1"/>
  <c r="BJ325" i="1"/>
  <c r="BL535" i="1"/>
  <c r="BI454" i="1"/>
  <c r="BK573" i="1"/>
  <c r="BJ334" i="1"/>
  <c r="BI423" i="1"/>
  <c r="BL456" i="1"/>
  <c r="BL555" i="1"/>
  <c r="BI572" i="1"/>
  <c r="BI384" i="1"/>
  <c r="BG441" i="1"/>
  <c r="BS347" i="1"/>
  <c r="BH213" i="1"/>
  <c r="BF213" i="1"/>
  <c r="BJ213" i="1"/>
  <c r="AZ213" i="1"/>
  <c r="BN213" i="1"/>
  <c r="BL213" i="1"/>
  <c r="BK213" i="1"/>
  <c r="BI213" i="1"/>
  <c r="BA224" i="1"/>
  <c r="BM224" i="1"/>
  <c r="BK191" i="1"/>
  <c r="BJ191" i="1"/>
  <c r="BI191" i="1"/>
  <c r="BF191" i="1"/>
  <c r="BL191" i="1"/>
  <c r="BN191" i="1"/>
  <c r="BH191" i="1"/>
  <c r="AZ191" i="1"/>
  <c r="BE538" i="1"/>
  <c r="BA502" i="1"/>
  <c r="BM502" i="1"/>
  <c r="BH403" i="1"/>
  <c r="AZ403" i="1"/>
  <c r="BN403" i="1"/>
  <c r="BS334" i="1"/>
  <c r="BS348" i="1"/>
  <c r="BS266" i="1"/>
  <c r="AY284" i="1"/>
  <c r="BL188" i="1"/>
  <c r="BK188" i="1"/>
  <c r="BI188" i="1"/>
  <c r="BH188" i="1"/>
  <c r="BF188" i="1"/>
  <c r="BN188" i="1"/>
  <c r="AZ188" i="1"/>
  <c r="BJ188" i="1"/>
  <c r="BE222" i="1"/>
  <c r="BM159" i="1"/>
  <c r="BA159" i="1"/>
  <c r="BS70" i="1"/>
  <c r="BA162" i="1"/>
  <c r="BM162" i="1"/>
  <c r="BA26" i="1"/>
  <c r="BM26" i="1"/>
  <c r="AY221" i="1"/>
  <c r="AY186" i="1"/>
  <c r="BF55" i="1"/>
  <c r="BF98" i="1"/>
  <c r="BF21" i="1"/>
  <c r="BG330" i="1"/>
  <c r="BS263" i="1"/>
  <c r="BN294" i="1"/>
  <c r="BH294" i="1"/>
  <c r="AZ294" i="1"/>
  <c r="BA168" i="1"/>
  <c r="BM168" i="1"/>
  <c r="BF107" i="1"/>
  <c r="BA22" i="1"/>
  <c r="BM22" i="1"/>
  <c r="BA110" i="1"/>
  <c r="BM110" i="1"/>
  <c r="BA136" i="1"/>
  <c r="BM136" i="1"/>
  <c r="BE37" i="1"/>
  <c r="BG563" i="1"/>
  <c r="BE447" i="1"/>
  <c r="BE561" i="1"/>
  <c r="BN404" i="1"/>
  <c r="BH404" i="1"/>
  <c r="AZ404" i="1"/>
  <c r="BF103" i="1"/>
  <c r="BA548" i="1"/>
  <c r="BM548" i="1"/>
  <c r="BN532" i="1"/>
  <c r="AZ532" i="1"/>
  <c r="BH532" i="1"/>
  <c r="BN473" i="1"/>
  <c r="BH473" i="1"/>
  <c r="AZ473" i="1"/>
  <c r="BE482" i="1"/>
  <c r="AT437" i="1"/>
  <c r="BN330" i="1"/>
  <c r="BH330" i="1"/>
  <c r="AZ330" i="1"/>
  <c r="BA352" i="1"/>
  <c r="BM352" i="1"/>
  <c r="BN295" i="1"/>
  <c r="BH295" i="1"/>
  <c r="AZ295" i="1"/>
  <c r="AY132" i="1"/>
  <c r="BG116" i="1"/>
  <c r="BM156" i="1"/>
  <c r="BA156" i="1"/>
  <c r="BA172" i="1"/>
  <c r="BM172" i="1"/>
  <c r="BF105" i="1"/>
  <c r="BF29" i="1"/>
  <c r="BS476" i="1"/>
  <c r="BF374" i="1"/>
  <c r="BH265" i="1"/>
  <c r="AZ265" i="1"/>
  <c r="BN265" i="1"/>
  <c r="AT419" i="1"/>
  <c r="BA533" i="1"/>
  <c r="BM533" i="1"/>
  <c r="BG252" i="1"/>
  <c r="BG114" i="1"/>
  <c r="BJ114" i="1"/>
  <c r="BF422" i="1"/>
  <c r="AT368" i="1"/>
  <c r="BG381" i="1"/>
  <c r="BI228" i="1"/>
  <c r="BH228" i="1"/>
  <c r="AZ228" i="1"/>
  <c r="BL228" i="1"/>
  <c r="BK228" i="1"/>
  <c r="BN228" i="1"/>
  <c r="BJ228" i="1"/>
  <c r="BF228" i="1"/>
  <c r="BF177" i="1"/>
  <c r="BF96" i="1"/>
  <c r="BE90" i="1"/>
  <c r="AZ78" i="1"/>
  <c r="BH78" i="1"/>
  <c r="BN78" i="1"/>
  <c r="AZ72" i="1"/>
  <c r="BH72" i="1"/>
  <c r="BN72" i="1"/>
  <c r="BL72" i="1"/>
  <c r="BK72" i="1"/>
  <c r="BJ72" i="1"/>
  <c r="BI72" i="1"/>
  <c r="BG322" i="1"/>
  <c r="BS547" i="1"/>
  <c r="BN452" i="1"/>
  <c r="BH452" i="1"/>
  <c r="AZ452" i="1"/>
  <c r="BG397" i="1"/>
  <c r="BE507" i="1"/>
  <c r="BS374" i="1"/>
  <c r="AZ362" i="1"/>
  <c r="BH362" i="1"/>
  <c r="BN362" i="1"/>
  <c r="BG176" i="1"/>
  <c r="BM571" i="1"/>
  <c r="BA571" i="1"/>
  <c r="BM536" i="1"/>
  <c r="BA536" i="1"/>
  <c r="BE531" i="1"/>
  <c r="AT580" i="1"/>
  <c r="BA538" i="1"/>
  <c r="BM538" i="1"/>
  <c r="AZ566" i="1"/>
  <c r="BH566" i="1"/>
  <c r="BN566" i="1"/>
  <c r="BS442" i="1"/>
  <c r="BS438" i="1"/>
  <c r="BA345" i="1"/>
  <c r="BM345" i="1"/>
  <c r="BG394" i="1"/>
  <c r="BE308" i="1"/>
  <c r="BL205" i="1"/>
  <c r="BK205" i="1"/>
  <c r="BJ205" i="1"/>
  <c r="BF205" i="1"/>
  <c r="BN205" i="1"/>
  <c r="BI205" i="1"/>
  <c r="AZ205" i="1"/>
  <c r="BH205" i="1"/>
  <c r="BF176" i="1"/>
  <c r="BS243" i="1"/>
  <c r="AT227" i="1"/>
  <c r="BA200" i="1"/>
  <c r="BM200" i="1"/>
  <c r="BM166" i="1"/>
  <c r="BA166" i="1"/>
  <c r="BM93" i="1"/>
  <c r="BA93" i="1"/>
  <c r="AT16" i="1"/>
  <c r="BA144" i="1"/>
  <c r="BM144" i="1"/>
  <c r="BM79" i="1"/>
  <c r="BA79" i="1"/>
  <c r="AT115" i="1"/>
  <c r="BG29" i="1"/>
  <c r="BM209" i="1"/>
  <c r="BA209" i="1"/>
  <c r="BA35" i="1"/>
  <c r="BM35" i="1"/>
  <c r="BF68" i="1"/>
  <c r="BM11" i="1"/>
  <c r="BA11" i="1"/>
  <c r="BG164" i="1"/>
  <c r="AT113" i="1"/>
  <c r="BN70" i="1"/>
  <c r="AZ70" i="1"/>
  <c r="BH70" i="1"/>
  <c r="BS75" i="1"/>
  <c r="BG57" i="1"/>
  <c r="BG77" i="1"/>
  <c r="AT91" i="1"/>
  <c r="BM201" i="1"/>
  <c r="BA201" i="1"/>
  <c r="BE127" i="1"/>
  <c r="BH168" i="1"/>
  <c r="AZ168" i="1"/>
  <c r="BN168" i="1"/>
  <c r="BJ168" i="1"/>
  <c r="BL168" i="1"/>
  <c r="BK168" i="1"/>
  <c r="BI168" i="1"/>
  <c r="AT109" i="1"/>
  <c r="AT132" i="1"/>
  <c r="BN348" i="1"/>
  <c r="BH348" i="1"/>
  <c r="AZ348" i="1"/>
  <c r="BI308" i="1"/>
  <c r="BJ400" i="1"/>
  <c r="BL353" i="1"/>
  <c r="BI372" i="1"/>
  <c r="BL502" i="1"/>
  <c r="BJ495" i="1"/>
  <c r="BK9" i="1"/>
  <c r="BJ490" i="1"/>
  <c r="BK20" i="1"/>
  <c r="BK473" i="1"/>
  <c r="BL496" i="1"/>
  <c r="BL329" i="1"/>
  <c r="BK68" i="1"/>
  <c r="BJ512" i="1"/>
  <c r="BI520" i="1"/>
  <c r="BK568" i="1"/>
  <c r="BI311" i="1"/>
  <c r="BJ318" i="1"/>
  <c r="BJ442" i="1"/>
  <c r="BL460" i="1"/>
  <c r="BI117" i="1"/>
  <c r="BJ273" i="1"/>
  <c r="BJ331" i="1"/>
  <c r="BJ508" i="1"/>
  <c r="BI480" i="1"/>
  <c r="BL37" i="1"/>
  <c r="BK284" i="1"/>
  <c r="BJ315" i="1"/>
  <c r="BL402" i="1"/>
  <c r="BJ440" i="1"/>
  <c r="BK264" i="1"/>
  <c r="BJ423" i="1"/>
  <c r="BJ577" i="1"/>
  <c r="BJ268" i="1"/>
  <c r="BL95" i="1"/>
  <c r="BI485" i="1"/>
  <c r="BK409" i="1"/>
  <c r="BI578" i="1"/>
  <c r="BI341" i="1"/>
  <c r="BI470" i="1"/>
  <c r="BI560" i="1"/>
  <c r="BI519" i="1"/>
  <c r="BL71" i="1"/>
  <c r="BI101" i="1"/>
  <c r="BI404" i="1"/>
  <c r="BK462" i="1"/>
  <c r="BI363" i="1"/>
  <c r="BK532" i="1"/>
  <c r="BK421" i="1"/>
  <c r="BJ109" i="1"/>
  <c r="BL314" i="1"/>
  <c r="BJ379" i="1"/>
  <c r="BL432" i="1"/>
  <c r="BL39" i="1"/>
  <c r="BK487" i="1"/>
  <c r="BJ498" i="1"/>
  <c r="BL103" i="1"/>
  <c r="BL89" i="1"/>
  <c r="BK478" i="1"/>
  <c r="BK327" i="1"/>
  <c r="BK394" i="1"/>
  <c r="BI482" i="1"/>
  <c r="BJ414" i="1"/>
  <c r="BL396" i="1"/>
  <c r="BI310" i="1"/>
  <c r="BI267" i="1"/>
  <c r="BL403" i="1"/>
  <c r="BL474" i="1"/>
  <c r="BI278" i="1"/>
  <c r="BI539" i="1"/>
  <c r="BL128" i="1"/>
  <c r="BJ49" i="1"/>
  <c r="BK280" i="1"/>
  <c r="BK550" i="1"/>
  <c r="BI268" i="1"/>
  <c r="BL449" i="1"/>
  <c r="BL466" i="1"/>
  <c r="BJ341" i="1"/>
  <c r="BJ470" i="1"/>
  <c r="BJ33" i="1"/>
  <c r="BJ519" i="1"/>
  <c r="BK71" i="1"/>
  <c r="BK101" i="1"/>
  <c r="BK404" i="1"/>
  <c r="BJ305" i="1"/>
  <c r="BI462" i="1"/>
  <c r="BL580" i="1"/>
  <c r="BL363" i="1"/>
  <c r="BJ532" i="1"/>
  <c r="BL109" i="1"/>
  <c r="BI379" i="1"/>
  <c r="BI35" i="1"/>
  <c r="BL487" i="1"/>
  <c r="BI498" i="1"/>
  <c r="BJ118" i="1"/>
  <c r="BL350" i="1"/>
  <c r="BJ298" i="1"/>
  <c r="BL478" i="1"/>
  <c r="BL439" i="1"/>
  <c r="BL455" i="1"/>
  <c r="BS506" i="1"/>
  <c r="BH451" i="1"/>
  <c r="AZ451" i="1"/>
  <c r="BN451" i="1"/>
  <c r="BE465" i="1"/>
  <c r="BE438" i="1"/>
  <c r="BM477" i="1"/>
  <c r="BA477" i="1"/>
  <c r="BA385" i="1"/>
  <c r="BM385" i="1"/>
  <c r="BG391" i="1"/>
  <c r="BG469" i="1"/>
  <c r="AT380" i="1"/>
  <c r="BG307" i="1"/>
  <c r="BS339" i="1"/>
  <c r="BE328" i="1"/>
  <c r="BA290" i="1"/>
  <c r="BM290" i="1"/>
  <c r="BG385" i="1"/>
  <c r="BE288" i="1"/>
  <c r="BL243" i="1"/>
  <c r="BN243" i="1"/>
  <c r="BK243" i="1"/>
  <c r="BJ243" i="1"/>
  <c r="AZ243" i="1"/>
  <c r="BH243" i="1"/>
  <c r="BF243" i="1"/>
  <c r="BI243" i="1"/>
  <c r="BS167" i="1"/>
  <c r="BM107" i="1"/>
  <c r="BA107" i="1"/>
  <c r="BF146" i="1"/>
  <c r="BM96" i="1"/>
  <c r="BA96" i="1"/>
  <c r="BF130" i="1"/>
  <c r="AY95" i="1"/>
  <c r="BE73" i="1"/>
  <c r="AT56" i="1"/>
  <c r="AY123" i="1"/>
  <c r="BF42" i="1"/>
  <c r="AT551" i="1"/>
  <c r="AT537" i="1"/>
  <c r="BG517" i="1"/>
  <c r="AZ522" i="1"/>
  <c r="BH522" i="1"/>
  <c r="BN522" i="1"/>
  <c r="BS515" i="1"/>
  <c r="BF499" i="1"/>
  <c r="BG429" i="1"/>
  <c r="BH406" i="1"/>
  <c r="AZ406" i="1"/>
  <c r="BN406" i="1"/>
  <c r="AT389" i="1"/>
  <c r="BA377" i="1"/>
  <c r="BM377" i="1"/>
  <c r="BF415" i="1"/>
  <c r="BG347" i="1"/>
  <c r="BS356" i="1"/>
  <c r="BG363" i="1"/>
  <c r="BG315" i="1"/>
  <c r="BE340" i="1"/>
  <c r="BG258" i="1"/>
  <c r="BE279" i="1"/>
  <c r="BF155" i="1"/>
  <c r="BF159" i="1"/>
  <c r="BA195" i="1"/>
  <c r="BM195" i="1"/>
  <c r="BG106" i="1"/>
  <c r="AY129" i="1"/>
  <c r="BE199" i="1"/>
  <c r="BF75" i="1"/>
  <c r="BG43" i="1"/>
  <c r="BE160" i="1"/>
  <c r="AT54" i="1"/>
  <c r="BE116" i="1"/>
  <c r="BF72" i="1"/>
  <c r="BE83" i="1"/>
  <c r="BG202" i="1"/>
  <c r="BF263" i="1"/>
  <c r="BM153" i="1"/>
  <c r="BA153" i="1"/>
  <c r="BF178" i="1"/>
  <c r="BH150" i="1"/>
  <c r="AZ150" i="1"/>
  <c r="BI150" i="1"/>
  <c r="BK150" i="1"/>
  <c r="BL150" i="1"/>
  <c r="BJ150" i="1"/>
  <c r="BN150" i="1"/>
  <c r="BE67" i="1"/>
  <c r="BF47" i="1"/>
  <c r="BN94" i="1"/>
  <c r="AZ94" i="1"/>
  <c r="BH94" i="1"/>
  <c r="AT80" i="1"/>
  <c r="BM77" i="1"/>
  <c r="BA77" i="1"/>
  <c r="AT76" i="1"/>
  <c r="BM76" i="1"/>
  <c r="BA76" i="1"/>
  <c r="BS565" i="1"/>
  <c r="BN414" i="1"/>
  <c r="BH414" i="1"/>
  <c r="AZ414" i="1"/>
  <c r="BG279" i="1"/>
  <c r="BL237" i="1"/>
  <c r="BF237" i="1"/>
  <c r="BK237" i="1"/>
  <c r="BI237" i="1"/>
  <c r="BN237" i="1"/>
  <c r="BJ237" i="1"/>
  <c r="BH237" i="1"/>
  <c r="AZ237" i="1"/>
  <c r="BG285" i="1"/>
  <c r="BE223" i="1"/>
  <c r="BE235" i="1"/>
  <c r="BE147" i="1"/>
  <c r="BF168" i="1"/>
  <c r="BF181" i="1"/>
  <c r="BG100" i="1"/>
  <c r="BG39" i="1"/>
  <c r="BF66" i="1"/>
  <c r="BF82" i="1"/>
  <c r="AT43" i="1"/>
  <c r="BM568" i="1"/>
  <c r="BA568" i="1"/>
  <c r="BE142" i="1"/>
  <c r="BS65" i="1"/>
  <c r="BE97" i="1"/>
  <c r="BE10" i="1"/>
  <c r="AT545" i="1"/>
  <c r="AT525" i="1"/>
  <c r="BE429" i="1"/>
  <c r="BA453" i="1"/>
  <c r="BM453" i="1"/>
  <c r="BH391" i="1"/>
  <c r="AZ391" i="1"/>
  <c r="BN391" i="1"/>
  <c r="AT310" i="1"/>
  <c r="BA512" i="1"/>
  <c r="BM512" i="1"/>
  <c r="BG463" i="1"/>
  <c r="BN396" i="1"/>
  <c r="BH396" i="1"/>
  <c r="AZ396" i="1"/>
  <c r="BE283" i="1"/>
  <c r="BE434" i="1"/>
  <c r="BH395" i="1"/>
  <c r="AZ395" i="1"/>
  <c r="BN395" i="1"/>
  <c r="BH277" i="1"/>
  <c r="AZ277" i="1"/>
  <c r="BN277" i="1"/>
  <c r="BA350" i="1"/>
  <c r="BM350" i="1"/>
  <c r="BA175" i="1"/>
  <c r="BM175" i="1"/>
  <c r="BM188" i="1"/>
  <c r="BA188" i="1"/>
  <c r="BF542" i="1"/>
  <c r="BE513" i="1"/>
  <c r="BH455" i="1"/>
  <c r="AZ455" i="1"/>
  <c r="BN455" i="1"/>
  <c r="BG440" i="1"/>
  <c r="AT446" i="1"/>
  <c r="AT449" i="1"/>
  <c r="AT426" i="1"/>
  <c r="BE397" i="1"/>
  <c r="BA381" i="1"/>
  <c r="BM381" i="1"/>
  <c r="BG350" i="1"/>
  <c r="BN315" i="1"/>
  <c r="AZ315" i="1"/>
  <c r="BH315" i="1"/>
  <c r="BE337" i="1"/>
  <c r="BN274" i="1"/>
  <c r="BH274" i="1"/>
  <c r="AZ274" i="1"/>
  <c r="BE275" i="1"/>
  <c r="BH267" i="1"/>
  <c r="AZ267" i="1"/>
  <c r="BN267" i="1"/>
  <c r="BH289" i="1"/>
  <c r="AZ289" i="1"/>
  <c r="BN289" i="1"/>
  <c r="AZ264" i="1"/>
  <c r="BN264" i="1"/>
  <c r="BH264" i="1"/>
  <c r="BE136" i="1"/>
  <c r="BG102" i="1"/>
  <c r="BH128" i="1"/>
  <c r="AZ128" i="1"/>
  <c r="BN128" i="1"/>
  <c r="BF121" i="1"/>
  <c r="BE113" i="1"/>
  <c r="BE122" i="1"/>
  <c r="BG81" i="1"/>
  <c r="BE26" i="1"/>
  <c r="BF23" i="1"/>
  <c r="BE16" i="1"/>
  <c r="BE565" i="1"/>
  <c r="BN578" i="1"/>
  <c r="BH578" i="1"/>
  <c r="AZ578" i="1"/>
  <c r="BF522" i="1"/>
  <c r="AT406" i="1"/>
  <c r="AT341" i="1"/>
  <c r="BM239" i="1"/>
  <c r="BA239" i="1"/>
  <c r="BG551" i="1"/>
  <c r="AT535" i="1"/>
  <c r="BE455" i="1"/>
  <c r="BG404" i="1"/>
  <c r="AT318" i="1"/>
  <c r="BG476" i="1"/>
  <c r="BA421" i="1"/>
  <c r="BM421" i="1"/>
  <c r="BE343" i="1"/>
  <c r="BE284" i="1"/>
  <c r="BA234" i="1"/>
  <c r="BM234" i="1"/>
  <c r="BI234" i="1"/>
  <c r="BH234" i="1"/>
  <c r="AZ234" i="1"/>
  <c r="BJ234" i="1"/>
  <c r="BF234" i="1"/>
  <c r="BN234" i="1"/>
  <c r="BL234" i="1"/>
  <c r="BK234" i="1"/>
  <c r="BN557" i="1"/>
  <c r="BH557" i="1"/>
  <c r="AZ557" i="1"/>
  <c r="BF526" i="1"/>
  <c r="BG448" i="1"/>
  <c r="BE456" i="1"/>
  <c r="BG427" i="1"/>
  <c r="BF419" i="1"/>
  <c r="BG368" i="1"/>
  <c r="AT328" i="1"/>
  <c r="BS333" i="1"/>
  <c r="AY288" i="1"/>
  <c r="BK199" i="1"/>
  <c r="BJ199" i="1"/>
  <c r="BI199" i="1"/>
  <c r="AZ199" i="1"/>
  <c r="BN199" i="1"/>
  <c r="BL199" i="1"/>
  <c r="BH199" i="1"/>
  <c r="BF199" i="1"/>
  <c r="BE290" i="1"/>
  <c r="BF179" i="1"/>
  <c r="BE204" i="1"/>
  <c r="BF111" i="1"/>
  <c r="BN100" i="1"/>
  <c r="BH100" i="1"/>
  <c r="AZ100" i="1"/>
  <c r="BM147" i="1"/>
  <c r="BA147" i="1"/>
  <c r="BF104" i="1"/>
  <c r="BA91" i="1"/>
  <c r="BM91" i="1"/>
  <c r="BE56" i="1"/>
  <c r="BM17" i="1"/>
  <c r="BA17" i="1"/>
  <c r="AT527" i="1"/>
  <c r="BG553" i="1"/>
  <c r="BH443" i="1"/>
  <c r="AZ443" i="1"/>
  <c r="BN443" i="1"/>
  <c r="BH402" i="1"/>
  <c r="AZ402" i="1"/>
  <c r="BN402" i="1"/>
  <c r="BA346" i="1"/>
  <c r="BM346" i="1"/>
  <c r="BA267" i="1"/>
  <c r="BM267" i="1"/>
  <c r="AT563" i="1"/>
  <c r="BA524" i="1"/>
  <c r="BM524" i="1"/>
  <c r="BE453" i="1"/>
  <c r="BN381" i="1"/>
  <c r="AZ381" i="1"/>
  <c r="BH381" i="1"/>
  <c r="BE374" i="1"/>
  <c r="BS559" i="1"/>
  <c r="BG538" i="1"/>
  <c r="BF523" i="1"/>
  <c r="BH423" i="1"/>
  <c r="AZ423" i="1"/>
  <c r="BN423" i="1"/>
  <c r="BE445" i="1"/>
  <c r="BM357" i="1"/>
  <c r="BA357" i="1"/>
  <c r="BE341" i="1"/>
  <c r="BA338" i="1"/>
  <c r="BM338" i="1"/>
  <c r="AT298" i="1"/>
  <c r="AY225" i="1"/>
  <c r="BI222" i="1"/>
  <c r="BN222" i="1"/>
  <c r="BL222" i="1"/>
  <c r="AZ222" i="1"/>
  <c r="BJ222" i="1"/>
  <c r="BH222" i="1"/>
  <c r="BF222" i="1"/>
  <c r="BK222" i="1"/>
  <c r="BH576" i="1"/>
  <c r="AZ576" i="1"/>
  <c r="BN576" i="1"/>
  <c r="AT574" i="1"/>
  <c r="BM542" i="1"/>
  <c r="BA542" i="1"/>
  <c r="BM516" i="1"/>
  <c r="BA516" i="1"/>
  <c r="BE517" i="1"/>
  <c r="BG518" i="1"/>
  <c r="BM573" i="1"/>
  <c r="BA573" i="1"/>
  <c r="BG555" i="1"/>
  <c r="BG530" i="1"/>
  <c r="BG522" i="1"/>
  <c r="BG513" i="1"/>
  <c r="BG529" i="1"/>
  <c r="BN432" i="1"/>
  <c r="BH432" i="1"/>
  <c r="AZ432" i="1"/>
  <c r="BG471" i="1"/>
  <c r="BG462" i="1"/>
  <c r="BG361" i="1"/>
  <c r="AT402" i="1"/>
  <c r="BH410" i="1"/>
  <c r="AZ410" i="1"/>
  <c r="BN410" i="1"/>
  <c r="BE366" i="1"/>
  <c r="BH343" i="1"/>
  <c r="AZ343" i="1"/>
  <c r="BN343" i="1"/>
  <c r="BG376" i="1"/>
  <c r="BE291" i="1"/>
  <c r="AT305" i="1"/>
  <c r="BF279" i="1"/>
  <c r="BA139" i="1"/>
  <c r="BM139" i="1"/>
  <c r="BG210" i="1"/>
  <c r="BG191" i="1"/>
  <c r="AT159" i="1"/>
  <c r="AT96" i="1"/>
  <c r="BF137" i="1"/>
  <c r="BN211" i="1"/>
  <c r="BL211" i="1"/>
  <c r="BK211" i="1"/>
  <c r="BJ211" i="1"/>
  <c r="BI211" i="1"/>
  <c r="AZ211" i="1"/>
  <c r="BH211" i="1"/>
  <c r="BF211" i="1"/>
  <c r="BS81" i="1"/>
  <c r="BG11" i="1"/>
  <c r="BA47" i="1"/>
  <c r="BM47" i="1"/>
  <c r="BE52" i="1"/>
  <c r="BS108" i="1"/>
  <c r="BF36" i="1"/>
  <c r="BG64" i="1"/>
  <c r="BE43" i="1"/>
  <c r="BM19" i="1"/>
  <c r="BA19" i="1"/>
  <c r="BE31" i="1"/>
  <c r="BH61" i="1"/>
  <c r="AZ61" i="1"/>
  <c r="BN61" i="1"/>
  <c r="BN118" i="1"/>
  <c r="BH118" i="1"/>
  <c r="AZ118" i="1"/>
  <c r="BE8" i="1"/>
  <c r="BN31" i="1"/>
  <c r="BH31" i="1"/>
  <c r="AZ31" i="1"/>
  <c r="AT49" i="1"/>
  <c r="BN79" i="1"/>
  <c r="BH79" i="1"/>
  <c r="AZ79" i="1"/>
  <c r="BF7" i="1"/>
  <c r="BG36" i="1"/>
  <c r="BE49" i="1"/>
  <c r="BA73" i="1"/>
  <c r="BM73" i="1"/>
  <c r="AZ93" i="1"/>
  <c r="BN93" i="1"/>
  <c r="BH93" i="1"/>
  <c r="BA178" i="1"/>
  <c r="BM178" i="1"/>
  <c r="AY122" i="1"/>
  <c r="AT217" i="1"/>
  <c r="BG56" i="1"/>
  <c r="BN40" i="1"/>
  <c r="AZ40" i="1"/>
  <c r="BH40" i="1"/>
  <c r="BJ40" i="1"/>
  <c r="BL40" i="1"/>
  <c r="BK40" i="1"/>
  <c r="BI40" i="1"/>
  <c r="BE4" i="1"/>
  <c r="BE72" i="1"/>
  <c r="AT97" i="1"/>
  <c r="BA42" i="1"/>
  <c r="BM42" i="1"/>
  <c r="BA78" i="1"/>
  <c r="BM78" i="1"/>
  <c r="BN43" i="1"/>
  <c r="AZ43" i="1"/>
  <c r="BH43" i="1"/>
  <c r="BA70" i="1"/>
  <c r="BM70" i="1"/>
  <c r="AT23" i="1"/>
  <c r="BM82" i="1"/>
  <c r="BA82" i="1"/>
  <c r="AT123" i="1"/>
  <c r="BF15" i="1"/>
  <c r="BF19" i="1"/>
  <c r="BM98" i="1"/>
  <c r="BA98" i="1"/>
  <c r="BM58" i="1"/>
  <c r="BA58" i="1"/>
  <c r="BN89" i="1"/>
  <c r="AZ89" i="1"/>
  <c r="BH89" i="1"/>
  <c r="AT129" i="1"/>
  <c r="BL175" i="1"/>
  <c r="BK175" i="1"/>
  <c r="BJ175" i="1"/>
  <c r="BN175" i="1"/>
  <c r="AZ175" i="1"/>
  <c r="BI175" i="1"/>
  <c r="BH175" i="1"/>
  <c r="BE99" i="1"/>
  <c r="BF110" i="1"/>
  <c r="BG119" i="1"/>
  <c r="BF135" i="1"/>
  <c r="BL155" i="1"/>
  <c r="BK155" i="1"/>
  <c r="BJ155" i="1"/>
  <c r="BH155" i="1"/>
  <c r="AZ155" i="1"/>
  <c r="BN155" i="1"/>
  <c r="BI155" i="1"/>
  <c r="BE196" i="1"/>
  <c r="BS101" i="1"/>
  <c r="BA111" i="1"/>
  <c r="BM111" i="1"/>
  <c r="BG121" i="1"/>
  <c r="BH146" i="1"/>
  <c r="AZ146" i="1"/>
  <c r="BK146" i="1"/>
  <c r="BJ146" i="1"/>
  <c r="BI146" i="1"/>
  <c r="BN146" i="1"/>
  <c r="BL146" i="1"/>
  <c r="BE176" i="1"/>
  <c r="AT220" i="1"/>
  <c r="BH138" i="1"/>
  <c r="AZ138" i="1"/>
  <c r="BN138" i="1"/>
  <c r="BI138" i="1"/>
  <c r="BL138" i="1"/>
  <c r="BK138" i="1"/>
  <c r="BJ138" i="1"/>
  <c r="BG180" i="1"/>
  <c r="BG220" i="1"/>
  <c r="BE32" i="1"/>
  <c r="AT40" i="1"/>
  <c r="BG50" i="1"/>
  <c r="BN65" i="1"/>
  <c r="BH65" i="1"/>
  <c r="AZ65" i="1"/>
  <c r="BE87" i="1"/>
  <c r="BG101" i="1"/>
  <c r="BE170" i="1"/>
  <c r="BE214" i="1"/>
  <c r="BG87" i="1"/>
  <c r="BE133" i="1"/>
  <c r="BE177" i="1"/>
  <c r="BG214" i="1"/>
  <c r="BM69" i="1"/>
  <c r="BA69" i="1"/>
  <c r="BG98" i="1"/>
  <c r="BG151" i="1"/>
  <c r="BE185" i="1"/>
  <c r="AT150" i="1"/>
  <c r="BE180" i="1"/>
  <c r="BA198" i="1"/>
  <c r="BM198" i="1"/>
  <c r="BG228" i="1"/>
  <c r="BG227" i="1"/>
  <c r="BA240" i="1"/>
  <c r="BM240" i="1"/>
  <c r="AY223" i="1"/>
  <c r="BN126" i="1"/>
  <c r="BH126" i="1"/>
  <c r="AZ126" i="1"/>
  <c r="BG144" i="1"/>
  <c r="BG166" i="1"/>
  <c r="AY187" i="1"/>
  <c r="BA214" i="1"/>
  <c r="BM214" i="1"/>
  <c r="BH105" i="1"/>
  <c r="AZ105" i="1"/>
  <c r="BN105" i="1"/>
  <c r="BA114" i="1"/>
  <c r="BM114" i="1"/>
  <c r="BG123" i="1"/>
  <c r="AT141" i="1"/>
  <c r="BL179" i="1"/>
  <c r="BK179" i="1"/>
  <c r="BJ179" i="1"/>
  <c r="BN179" i="1"/>
  <c r="BI179" i="1"/>
  <c r="AZ179" i="1"/>
  <c r="BH179" i="1"/>
  <c r="AT218" i="1"/>
  <c r="AT146" i="1"/>
  <c r="BA187" i="1"/>
  <c r="BM187" i="1"/>
  <c r="BE237" i="1"/>
  <c r="AT214" i="1"/>
  <c r="BA260" i="1"/>
  <c r="BM260" i="1"/>
  <c r="AY287" i="1"/>
  <c r="BE264" i="1"/>
  <c r="BE289" i="1"/>
  <c r="BI240" i="1"/>
  <c r="BH240" i="1"/>
  <c r="AZ240" i="1"/>
  <c r="BN240" i="1"/>
  <c r="BK240" i="1"/>
  <c r="BF240" i="1"/>
  <c r="BL240" i="1"/>
  <c r="BJ240" i="1"/>
  <c r="BF286" i="1"/>
  <c r="BE245" i="1"/>
  <c r="BG300" i="1"/>
  <c r="BN194" i="1"/>
  <c r="BF194" i="1"/>
  <c r="BI194" i="1"/>
  <c r="AZ194" i="1"/>
  <c r="BL194" i="1"/>
  <c r="BK194" i="1"/>
  <c r="BJ194" i="1"/>
  <c r="BH194" i="1"/>
  <c r="AT222" i="1"/>
  <c r="BN346" i="1"/>
  <c r="AZ346" i="1"/>
  <c r="BH346" i="1"/>
  <c r="AT160" i="1"/>
  <c r="AT168" i="1"/>
  <c r="AT176" i="1"/>
  <c r="AT184" i="1"/>
  <c r="BE201" i="1"/>
  <c r="BG223" i="1"/>
  <c r="BE252" i="1"/>
  <c r="BG217" i="1"/>
  <c r="BF305" i="1"/>
  <c r="BM351" i="1"/>
  <c r="BA351" i="1"/>
  <c r="BF339" i="1"/>
  <c r="BF316" i="1"/>
  <c r="BG316" i="1"/>
  <c r="BG251" i="1"/>
  <c r="AT265" i="1"/>
  <c r="BM275" i="1"/>
  <c r="BA275" i="1"/>
  <c r="BE285" i="1"/>
  <c r="AT299" i="1"/>
  <c r="BE325" i="1"/>
  <c r="BN356" i="1"/>
  <c r="AZ356" i="1"/>
  <c r="BH356" i="1"/>
  <c r="AT236" i="1"/>
  <c r="AT252" i="1"/>
  <c r="BA289" i="1"/>
  <c r="BM289" i="1"/>
  <c r="BA320" i="1"/>
  <c r="BM320" i="1"/>
  <c r="AT343" i="1"/>
  <c r="BN393" i="1"/>
  <c r="AZ393" i="1"/>
  <c r="BH393" i="1"/>
  <c r="AT364" i="1"/>
  <c r="BF401" i="1"/>
  <c r="BE359" i="1"/>
  <c r="BF399" i="1"/>
  <c r="BM372" i="1"/>
  <c r="BA372" i="1"/>
  <c r="BM412" i="1"/>
  <c r="BA412" i="1"/>
  <c r="BS307" i="1"/>
  <c r="AT315" i="1"/>
  <c r="AT323" i="1"/>
  <c r="BM333" i="1"/>
  <c r="BA333" i="1"/>
  <c r="BG354" i="1"/>
  <c r="BF373" i="1"/>
  <c r="BM416" i="1"/>
  <c r="BA416" i="1"/>
  <c r="BF310" i="1"/>
  <c r="BA321" i="1"/>
  <c r="BM321" i="1"/>
  <c r="BF352" i="1"/>
  <c r="BA373" i="1"/>
  <c r="BM373" i="1"/>
  <c r="BA406" i="1"/>
  <c r="BM406" i="1"/>
  <c r="BN401" i="1"/>
  <c r="BH401" i="1"/>
  <c r="AZ401" i="1"/>
  <c r="BF410" i="1"/>
  <c r="BF360" i="1"/>
  <c r="BF389" i="1"/>
  <c r="BM388" i="1"/>
  <c r="BA388" i="1"/>
  <c r="BF432" i="1"/>
  <c r="BE466" i="1"/>
  <c r="BF451" i="1"/>
  <c r="BG454" i="1"/>
  <c r="BF438" i="1"/>
  <c r="BE469" i="1"/>
  <c r="BF443" i="1"/>
  <c r="BF473" i="1"/>
  <c r="BH370" i="1"/>
  <c r="AZ370" i="1"/>
  <c r="BN370" i="1"/>
  <c r="BH378" i="1"/>
  <c r="AZ378" i="1"/>
  <c r="BN378" i="1"/>
  <c r="AT393" i="1"/>
  <c r="AY369" i="1"/>
  <c r="BF380" i="1"/>
  <c r="BA391" i="1"/>
  <c r="BM391" i="1"/>
  <c r="BM414" i="1"/>
  <c r="BA414" i="1"/>
  <c r="BA468" i="1"/>
  <c r="BM468" i="1"/>
  <c r="BF447" i="1"/>
  <c r="BG486" i="1"/>
  <c r="BE474" i="1"/>
  <c r="AT507" i="1"/>
  <c r="BG475" i="1"/>
  <c r="AZ475" i="1"/>
  <c r="BH475" i="1"/>
  <c r="BN475" i="1"/>
  <c r="BA471" i="1"/>
  <c r="BM471" i="1"/>
  <c r="BG464" i="1"/>
  <c r="AT494" i="1"/>
  <c r="BH478" i="1"/>
  <c r="AZ478" i="1"/>
  <c r="BN478" i="1"/>
  <c r="BG508" i="1"/>
  <c r="BE533" i="1"/>
  <c r="BM543" i="1"/>
  <c r="BA543" i="1"/>
  <c r="AT483" i="1"/>
  <c r="BE510" i="1"/>
  <c r="BF444" i="1"/>
  <c r="AT454" i="1"/>
  <c r="AT472" i="1"/>
  <c r="AT495" i="1"/>
  <c r="AT469" i="1"/>
  <c r="BN520" i="1"/>
  <c r="AZ520" i="1"/>
  <c r="BH520" i="1"/>
  <c r="BN523" i="1"/>
  <c r="BH523" i="1"/>
  <c r="AZ523" i="1"/>
  <c r="BM498" i="1"/>
  <c r="BA498" i="1"/>
  <c r="BN569" i="1"/>
  <c r="AZ569" i="1"/>
  <c r="BH569" i="1"/>
  <c r="BG506" i="1"/>
  <c r="AZ485" i="1"/>
  <c r="BN485" i="1"/>
  <c r="BH485" i="1"/>
  <c r="BE514" i="1"/>
  <c r="BE506" i="1"/>
  <c r="BH531" i="1"/>
  <c r="BN531" i="1"/>
  <c r="AZ531" i="1"/>
  <c r="BM503" i="1"/>
  <c r="BA503" i="1"/>
  <c r="BH575" i="1"/>
  <c r="AZ575" i="1"/>
  <c r="BN575" i="1"/>
  <c r="BE524" i="1"/>
  <c r="BE518" i="1"/>
  <c r="BM565" i="1"/>
  <c r="BA565" i="1"/>
  <c r="BG536" i="1"/>
  <c r="BA513" i="1"/>
  <c r="BM513" i="1"/>
  <c r="BE522" i="1"/>
  <c r="BA546" i="1"/>
  <c r="BM546" i="1"/>
  <c r="BG554" i="1"/>
  <c r="BN552" i="1"/>
  <c r="BH552" i="1"/>
  <c r="AZ552" i="1"/>
  <c r="AT554" i="1"/>
  <c r="BE560" i="1"/>
  <c r="BF551" i="1"/>
  <c r="BF563" i="1"/>
  <c r="BG574" i="1"/>
  <c r="BM555" i="1"/>
  <c r="BA555" i="1"/>
  <c r="BG564" i="1"/>
  <c r="BF576" i="1"/>
  <c r="BG579" i="1"/>
  <c r="BL104" i="1"/>
  <c r="BI366" i="1"/>
  <c r="BI533" i="1"/>
  <c r="BL522" i="1"/>
  <c r="BJ303" i="1"/>
  <c r="BJ505" i="1"/>
  <c r="BL579" i="1"/>
  <c r="BK389" i="1"/>
  <c r="BI469" i="1"/>
  <c r="BL571" i="1"/>
  <c r="BI57" i="1"/>
  <c r="BL476" i="1"/>
  <c r="BJ452" i="1"/>
  <c r="BK488" i="1"/>
  <c r="BL527" i="1"/>
  <c r="BL107" i="1"/>
  <c r="BK301" i="1"/>
  <c r="BL541" i="1"/>
  <c r="BK285" i="1"/>
  <c r="BI307" i="1"/>
  <c r="BK388" i="1"/>
  <c r="BI23" i="1"/>
  <c r="BJ41" i="1"/>
  <c r="BI123" i="1"/>
  <c r="BK444" i="1"/>
  <c r="BI306" i="1"/>
  <c r="BL413" i="1"/>
  <c r="BJ486" i="1"/>
  <c r="BL491" i="1"/>
  <c r="BL327" i="1"/>
  <c r="BL482" i="1"/>
  <c r="BK348" i="1"/>
  <c r="BL317" i="1"/>
  <c r="BJ370" i="1"/>
  <c r="BK418" i="1"/>
  <c r="BJ509" i="1"/>
  <c r="BL63" i="1"/>
  <c r="BI99" i="1"/>
  <c r="BI309" i="1"/>
  <c r="BJ286" i="1"/>
  <c r="BL538" i="1"/>
  <c r="BJ373" i="1"/>
  <c r="BJ8" i="1"/>
  <c r="BK59" i="1"/>
  <c r="BK355" i="1"/>
  <c r="BJ300" i="1"/>
  <c r="BL410" i="1"/>
  <c r="BI343" i="1"/>
  <c r="BJ385" i="1"/>
  <c r="BI382" i="1"/>
  <c r="BK81" i="1"/>
  <c r="BL562" i="1"/>
  <c r="BJ288" i="1"/>
  <c r="BE390" i="1"/>
  <c r="BA369" i="1"/>
  <c r="BM369" i="1"/>
  <c r="BG388" i="1"/>
  <c r="BM327" i="1"/>
  <c r="BA327" i="1"/>
  <c r="AT349" i="1"/>
  <c r="AZ338" i="1"/>
  <c r="BN338" i="1"/>
  <c r="BH338" i="1"/>
  <c r="BF283" i="1"/>
  <c r="BA299" i="1"/>
  <c r="BM299" i="1"/>
  <c r="BE303" i="1"/>
  <c r="BE211" i="1"/>
  <c r="BE268" i="1"/>
  <c r="AT223" i="1"/>
  <c r="AT151" i="1"/>
  <c r="AY63" i="1"/>
  <c r="BF166" i="1"/>
  <c r="BN68" i="1"/>
  <c r="BH68" i="1"/>
  <c r="AZ68" i="1"/>
  <c r="BN24" i="1"/>
  <c r="BH24" i="1"/>
  <c r="AZ24" i="1"/>
  <c r="BK24" i="1"/>
  <c r="BF88" i="1"/>
  <c r="BG24" i="1"/>
  <c r="BH50" i="1"/>
  <c r="AZ50" i="1"/>
  <c r="BN50" i="1"/>
  <c r="BG16" i="1"/>
  <c r="BF163" i="1"/>
  <c r="BI224" i="1"/>
  <c r="BH224" i="1"/>
  <c r="BF224" i="1"/>
  <c r="BK224" i="1"/>
  <c r="AZ224" i="1"/>
  <c r="BN224" i="1"/>
  <c r="BL224" i="1"/>
  <c r="BJ224" i="1"/>
  <c r="BF217" i="1"/>
  <c r="BN217" i="1"/>
  <c r="BL217" i="1"/>
  <c r="BH217" i="1"/>
  <c r="BK217" i="1"/>
  <c r="BJ217" i="1"/>
  <c r="BI217" i="1"/>
  <c r="AZ217" i="1"/>
  <c r="BM149" i="1"/>
  <c r="BA149" i="1"/>
  <c r="BI226" i="1"/>
  <c r="BH226" i="1"/>
  <c r="AZ226" i="1"/>
  <c r="BN226" i="1"/>
  <c r="BL226" i="1"/>
  <c r="BF226" i="1"/>
  <c r="BK226" i="1"/>
  <c r="BJ226" i="1"/>
  <c r="BH58" i="1"/>
  <c r="AZ58" i="1"/>
  <c r="BN58" i="1"/>
  <c r="BG5" i="1"/>
  <c r="BG76" i="1"/>
  <c r="AT55" i="1"/>
  <c r="BA67" i="1"/>
  <c r="BM67" i="1"/>
  <c r="BN52" i="1"/>
  <c r="BH52" i="1"/>
  <c r="AZ52" i="1"/>
  <c r="BM541" i="1"/>
  <c r="BA541" i="1"/>
  <c r="BA418" i="1"/>
  <c r="BM418" i="1"/>
  <c r="BL241" i="1"/>
  <c r="BN241" i="1"/>
  <c r="BK241" i="1"/>
  <c r="BI241" i="1"/>
  <c r="BH241" i="1"/>
  <c r="BJ241" i="1"/>
  <c r="BF241" i="1"/>
  <c r="AZ241" i="1"/>
  <c r="BE265" i="1"/>
  <c r="BF201" i="1"/>
  <c r="BN201" i="1"/>
  <c r="BL201" i="1"/>
  <c r="BH201" i="1"/>
  <c r="AZ201" i="1"/>
  <c r="BI201" i="1"/>
  <c r="BK201" i="1"/>
  <c r="BJ201" i="1"/>
  <c r="BG294" i="1"/>
  <c r="BA202" i="1"/>
  <c r="BM202" i="1"/>
  <c r="BF125" i="1"/>
  <c r="BE135" i="1"/>
  <c r="BF148" i="1"/>
  <c r="BG84" i="1"/>
  <c r="AY126" i="1"/>
  <c r="BG15" i="1"/>
  <c r="BH29" i="1"/>
  <c r="AZ29" i="1"/>
  <c r="BN29" i="1"/>
  <c r="AT52" i="1"/>
  <c r="BG46" i="1"/>
  <c r="AY31" i="1"/>
  <c r="BF525" i="1"/>
  <c r="BE108" i="1"/>
  <c r="AZ77" i="1"/>
  <c r="BN77" i="1"/>
  <c r="BH77" i="1"/>
  <c r="BI77" i="1"/>
  <c r="AT41" i="1"/>
  <c r="AY64" i="1"/>
  <c r="BE36" i="1"/>
  <c r="BF469" i="1"/>
  <c r="BE382" i="1"/>
  <c r="BG336" i="1"/>
  <c r="BM243" i="1"/>
  <c r="BA243" i="1"/>
  <c r="BS531" i="1"/>
  <c r="AT490" i="1"/>
  <c r="BN437" i="1"/>
  <c r="BH437" i="1"/>
  <c r="AZ437" i="1"/>
  <c r="BE578" i="1"/>
  <c r="BG499" i="1"/>
  <c r="BS383" i="1"/>
  <c r="AZ354" i="1"/>
  <c r="BN354" i="1"/>
  <c r="BH354" i="1"/>
  <c r="AT207" i="1"/>
  <c r="AY219" i="1"/>
  <c r="BF558" i="1"/>
  <c r="BF532" i="1"/>
  <c r="BM522" i="1"/>
  <c r="BA522" i="1"/>
  <c r="BF491" i="1"/>
  <c r="AT443" i="1"/>
  <c r="BF495" i="1"/>
  <c r="BE421" i="1"/>
  <c r="BE441" i="1"/>
  <c r="BM393" i="1"/>
  <c r="BA393" i="1"/>
  <c r="BE405" i="1"/>
  <c r="AT340" i="1"/>
  <c r="BE353" i="1"/>
  <c r="BE351" i="1"/>
  <c r="BF296" i="1"/>
  <c r="BA230" i="1"/>
  <c r="BM230" i="1"/>
  <c r="BA248" i="1"/>
  <c r="BM248" i="1"/>
  <c r="BH114" i="1"/>
  <c r="AZ114" i="1"/>
  <c r="BN114" i="1"/>
  <c r="BG195" i="1"/>
  <c r="AT231" i="1"/>
  <c r="BG250" i="1"/>
  <c r="AT94" i="1"/>
  <c r="BM87" i="1"/>
  <c r="BA87" i="1"/>
  <c r="BF33" i="1"/>
  <c r="AZ45" i="1"/>
  <c r="BN45" i="1"/>
  <c r="BH45" i="1"/>
  <c r="BK45" i="1"/>
  <c r="BL45" i="1"/>
  <c r="BI45" i="1"/>
  <c r="BJ45" i="1"/>
  <c r="AT179" i="1"/>
  <c r="BH142" i="1"/>
  <c r="AZ142" i="1"/>
  <c r="BL142" i="1"/>
  <c r="BK142" i="1"/>
  <c r="BI142" i="1"/>
  <c r="BN142" i="1"/>
  <c r="BJ142" i="1"/>
  <c r="BF18" i="1"/>
  <c r="BE535" i="1"/>
  <c r="BE460" i="1"/>
  <c r="BE461" i="1"/>
  <c r="BM424" i="1"/>
  <c r="BA424" i="1"/>
  <c r="BE333" i="1"/>
  <c r="BE270" i="1"/>
  <c r="BA531" i="1"/>
  <c r="BM531" i="1"/>
  <c r="BA526" i="1"/>
  <c r="BM526" i="1"/>
  <c r="BE450" i="1"/>
  <c r="BG413" i="1"/>
  <c r="BN365" i="1"/>
  <c r="BH365" i="1"/>
  <c r="AZ365" i="1"/>
  <c r="BF464" i="1"/>
  <c r="AT444" i="1"/>
  <c r="BG293" i="1"/>
  <c r="AT264" i="1"/>
  <c r="BG148" i="1"/>
  <c r="AT548" i="1"/>
  <c r="BF479" i="1"/>
  <c r="BN494" i="1"/>
  <c r="BH494" i="1"/>
  <c r="AZ494" i="1"/>
  <c r="AT439" i="1"/>
  <c r="BF398" i="1"/>
  <c r="BG395" i="1"/>
  <c r="AY364" i="1"/>
  <c r="BG399" i="1"/>
  <c r="BG310" i="1"/>
  <c r="AT316" i="1"/>
  <c r="BA278" i="1"/>
  <c r="BM278" i="1"/>
  <c r="BF292" i="1"/>
  <c r="AZ280" i="1"/>
  <c r="BN280" i="1"/>
  <c r="BH280" i="1"/>
  <c r="BF167" i="1"/>
  <c r="BL161" i="1"/>
  <c r="BK161" i="1"/>
  <c r="BJ161" i="1"/>
  <c r="BN161" i="1"/>
  <c r="AZ161" i="1"/>
  <c r="BH161" i="1"/>
  <c r="BI161" i="1"/>
  <c r="AY317" i="1"/>
  <c r="BI212" i="1"/>
  <c r="BF212" i="1"/>
  <c r="BN212" i="1"/>
  <c r="BH212" i="1"/>
  <c r="BK212" i="1"/>
  <c r="BJ212" i="1"/>
  <c r="AZ212" i="1"/>
  <c r="BL212" i="1"/>
  <c r="BE125" i="1"/>
  <c r="AT86" i="1"/>
  <c r="AT82" i="1"/>
  <c r="BA30" i="1"/>
  <c r="BM30" i="1"/>
  <c r="AT124" i="1"/>
  <c r="AT42" i="1"/>
  <c r="BG20" i="1"/>
  <c r="BE489" i="1"/>
  <c r="BH536" i="1"/>
  <c r="AZ536" i="1"/>
  <c r="BN536" i="1"/>
  <c r="AT505" i="1"/>
  <c r="BG369" i="1"/>
  <c r="BG311" i="1"/>
  <c r="BM558" i="1"/>
  <c r="BA558" i="1"/>
  <c r="AT470" i="1"/>
  <c r="AT414" i="1"/>
  <c r="BH355" i="1"/>
  <c r="AZ355" i="1"/>
  <c r="BN355" i="1"/>
  <c r="BF544" i="1"/>
  <c r="AT511" i="1"/>
  <c r="BA496" i="1"/>
  <c r="BM496" i="1"/>
  <c r="BF475" i="1"/>
  <c r="BH426" i="1"/>
  <c r="BN426" i="1"/>
  <c r="AZ426" i="1"/>
  <c r="BA362" i="1"/>
  <c r="BM362" i="1"/>
  <c r="BH309" i="1"/>
  <c r="AZ309" i="1"/>
  <c r="BN309" i="1"/>
  <c r="BG352" i="1"/>
  <c r="BA336" i="1"/>
  <c r="BM336" i="1"/>
  <c r="BE234" i="1"/>
  <c r="BE143" i="1"/>
  <c r="AT566" i="1"/>
  <c r="BG572" i="1"/>
  <c r="BG560" i="1"/>
  <c r="BF509" i="1"/>
  <c r="BN500" i="1"/>
  <c r="AZ500" i="1"/>
  <c r="BH500" i="1"/>
  <c r="AT492" i="1"/>
  <c r="AT480" i="1"/>
  <c r="BA572" i="1"/>
  <c r="BM572" i="1"/>
  <c r="BF500" i="1"/>
  <c r="BE501" i="1"/>
  <c r="BG527" i="1"/>
  <c r="AZ468" i="1"/>
  <c r="BH468" i="1"/>
  <c r="BN468" i="1"/>
  <c r="AT457" i="1"/>
  <c r="BG446" i="1"/>
  <c r="BN421" i="1"/>
  <c r="BH421" i="1"/>
  <c r="AZ421" i="1"/>
  <c r="BH351" i="1"/>
  <c r="AZ351" i="1"/>
  <c r="BN351" i="1"/>
  <c r="AT387" i="1"/>
  <c r="BE356" i="1"/>
  <c r="AT325" i="1"/>
  <c r="BH339" i="1"/>
  <c r="AZ339" i="1"/>
  <c r="BN339" i="1"/>
  <c r="BE272" i="1"/>
  <c r="BN282" i="1"/>
  <c r="AZ282" i="1"/>
  <c r="BH282" i="1"/>
  <c r="BL253" i="1"/>
  <c r="BK253" i="1"/>
  <c r="BH253" i="1"/>
  <c r="BF253" i="1"/>
  <c r="AZ253" i="1"/>
  <c r="BN253" i="1"/>
  <c r="BJ253" i="1"/>
  <c r="BI253" i="1"/>
  <c r="BM245" i="1"/>
  <c r="BA245" i="1"/>
  <c r="BF164" i="1"/>
  <c r="BA163" i="1"/>
  <c r="BM163" i="1"/>
  <c r="BH134" i="1"/>
  <c r="AZ134" i="1"/>
  <c r="BI134" i="1"/>
  <c r="BK134" i="1"/>
  <c r="BN134" i="1"/>
  <c r="BL134" i="1"/>
  <c r="BJ134" i="1"/>
  <c r="BF77" i="1"/>
  <c r="AT118" i="1"/>
  <c r="BM173" i="1"/>
  <c r="BA173" i="1"/>
  <c r="BA60" i="1"/>
  <c r="BM60" i="1"/>
  <c r="BF136" i="1"/>
  <c r="BM31" i="1"/>
  <c r="BA31" i="1"/>
  <c r="BH22" i="1"/>
  <c r="AZ22" i="1"/>
  <c r="BN22" i="1"/>
  <c r="BJ22" i="1"/>
  <c r="BF14" i="1"/>
  <c r="BE22" i="1"/>
  <c r="AT45" i="1"/>
  <c r="BF22" i="1"/>
  <c r="BE66" i="1"/>
  <c r="AT121" i="1"/>
  <c r="BA20" i="1"/>
  <c r="BM20" i="1"/>
  <c r="BM32" i="1"/>
  <c r="BA32" i="1"/>
  <c r="AY56" i="1"/>
  <c r="BA81" i="1"/>
  <c r="BM81" i="1"/>
  <c r="BG9" i="1"/>
  <c r="BN38" i="1"/>
  <c r="BH38" i="1"/>
  <c r="AZ38" i="1"/>
  <c r="BE50" i="1"/>
  <c r="BN76" i="1"/>
  <c r="AZ76" i="1"/>
  <c r="BH76" i="1"/>
  <c r="BN96" i="1"/>
  <c r="AZ96" i="1"/>
  <c r="BH96" i="1"/>
  <c r="AT192" i="1"/>
  <c r="BL131" i="1"/>
  <c r="BK131" i="1"/>
  <c r="BJ131" i="1"/>
  <c r="AZ131" i="1"/>
  <c r="BN131" i="1"/>
  <c r="BI131" i="1"/>
  <c r="BH131" i="1"/>
  <c r="BG47" i="1"/>
  <c r="BG8" i="1"/>
  <c r="BE60" i="1"/>
  <c r="BM44" i="1"/>
  <c r="BA44" i="1"/>
  <c r="BF13" i="1"/>
  <c r="AT74" i="1"/>
  <c r="BN119" i="1"/>
  <c r="AZ119" i="1"/>
  <c r="BH119" i="1"/>
  <c r="BG48" i="1"/>
  <c r="BF80" i="1"/>
  <c r="BA48" i="1"/>
  <c r="BM48" i="1"/>
  <c r="AY28" i="1"/>
  <c r="AT84" i="1"/>
  <c r="BG145" i="1"/>
  <c r="BF16" i="1"/>
  <c r="BE27" i="1"/>
  <c r="AT99" i="1"/>
  <c r="AY62" i="1"/>
  <c r="AZ91" i="1"/>
  <c r="BH91" i="1"/>
  <c r="BN91" i="1"/>
  <c r="BG134" i="1"/>
  <c r="BE182" i="1"/>
  <c r="BF102" i="1"/>
  <c r="BG111" i="1"/>
  <c r="BG120" i="1"/>
  <c r="AT138" i="1"/>
  <c r="BE202" i="1"/>
  <c r="BA102" i="1"/>
  <c r="BM102" i="1"/>
  <c r="BA112" i="1"/>
  <c r="BM112" i="1"/>
  <c r="BN123" i="1"/>
  <c r="BH123" i="1"/>
  <c r="AZ123" i="1"/>
  <c r="BF147" i="1"/>
  <c r="AY227" i="1"/>
  <c r="BL183" i="1"/>
  <c r="BK183" i="1"/>
  <c r="BJ183" i="1"/>
  <c r="BN183" i="1"/>
  <c r="BI183" i="1"/>
  <c r="BH183" i="1"/>
  <c r="AZ183" i="1"/>
  <c r="AT12" i="1"/>
  <c r="BH42" i="1"/>
  <c r="AZ42" i="1"/>
  <c r="BN42" i="1"/>
  <c r="BE69" i="1"/>
  <c r="BE89" i="1"/>
  <c r="BM126" i="1"/>
  <c r="BA126" i="1"/>
  <c r="BE173" i="1"/>
  <c r="BE228" i="1"/>
  <c r="BE91" i="1"/>
  <c r="BH136" i="1"/>
  <c r="AZ136" i="1"/>
  <c r="BL136" i="1"/>
  <c r="BK136" i="1"/>
  <c r="BJ136" i="1"/>
  <c r="BN136" i="1"/>
  <c r="BI136" i="1"/>
  <c r="BH180" i="1"/>
  <c r="AZ180" i="1"/>
  <c r="BN180" i="1"/>
  <c r="BJ180" i="1"/>
  <c r="BL180" i="1"/>
  <c r="BK180" i="1"/>
  <c r="BI180" i="1"/>
  <c r="BG216" i="1"/>
  <c r="BM100" i="1"/>
  <c r="BA100" i="1"/>
  <c r="BH156" i="1"/>
  <c r="AZ156" i="1"/>
  <c r="BN156" i="1"/>
  <c r="BL156" i="1"/>
  <c r="BK156" i="1"/>
  <c r="BJ156" i="1"/>
  <c r="BI156" i="1"/>
  <c r="BM199" i="1"/>
  <c r="BA199" i="1"/>
  <c r="BH154" i="1"/>
  <c r="AZ154" i="1"/>
  <c r="BN154" i="1"/>
  <c r="BK154" i="1"/>
  <c r="BJ154" i="1"/>
  <c r="BI154" i="1"/>
  <c r="BL154" i="1"/>
  <c r="BL181" i="1"/>
  <c r="BK181" i="1"/>
  <c r="BJ181" i="1"/>
  <c r="BN181" i="1"/>
  <c r="AZ181" i="1"/>
  <c r="BI181" i="1"/>
  <c r="BH181" i="1"/>
  <c r="BE230" i="1"/>
  <c r="BA228" i="1"/>
  <c r="BM228" i="1"/>
  <c r="BE273" i="1"/>
  <c r="BG243" i="1"/>
  <c r="BL129" i="1"/>
  <c r="BI129" i="1"/>
  <c r="AZ129" i="1"/>
  <c r="BH129" i="1"/>
  <c r="BK129" i="1"/>
  <c r="BN129" i="1"/>
  <c r="BJ129" i="1"/>
  <c r="BL145" i="1"/>
  <c r="BI145" i="1"/>
  <c r="AZ145" i="1"/>
  <c r="BH145" i="1"/>
  <c r="BK145" i="1"/>
  <c r="BN145" i="1"/>
  <c r="BJ145" i="1"/>
  <c r="BH170" i="1"/>
  <c r="AZ170" i="1"/>
  <c r="BN170" i="1"/>
  <c r="BJ170" i="1"/>
  <c r="BK170" i="1"/>
  <c r="BI170" i="1"/>
  <c r="BL170" i="1"/>
  <c r="BE190" i="1"/>
  <c r="BA106" i="1"/>
  <c r="BM106" i="1"/>
  <c r="BG115" i="1"/>
  <c r="AT125" i="1"/>
  <c r="BF143" i="1"/>
  <c r="BE162" i="1"/>
  <c r="AT181" i="1"/>
  <c r="BI220" i="1"/>
  <c r="BK220" i="1"/>
  <c r="BJ220" i="1"/>
  <c r="AZ220" i="1"/>
  <c r="BH220" i="1"/>
  <c r="BL220" i="1"/>
  <c r="BF220" i="1"/>
  <c r="BN220" i="1"/>
  <c r="BE159" i="1"/>
  <c r="BM190" i="1"/>
  <c r="BA190" i="1"/>
  <c r="BE248" i="1"/>
  <c r="BG221" i="1"/>
  <c r="BN262" i="1"/>
  <c r="AZ262" i="1"/>
  <c r="BH262" i="1"/>
  <c r="AY292" i="1"/>
  <c r="BE244" i="1"/>
  <c r="BM270" i="1"/>
  <c r="BA270" i="1"/>
  <c r="BM292" i="1"/>
  <c r="BA292" i="1"/>
  <c r="BG241" i="1"/>
  <c r="BF264" i="1"/>
  <c r="BF289" i="1"/>
  <c r="BE247" i="1"/>
  <c r="BA272" i="1"/>
  <c r="BM272" i="1"/>
  <c r="BA304" i="1"/>
  <c r="BM304" i="1"/>
  <c r="BN196" i="1"/>
  <c r="BF196" i="1"/>
  <c r="BI196" i="1"/>
  <c r="BJ196" i="1"/>
  <c r="BH196" i="1"/>
  <c r="BL196" i="1"/>
  <c r="AZ196" i="1"/>
  <c r="BK196" i="1"/>
  <c r="BG229" i="1"/>
  <c r="BA269" i="1"/>
  <c r="BM269" i="1"/>
  <c r="BN361" i="1"/>
  <c r="BH361" i="1"/>
  <c r="AZ361" i="1"/>
  <c r="BG161" i="1"/>
  <c r="BG169" i="1"/>
  <c r="BG177" i="1"/>
  <c r="BE186" i="1"/>
  <c r="AT205" i="1"/>
  <c r="BG231" i="1"/>
  <c r="AT255" i="1"/>
  <c r="AY285" i="1"/>
  <c r="BG233" i="1"/>
  <c r="BF282" i="1"/>
  <c r="BF311" i="1"/>
  <c r="BG342" i="1"/>
  <c r="BE317" i="1"/>
  <c r="BE347" i="1"/>
  <c r="BF317" i="1"/>
  <c r="BG333" i="1"/>
  <c r="AT352" i="1"/>
  <c r="BG253" i="1"/>
  <c r="BA266" i="1"/>
  <c r="BM266" i="1"/>
  <c r="BE276" i="1"/>
  <c r="BF287" i="1"/>
  <c r="BE301" i="1"/>
  <c r="AT326" i="1"/>
  <c r="BA366" i="1"/>
  <c r="BM366" i="1"/>
  <c r="AT238" i="1"/>
  <c r="AT254" i="1"/>
  <c r="BF269" i="1"/>
  <c r="AY290" i="1"/>
  <c r="BM322" i="1"/>
  <c r="BA322" i="1"/>
  <c r="BN344" i="1"/>
  <c r="BH344" i="1"/>
  <c r="AZ344" i="1"/>
  <c r="BA324" i="1"/>
  <c r="BM324" i="1"/>
  <c r="BF354" i="1"/>
  <c r="BA398" i="1"/>
  <c r="BM398" i="1"/>
  <c r="AT372" i="1"/>
  <c r="AT412" i="1"/>
  <c r="AY363" i="1"/>
  <c r="BM401" i="1"/>
  <c r="BA401" i="1"/>
  <c r="BH422" i="1"/>
  <c r="BN422" i="1"/>
  <c r="AZ422" i="1"/>
  <c r="BH308" i="1"/>
  <c r="AZ308" i="1"/>
  <c r="BN308" i="1"/>
  <c r="BH316" i="1"/>
  <c r="AZ316" i="1"/>
  <c r="BN316" i="1"/>
  <c r="BH324" i="1"/>
  <c r="AZ324" i="1"/>
  <c r="BN324" i="1"/>
  <c r="BE334" i="1"/>
  <c r="BM376" i="1"/>
  <c r="BA376" i="1"/>
  <c r="BM301" i="1"/>
  <c r="BA301" i="1"/>
  <c r="BF322" i="1"/>
  <c r="BM408" i="1"/>
  <c r="BA408" i="1"/>
  <c r="BF382" i="1"/>
  <c r="BA402" i="1"/>
  <c r="BM402" i="1"/>
  <c r="BF412" i="1"/>
  <c r="AY362" i="1"/>
  <c r="BF391" i="1"/>
  <c r="BF397" i="1"/>
  <c r="BF416" i="1"/>
  <c r="BG461" i="1"/>
  <c r="BF445" i="1"/>
  <c r="BN445" i="1"/>
  <c r="BH445" i="1"/>
  <c r="AZ445" i="1"/>
  <c r="AT475" i="1"/>
  <c r="BG371" i="1"/>
  <c r="BG379" i="1"/>
  <c r="BN412" i="1"/>
  <c r="BH412" i="1"/>
  <c r="AZ412" i="1"/>
  <c r="AT448" i="1"/>
  <c r="BM371" i="1"/>
  <c r="BA371" i="1"/>
  <c r="BF392" i="1"/>
  <c r="BA403" i="1"/>
  <c r="BM403" i="1"/>
  <c r="AT416" i="1"/>
  <c r="AT432" i="1"/>
  <c r="BM472" i="1"/>
  <c r="BA472" i="1"/>
  <c r="BF490" i="1"/>
  <c r="BE475" i="1"/>
  <c r="BN460" i="1"/>
  <c r="AZ460" i="1"/>
  <c r="BH460" i="1"/>
  <c r="BF431" i="1"/>
  <c r="BG503" i="1"/>
  <c r="BG487" i="1"/>
  <c r="BF436" i="1"/>
  <c r="AT468" i="1"/>
  <c r="AZ496" i="1"/>
  <c r="BH496" i="1"/>
  <c r="BN496" i="1"/>
  <c r="BN484" i="1"/>
  <c r="BH484" i="1"/>
  <c r="AZ484" i="1"/>
  <c r="BF513" i="1"/>
  <c r="BM493" i="1"/>
  <c r="BA493" i="1"/>
  <c r="BF535" i="1"/>
  <c r="BA561" i="1"/>
  <c r="BM561" i="1"/>
  <c r="BM470" i="1"/>
  <c r="BA470" i="1"/>
  <c r="BN512" i="1"/>
  <c r="AZ512" i="1"/>
  <c r="BH512" i="1"/>
  <c r="BH456" i="1"/>
  <c r="AZ456" i="1"/>
  <c r="BN456" i="1"/>
  <c r="BG474" i="1"/>
  <c r="BE498" i="1"/>
  <c r="BM474" i="1"/>
  <c r="BA474" i="1"/>
  <c r="BG528" i="1"/>
  <c r="BE505" i="1"/>
  <c r="AT481" i="1"/>
  <c r="BF512" i="1"/>
  <c r="BF486" i="1"/>
  <c r="BH516" i="1"/>
  <c r="BN516" i="1"/>
  <c r="AZ516" i="1"/>
  <c r="AT508" i="1"/>
  <c r="BH534" i="1"/>
  <c r="BN534" i="1"/>
  <c r="AZ534" i="1"/>
  <c r="BF505" i="1"/>
  <c r="AT540" i="1"/>
  <c r="BE500" i="1"/>
  <c r="BF529" i="1"/>
  <c r="BA519" i="1"/>
  <c r="BM519" i="1"/>
  <c r="BN537" i="1"/>
  <c r="BH537" i="1"/>
  <c r="AZ537" i="1"/>
  <c r="BG539" i="1"/>
  <c r="BG514" i="1"/>
  <c r="AT526" i="1"/>
  <c r="BM551" i="1"/>
  <c r="BA551" i="1"/>
  <c r="BG562" i="1"/>
  <c r="BN560" i="1"/>
  <c r="BH560" i="1"/>
  <c r="AZ560" i="1"/>
  <c r="BF561" i="1"/>
  <c r="BF554" i="1"/>
  <c r="BE564" i="1"/>
  <c r="BM566" i="1"/>
  <c r="BA566" i="1"/>
  <c r="BG556" i="1"/>
  <c r="BF565" i="1"/>
  <c r="BN580" i="1"/>
  <c r="BH580" i="1"/>
  <c r="AZ580" i="1"/>
  <c r="BF572" i="1"/>
  <c r="BI104" i="1"/>
  <c r="BJ533" i="1"/>
  <c r="BK522" i="1"/>
  <c r="BK559" i="1"/>
  <c r="BL78" i="1"/>
  <c r="BL505" i="1"/>
  <c r="BJ579" i="1"/>
  <c r="BK42" i="1"/>
  <c r="BL389" i="1"/>
  <c r="BI534" i="1"/>
  <c r="BK571" i="1"/>
  <c r="BK323" i="1"/>
  <c r="BK357" i="1"/>
  <c r="BL361" i="1"/>
  <c r="BL452" i="1"/>
  <c r="BJ488" i="1"/>
  <c r="BK52" i="1"/>
  <c r="BJ107" i="1"/>
  <c r="BJ425" i="1"/>
  <c r="BI458" i="1"/>
  <c r="BK541" i="1"/>
  <c r="BI575" i="1"/>
  <c r="BI285" i="1"/>
  <c r="BJ307" i="1"/>
  <c r="BI443" i="1"/>
  <c r="BK23" i="1"/>
  <c r="BL41" i="1"/>
  <c r="BJ123" i="1"/>
  <c r="BJ345" i="1"/>
  <c r="BI444" i="1"/>
  <c r="BJ501" i="1"/>
  <c r="BI537" i="1"/>
  <c r="BK265" i="1"/>
  <c r="BL306" i="1"/>
  <c r="BK491" i="1"/>
  <c r="BI327" i="1"/>
  <c r="BK438" i="1"/>
  <c r="BI58" i="1"/>
  <c r="BK370" i="1"/>
  <c r="BJ56" i="1"/>
  <c r="BL99" i="1"/>
  <c r="BL291" i="1"/>
  <c r="BK309" i="1"/>
  <c r="BI538" i="1"/>
  <c r="BJ24" i="1"/>
  <c r="BI8" i="1"/>
  <c r="BJ410" i="1"/>
  <c r="BJ343" i="1"/>
  <c r="BI358" i="1"/>
  <c r="BK382" i="1"/>
  <c r="BL102" i="1"/>
  <c r="BL81" i="1"/>
  <c r="BK392" i="1"/>
  <c r="BK510" i="1"/>
  <c r="BI548" i="1"/>
  <c r="BF116" i="1"/>
  <c r="BG127" i="1"/>
  <c r="BL163" i="1"/>
  <c r="BK163" i="1"/>
  <c r="BJ163" i="1"/>
  <c r="BN163" i="1"/>
  <c r="BI163" i="1"/>
  <c r="BH163" i="1"/>
  <c r="AZ163" i="1"/>
  <c r="BG190" i="1"/>
  <c r="BE221" i="1"/>
  <c r="BH166" i="1"/>
  <c r="AZ166" i="1"/>
  <c r="BN166" i="1"/>
  <c r="BJ166" i="1"/>
  <c r="BK166" i="1"/>
  <c r="BL166" i="1"/>
  <c r="BI166" i="1"/>
  <c r="AT201" i="1"/>
  <c r="BI252" i="1"/>
  <c r="BH252" i="1"/>
  <c r="AZ252" i="1"/>
  <c r="BK252" i="1"/>
  <c r="BN252" i="1"/>
  <c r="BL252" i="1"/>
  <c r="BJ252" i="1"/>
  <c r="BF252" i="1"/>
  <c r="BI236" i="1"/>
  <c r="BH236" i="1"/>
  <c r="AZ236" i="1"/>
  <c r="BF236" i="1"/>
  <c r="BK236" i="1"/>
  <c r="BN236" i="1"/>
  <c r="BL236" i="1"/>
  <c r="BJ236" i="1"/>
  <c r="BF270" i="1"/>
  <c r="BE297" i="1"/>
  <c r="AT245" i="1"/>
  <c r="BF275" i="1"/>
  <c r="BF297" i="1"/>
  <c r="BA242" i="1"/>
  <c r="BM242" i="1"/>
  <c r="AY291" i="1"/>
  <c r="BA250" i="1"/>
  <c r="BM250" i="1"/>
  <c r="BF277" i="1"/>
  <c r="BS306" i="1"/>
  <c r="BI198" i="1"/>
  <c r="BJ198" i="1"/>
  <c r="AZ198" i="1"/>
  <c r="BH198" i="1"/>
  <c r="BL198" i="1"/>
  <c r="BF198" i="1"/>
  <c r="BN198" i="1"/>
  <c r="BK198" i="1"/>
  <c r="BG245" i="1"/>
  <c r="BN272" i="1"/>
  <c r="AZ272" i="1"/>
  <c r="BH272" i="1"/>
  <c r="BH300" i="1"/>
  <c r="BN300" i="1"/>
  <c r="AZ300" i="1"/>
  <c r="BG374" i="1"/>
  <c r="AT162" i="1"/>
  <c r="AT170" i="1"/>
  <c r="AT178" i="1"/>
  <c r="AY189" i="1"/>
  <c r="BG207" i="1"/>
  <c r="BE233" i="1"/>
  <c r="BI256" i="1"/>
  <c r="BH256" i="1"/>
  <c r="AZ256" i="1"/>
  <c r="BK256" i="1"/>
  <c r="BF256" i="1"/>
  <c r="BN256" i="1"/>
  <c r="BL256" i="1"/>
  <c r="BJ256" i="1"/>
  <c r="BF295" i="1"/>
  <c r="BE249" i="1"/>
  <c r="BA285" i="1"/>
  <c r="BM285" i="1"/>
  <c r="BF307" i="1"/>
  <c r="BS357" i="1"/>
  <c r="BF312" i="1"/>
  <c r="BA308" i="1"/>
  <c r="BM308" i="1"/>
  <c r="AY320" i="1"/>
  <c r="BM353" i="1"/>
  <c r="BA353" i="1"/>
  <c r="AY318" i="1"/>
  <c r="BN353" i="1"/>
  <c r="BH353" i="1"/>
  <c r="AZ353" i="1"/>
  <c r="BG255" i="1"/>
  <c r="BS267" i="1"/>
  <c r="BE278" i="1"/>
  <c r="BG289" i="1"/>
  <c r="BE302" i="1"/>
  <c r="BN377" i="1"/>
  <c r="AZ377" i="1"/>
  <c r="BH377" i="1"/>
  <c r="AT240" i="1"/>
  <c r="AT256" i="1"/>
  <c r="BA273" i="1"/>
  <c r="BM273" i="1"/>
  <c r="BF294" i="1"/>
  <c r="BF325" i="1"/>
  <c r="BG349" i="1"/>
  <c r="BM326" i="1"/>
  <c r="BA326" i="1"/>
  <c r="BA355" i="1"/>
  <c r="BM355" i="1"/>
  <c r="BF403" i="1"/>
  <c r="BF375" i="1"/>
  <c r="BM413" i="1"/>
  <c r="BA413" i="1"/>
  <c r="BE364" i="1"/>
  <c r="BE412" i="1"/>
  <c r="BM436" i="1"/>
  <c r="BA436" i="1"/>
  <c r="BG309" i="1"/>
  <c r="BG317" i="1"/>
  <c r="BG325" i="1"/>
  <c r="BG338" i="1"/>
  <c r="BE360" i="1"/>
  <c r="BF379" i="1"/>
  <c r="BF302" i="1"/>
  <c r="BA313" i="1"/>
  <c r="BM313" i="1"/>
  <c r="AY323" i="1"/>
  <c r="BF336" i="1"/>
  <c r="BF377" i="1"/>
  <c r="BA410" i="1"/>
  <c r="BM410" i="1"/>
  <c r="BM404" i="1"/>
  <c r="BA404" i="1"/>
  <c r="BE414" i="1"/>
  <c r="BM363" i="1"/>
  <c r="BA363" i="1"/>
  <c r="BE415" i="1"/>
  <c r="BE470" i="1"/>
  <c r="BM423" i="1"/>
  <c r="BA423" i="1"/>
  <c r="BF429" i="1"/>
  <c r="BF463" i="1"/>
  <c r="BH454" i="1"/>
  <c r="AZ454" i="1"/>
  <c r="BN454" i="1"/>
  <c r="AT477" i="1"/>
  <c r="BE481" i="1"/>
  <c r="BE372" i="1"/>
  <c r="BE380" i="1"/>
  <c r="BG450" i="1"/>
  <c r="BF372" i="1"/>
  <c r="BA383" i="1"/>
  <c r="BM383" i="1"/>
  <c r="BF404" i="1"/>
  <c r="BM435" i="1"/>
  <c r="BA435" i="1"/>
  <c r="BS478" i="1"/>
  <c r="BF449" i="1"/>
  <c r="BA454" i="1"/>
  <c r="BM454" i="1"/>
  <c r="BA476" i="1"/>
  <c r="BM476" i="1"/>
  <c r="BE462" i="1"/>
  <c r="BE424" i="1"/>
  <c r="BG489" i="1"/>
  <c r="BE472" i="1"/>
  <c r="BE485" i="1"/>
  <c r="BF517" i="1"/>
  <c r="BG495" i="1"/>
  <c r="BF533" i="1"/>
  <c r="BN458" i="1"/>
  <c r="BH458" i="1"/>
  <c r="AZ458" i="1"/>
  <c r="BG473" i="1"/>
  <c r="BH489" i="1"/>
  <c r="BN489" i="1"/>
  <c r="AZ489" i="1"/>
  <c r="BM447" i="1"/>
  <c r="BA447" i="1"/>
  <c r="BA457" i="1"/>
  <c r="BM457" i="1"/>
  <c r="BN481" i="1"/>
  <c r="BH481" i="1"/>
  <c r="AZ481" i="1"/>
  <c r="BF510" i="1"/>
  <c r="BF476" i="1"/>
  <c r="BN572" i="1"/>
  <c r="AZ572" i="1"/>
  <c r="BH572" i="1"/>
  <c r="AT536" i="1"/>
  <c r="BA482" i="1"/>
  <c r="BM482" i="1"/>
  <c r="AT516" i="1"/>
  <c r="AZ488" i="1"/>
  <c r="BN488" i="1"/>
  <c r="BH488" i="1"/>
  <c r="AT510" i="1"/>
  <c r="BF545" i="1"/>
  <c r="BG532" i="1"/>
  <c r="BF524" i="1"/>
  <c r="BE541" i="1"/>
  <c r="BF515" i="1"/>
  <c r="BA527" i="1"/>
  <c r="BM527" i="1"/>
  <c r="BM559" i="1"/>
  <c r="BA559" i="1"/>
  <c r="BN568" i="1"/>
  <c r="AZ568" i="1"/>
  <c r="BH568" i="1"/>
  <c r="AT562" i="1"/>
  <c r="BG566" i="1"/>
  <c r="BF555" i="1"/>
  <c r="BE567" i="1"/>
  <c r="BF557" i="1"/>
  <c r="BF569" i="1"/>
  <c r="BA570" i="1"/>
  <c r="BM570" i="1"/>
  <c r="AT573" i="1"/>
  <c r="BJ104" i="1"/>
  <c r="BL533" i="1"/>
  <c r="BI522" i="1"/>
  <c r="BL559" i="1"/>
  <c r="BI78" i="1"/>
  <c r="BI336" i="1"/>
  <c r="BK505" i="1"/>
  <c r="BI389" i="1"/>
  <c r="BL534" i="1"/>
  <c r="BJ113" i="1"/>
  <c r="BI323" i="1"/>
  <c r="BL483" i="1"/>
  <c r="BI476" i="1"/>
  <c r="BL543" i="1"/>
  <c r="BJ361" i="1"/>
  <c r="BJ494" i="1"/>
  <c r="BI488" i="1"/>
  <c r="BI52" i="1"/>
  <c r="BK107" i="1"/>
  <c r="BI425" i="1"/>
  <c r="BJ458" i="1"/>
  <c r="BI541" i="1"/>
  <c r="BI115" i="1"/>
  <c r="BJ285" i="1"/>
  <c r="BJ367" i="1"/>
  <c r="BJ388" i="1"/>
  <c r="BI554" i="1"/>
  <c r="BJ23" i="1"/>
  <c r="BI85" i="1"/>
  <c r="BK123" i="1"/>
  <c r="BL422" i="1"/>
  <c r="BJ444" i="1"/>
  <c r="BL501" i="1"/>
  <c r="BJ537" i="1"/>
  <c r="BI265" i="1"/>
  <c r="BK346" i="1"/>
  <c r="BI413" i="1"/>
  <c r="BL497" i="1"/>
  <c r="BL38" i="1"/>
  <c r="BI435" i="1"/>
  <c r="BJ482" i="1"/>
  <c r="BJ438" i="1"/>
  <c r="BJ58" i="1"/>
  <c r="BI348" i="1"/>
  <c r="BL417" i="1"/>
  <c r="BI370" i="1"/>
  <c r="BJ525" i="1"/>
  <c r="BI509" i="1"/>
  <c r="BK56" i="1"/>
  <c r="BL309" i="1"/>
  <c r="BL504" i="1"/>
  <c r="BJ538" i="1"/>
  <c r="BL84" i="1"/>
  <c r="BK322" i="1"/>
  <c r="BJ355" i="1"/>
  <c r="BL393" i="1"/>
  <c r="BI410" i="1"/>
  <c r="BK61" i="1"/>
  <c r="BK343" i="1"/>
  <c r="BJ358" i="1"/>
  <c r="BI102" i="1"/>
  <c r="BI392" i="1"/>
  <c r="BJ90" i="1"/>
  <c r="BI510" i="1"/>
  <c r="BI288" i="1"/>
  <c r="BJ548" i="1"/>
  <c r="AY128" i="1"/>
  <c r="BS165" i="1"/>
  <c r="AT194" i="1"/>
  <c r="AT224" i="1"/>
  <c r="BE168" i="1"/>
  <c r="AT204" i="1"/>
  <c r="BE262" i="1"/>
  <c r="BF273" i="1"/>
  <c r="BN303" i="1"/>
  <c r="BH303" i="1"/>
  <c r="AZ303" i="1"/>
  <c r="AT247" i="1"/>
  <c r="BG244" i="1"/>
  <c r="BN270" i="1"/>
  <c r="BH270" i="1"/>
  <c r="AZ270" i="1"/>
  <c r="BF298" i="1"/>
  <c r="BE280" i="1"/>
  <c r="BA328" i="1"/>
  <c r="BM328" i="1"/>
  <c r="BM203" i="1"/>
  <c r="BA203" i="1"/>
  <c r="BI250" i="1"/>
  <c r="BH250" i="1"/>
  <c r="AZ250" i="1"/>
  <c r="BK250" i="1"/>
  <c r="BJ250" i="1"/>
  <c r="BF250" i="1"/>
  <c r="BN250" i="1"/>
  <c r="BL250" i="1"/>
  <c r="BF274" i="1"/>
  <c r="BM306" i="1"/>
  <c r="BA306" i="1"/>
  <c r="BG155" i="1"/>
  <c r="BG163" i="1"/>
  <c r="BE191" i="1"/>
  <c r="AT262" i="1"/>
  <c r="BG308" i="1"/>
  <c r="BE258" i="1"/>
  <c r="BN288" i="1"/>
  <c r="AZ288" i="1"/>
  <c r="BH288" i="1"/>
  <c r="BF359" i="1"/>
  <c r="AT314" i="1"/>
  <c r="BF319" i="1"/>
  <c r="BN336" i="1"/>
  <c r="AZ336" i="1"/>
  <c r="BH336" i="1"/>
  <c r="BF356" i="1"/>
  <c r="BG257" i="1"/>
  <c r="BN268" i="1"/>
  <c r="AZ268" i="1"/>
  <c r="BH268" i="1"/>
  <c r="BG280" i="1"/>
  <c r="AT290" i="1"/>
  <c r="BA316" i="1"/>
  <c r="BM316" i="1"/>
  <c r="AT226" i="1"/>
  <c r="AT242" i="1"/>
  <c r="AT258" i="1"/>
  <c r="BF329" i="1"/>
  <c r="BF405" i="1"/>
  <c r="BA378" i="1"/>
  <c r="BM378" i="1"/>
  <c r="BF414" i="1"/>
  <c r="AY360" i="1"/>
  <c r="BF381" i="1"/>
  <c r="BF453" i="1"/>
  <c r="BE310" i="1"/>
  <c r="BE318" i="1"/>
  <c r="BE326" i="1"/>
  <c r="BA340" i="1"/>
  <c r="BM340" i="1"/>
  <c r="AY361" i="1"/>
  <c r="BM397" i="1"/>
  <c r="BA397" i="1"/>
  <c r="BF314" i="1"/>
  <c r="BA325" i="1"/>
  <c r="BM325" i="1"/>
  <c r="BM359" i="1"/>
  <c r="BA359" i="1"/>
  <c r="AT384" i="1"/>
  <c r="BN416" i="1"/>
  <c r="AZ416" i="1"/>
  <c r="BH416" i="1"/>
  <c r="BF386" i="1"/>
  <c r="BA405" i="1"/>
  <c r="BM405" i="1"/>
  <c r="BS423" i="1"/>
  <c r="AY365" i="1"/>
  <c r="BG418" i="1"/>
  <c r="BH366" i="1"/>
  <c r="BN366" i="1"/>
  <c r="AZ366" i="1"/>
  <c r="AT413" i="1"/>
  <c r="BF430" i="1"/>
  <c r="BE480" i="1"/>
  <c r="BG455" i="1"/>
  <c r="AZ430" i="1"/>
  <c r="BH430" i="1"/>
  <c r="BN430" i="1"/>
  <c r="AT491" i="1"/>
  <c r="AT373" i="1"/>
  <c r="AT381" i="1"/>
  <c r="BG414" i="1"/>
  <c r="BM452" i="1"/>
  <c r="BA452" i="1"/>
  <c r="BF384" i="1"/>
  <c r="BM395" i="1"/>
  <c r="BA395" i="1"/>
  <c r="BS420" i="1"/>
  <c r="BE439" i="1"/>
  <c r="BM428" i="1"/>
  <c r="BA428" i="1"/>
  <c r="BE454" i="1"/>
  <c r="BA455" i="1"/>
  <c r="BM455" i="1"/>
  <c r="AT464" i="1"/>
  <c r="BF439" i="1"/>
  <c r="BE428" i="1"/>
  <c r="BA419" i="1"/>
  <c r="BM419" i="1"/>
  <c r="BM439" i="1"/>
  <c r="BA439" i="1"/>
  <c r="BM487" i="1"/>
  <c r="BA487" i="1"/>
  <c r="BA478" i="1"/>
  <c r="BM478" i="1"/>
  <c r="BN492" i="1"/>
  <c r="BH492" i="1"/>
  <c r="AZ492" i="1"/>
  <c r="AT461" i="1"/>
  <c r="BE496" i="1"/>
  <c r="BF521" i="1"/>
  <c r="BE459" i="1"/>
  <c r="BE527" i="1"/>
  <c r="BF448" i="1"/>
  <c r="AT460" i="1"/>
  <c r="BG483" i="1"/>
  <c r="BG520" i="1"/>
  <c r="BF488" i="1"/>
  <c r="BF496" i="1"/>
  <c r="BE539" i="1"/>
  <c r="BG510" i="1"/>
  <c r="BN518" i="1"/>
  <c r="BH518" i="1"/>
  <c r="AZ518" i="1"/>
  <c r="AZ491" i="1"/>
  <c r="BN491" i="1"/>
  <c r="BH491" i="1"/>
  <c r="BM511" i="1"/>
  <c r="BA511" i="1"/>
  <c r="BN538" i="1"/>
  <c r="AZ538" i="1"/>
  <c r="BH538" i="1"/>
  <c r="AT549" i="1"/>
  <c r="BM505" i="1"/>
  <c r="BA505" i="1"/>
  <c r="BM535" i="1"/>
  <c r="BA535" i="1"/>
  <c r="BE526" i="1"/>
  <c r="BG545" i="1"/>
  <c r="BM544" i="1"/>
  <c r="BA544" i="1"/>
  <c r="BE516" i="1"/>
  <c r="BE528" i="1"/>
  <c r="AT569" i="1"/>
  <c r="BE572" i="1"/>
  <c r="AT564" i="1"/>
  <c r="BG540" i="1"/>
  <c r="BE556" i="1"/>
  <c r="BF575" i="1"/>
  <c r="BF571" i="1"/>
  <c r="BE558" i="1"/>
  <c r="BH571" i="1"/>
  <c r="AZ571" i="1"/>
  <c r="BN571" i="1"/>
  <c r="BG575" i="1"/>
  <c r="AT575" i="1"/>
  <c r="BK104" i="1"/>
  <c r="BK416" i="1"/>
  <c r="BI28" i="1"/>
  <c r="BJ559" i="1"/>
  <c r="BK78" i="1"/>
  <c r="BJ336" i="1"/>
  <c r="BK526" i="1"/>
  <c r="BI579" i="1"/>
  <c r="BK408" i="1"/>
  <c r="BJ389" i="1"/>
  <c r="BJ534" i="1"/>
  <c r="BK113" i="1"/>
  <c r="BJ323" i="1"/>
  <c r="BJ476" i="1"/>
  <c r="BJ543" i="1"/>
  <c r="BK361" i="1"/>
  <c r="BK494" i="1"/>
  <c r="BL425" i="1"/>
  <c r="BL566" i="1"/>
  <c r="BL115" i="1"/>
  <c r="BL285" i="1"/>
  <c r="BI367" i="1"/>
  <c r="BI388" i="1"/>
  <c r="BK554" i="1"/>
  <c r="BK85" i="1"/>
  <c r="BK422" i="1"/>
  <c r="BL444" i="1"/>
  <c r="BI501" i="1"/>
  <c r="BI69" i="1"/>
  <c r="BJ265" i="1"/>
  <c r="BK413" i="1"/>
  <c r="BJ497" i="1"/>
  <c r="BL530" i="1"/>
  <c r="BI38" i="1"/>
  <c r="BJ327" i="1"/>
  <c r="BK435" i="1"/>
  <c r="BK58" i="1"/>
  <c r="BJ348" i="1"/>
  <c r="BK417" i="1"/>
  <c r="BL525" i="1"/>
  <c r="BJ545" i="1"/>
  <c r="BL56" i="1"/>
  <c r="BK99" i="1"/>
  <c r="BI291" i="1"/>
  <c r="BI504" i="1"/>
  <c r="BL8" i="1"/>
  <c r="BI322" i="1"/>
  <c r="BI355" i="1"/>
  <c r="BK393" i="1"/>
  <c r="BL61" i="1"/>
  <c r="BL343" i="1"/>
  <c r="BL358" i="1"/>
  <c r="BI313" i="1"/>
  <c r="BJ392" i="1"/>
  <c r="BJ510" i="1"/>
  <c r="BL55" i="1"/>
  <c r="BL320" i="1"/>
  <c r="BL569" i="1"/>
  <c r="BJ44" i="1"/>
  <c r="BK447" i="1"/>
  <c r="BJ558" i="1"/>
  <c r="BK79" i="1"/>
  <c r="BJ547" i="1"/>
  <c r="BK21" i="1"/>
  <c r="BL347" i="1"/>
  <c r="BI368" i="1"/>
  <c r="BL359" i="1"/>
  <c r="BK430" i="1"/>
  <c r="BL335" i="1"/>
  <c r="BI328" i="1"/>
  <c r="BJ80" i="1"/>
  <c r="BK339" i="1"/>
  <c r="BL304" i="1"/>
  <c r="BJ479" i="1"/>
  <c r="BL475" i="1"/>
  <c r="BJ513" i="1"/>
  <c r="BI400" i="1"/>
  <c r="BL372" i="1"/>
  <c r="BK297" i="1"/>
  <c r="BL9" i="1"/>
  <c r="BI377" i="1"/>
  <c r="BL515" i="1"/>
  <c r="BK529" i="1"/>
  <c r="BJ496" i="1"/>
  <c r="BK106" i="1"/>
  <c r="BJ68" i="1"/>
  <c r="BI512" i="1"/>
  <c r="BK520" i="1"/>
  <c r="BJ568" i="1"/>
  <c r="BI100" i="1"/>
  <c r="BL318" i="1"/>
  <c r="BI442" i="1"/>
  <c r="BI47" i="1"/>
  <c r="BI459" i="1"/>
  <c r="BI460" i="1"/>
  <c r="BL573" i="1"/>
  <c r="BK117" i="1"/>
  <c r="BL273" i="1"/>
  <c r="BL412" i="1"/>
  <c r="BL508" i="1"/>
  <c r="BJ276" i="1"/>
  <c r="BK338" i="1"/>
  <c r="BL480" i="1"/>
  <c r="BI112" i="1"/>
  <c r="BL284" i="1"/>
  <c r="BI402" i="1"/>
  <c r="BI60" i="1"/>
  <c r="BI334" i="1"/>
  <c r="BI127" i="1"/>
  <c r="BK423" i="1"/>
  <c r="BJ567" i="1"/>
  <c r="BK577" i="1"/>
  <c r="BI518" i="1"/>
  <c r="BL424" i="1"/>
  <c r="BI94" i="1"/>
  <c r="BL119" i="1"/>
  <c r="BL401" i="1"/>
  <c r="BJ433" i="1"/>
  <c r="BJ340" i="1"/>
  <c r="BI463" i="1"/>
  <c r="BJ96" i="1"/>
  <c r="BK561" i="1"/>
  <c r="BJ524" i="1"/>
  <c r="BL282" i="1"/>
  <c r="BI391" i="1"/>
  <c r="BK87" i="1"/>
  <c r="BJ51" i="1"/>
  <c r="BL62" i="1"/>
  <c r="BL531" i="1"/>
  <c r="BI93" i="1"/>
  <c r="BL294" i="1"/>
  <c r="BK499" i="1"/>
  <c r="BJ429" i="1"/>
  <c r="BJ549" i="1"/>
  <c r="BL31" i="1"/>
  <c r="BJ450" i="1"/>
  <c r="BL503" i="1"/>
  <c r="BJ351" i="1"/>
  <c r="BK536" i="1"/>
  <c r="BJ64" i="1"/>
  <c r="BL105" i="1"/>
  <c r="BI407" i="1"/>
  <c r="BK428" i="1"/>
  <c r="BI528" i="1"/>
  <c r="BI564" i="1"/>
  <c r="BI324" i="1"/>
  <c r="BI395" i="1"/>
  <c r="BL489" i="1"/>
  <c r="BI544" i="1"/>
  <c r="BL349" i="1"/>
  <c r="BK406" i="1"/>
  <c r="BJ82" i="1"/>
  <c r="BL310" i="1"/>
  <c r="BL262" i="1"/>
  <c r="BK484" i="1"/>
  <c r="BJ13" i="1"/>
  <c r="BL278" i="1"/>
  <c r="BJ448" i="1"/>
  <c r="BJ539" i="1"/>
  <c r="BK128" i="1"/>
  <c r="BJ266" i="1"/>
  <c r="BI280" i="1"/>
  <c r="BI517" i="1"/>
  <c r="BK380" i="1"/>
  <c r="BI550" i="1"/>
  <c r="BK261" i="1"/>
  <c r="BJ449" i="1"/>
  <c r="BL485" i="1"/>
  <c r="BJ466" i="1"/>
  <c r="BL341" i="1"/>
  <c r="BL121" i="1"/>
  <c r="BJ560" i="1"/>
  <c r="BK33" i="1"/>
  <c r="BL546" i="1"/>
  <c r="BL101" i="1"/>
  <c r="BL74" i="1"/>
  <c r="BL271" i="1"/>
  <c r="BJ421" i="1"/>
  <c r="BJ376" i="1"/>
  <c r="BJ362" i="1"/>
  <c r="BI390" i="1"/>
  <c r="BK39" i="1"/>
  <c r="BL342" i="1"/>
  <c r="BL118" i="1"/>
  <c r="BK89" i="1"/>
  <c r="BJ289" i="1"/>
  <c r="BK350" i="1"/>
  <c r="BJ312" i="1"/>
  <c r="BK381" i="1"/>
  <c r="BI439" i="1"/>
  <c r="BK468" i="1"/>
  <c r="BF573" i="1"/>
  <c r="BE512" i="1"/>
  <c r="BG445" i="1"/>
  <c r="BE457" i="1"/>
  <c r="AT499" i="1"/>
  <c r="BS394" i="1"/>
  <c r="BE389" i="1"/>
  <c r="AT354" i="1"/>
  <c r="AT332" i="1"/>
  <c r="BE311" i="1"/>
  <c r="AT313" i="1"/>
  <c r="BJ209" i="1"/>
  <c r="BI209" i="1"/>
  <c r="AZ209" i="1"/>
  <c r="BH209" i="1"/>
  <c r="BL209" i="1"/>
  <c r="BF209" i="1"/>
  <c r="BK209" i="1"/>
  <c r="BN209" i="1"/>
  <c r="BE281" i="1"/>
  <c r="BG324" i="1"/>
  <c r="BA124" i="1"/>
  <c r="BM124" i="1"/>
  <c r="BM207" i="1"/>
  <c r="BA207" i="1"/>
  <c r="BM223" i="1"/>
  <c r="BA223" i="1"/>
  <c r="AY197" i="1"/>
  <c r="BH148" i="1"/>
  <c r="AZ148" i="1"/>
  <c r="BN148" i="1"/>
  <c r="BL148" i="1"/>
  <c r="BK148" i="1"/>
  <c r="BJ148" i="1"/>
  <c r="BI148" i="1"/>
  <c r="BE112" i="1"/>
  <c r="BF142" i="1"/>
  <c r="BF28" i="1"/>
  <c r="BF52" i="1"/>
  <c r="BG34" i="1"/>
  <c r="BE105" i="1"/>
  <c r="BM45" i="1"/>
  <c r="BA45" i="1"/>
  <c r="AY60" i="1"/>
  <c r="BM550" i="1"/>
  <c r="BA550" i="1"/>
  <c r="BG521" i="1"/>
  <c r="BF543" i="1"/>
  <c r="BH503" i="1"/>
  <c r="AZ503" i="1"/>
  <c r="BN503" i="1"/>
  <c r="AZ524" i="1"/>
  <c r="BN524" i="1"/>
  <c r="BH524" i="1"/>
  <c r="BN497" i="1"/>
  <c r="BH497" i="1"/>
  <c r="AZ497" i="1"/>
  <c r="BF493" i="1"/>
  <c r="BE444" i="1"/>
  <c r="BG434" i="1"/>
  <c r="BN449" i="1"/>
  <c r="BH449" i="1"/>
  <c r="AZ449" i="1"/>
  <c r="BE399" i="1"/>
  <c r="BS409" i="1"/>
  <c r="BN352" i="1"/>
  <c r="AZ352" i="1"/>
  <c r="BH352" i="1"/>
  <c r="AT324" i="1"/>
  <c r="BG438" i="1"/>
  <c r="AT295" i="1"/>
  <c r="BS304" i="1"/>
  <c r="BN409" i="1"/>
  <c r="BH409" i="1"/>
  <c r="AZ409" i="1"/>
  <c r="BE309" i="1"/>
  <c r="BI244" i="1"/>
  <c r="BH244" i="1"/>
  <c r="AZ244" i="1"/>
  <c r="BL244" i="1"/>
  <c r="BK244" i="1"/>
  <c r="BJ244" i="1"/>
  <c r="BF244" i="1"/>
  <c r="BN244" i="1"/>
  <c r="BH122" i="1"/>
  <c r="AZ122" i="1"/>
  <c r="BN122" i="1"/>
  <c r="BJ122" i="1"/>
  <c r="BG92" i="1"/>
  <c r="AT88" i="1"/>
  <c r="BM205" i="1"/>
  <c r="BA205" i="1"/>
  <c r="BH17" i="1"/>
  <c r="AZ17" i="1"/>
  <c r="BN17" i="1"/>
  <c r="BJ17" i="1"/>
  <c r="BH20" i="1"/>
  <c r="AZ20" i="1"/>
  <c r="BN20" i="1"/>
  <c r="BE9" i="1"/>
  <c r="BM6" i="1"/>
  <c r="BA6" i="1"/>
  <c r="BN266" i="1"/>
  <c r="AZ266" i="1"/>
  <c r="BH266" i="1"/>
  <c r="BF207" i="1"/>
  <c r="BN207" i="1"/>
  <c r="BI207" i="1"/>
  <c r="AZ207" i="1"/>
  <c r="BH207" i="1"/>
  <c r="BL207" i="1"/>
  <c r="BK207" i="1"/>
  <c r="BJ207" i="1"/>
  <c r="AT235" i="1"/>
  <c r="BH120" i="1"/>
  <c r="AZ120" i="1"/>
  <c r="BN120" i="1"/>
  <c r="BG178" i="1"/>
  <c r="BF127" i="1"/>
  <c r="AT28" i="1"/>
  <c r="BF81" i="1"/>
  <c r="BH30" i="1"/>
  <c r="AZ30" i="1"/>
  <c r="BN30" i="1"/>
  <c r="BJ30" i="1"/>
  <c r="BM148" i="1"/>
  <c r="BA148" i="1"/>
  <c r="BL159" i="1"/>
  <c r="BK159" i="1"/>
  <c r="BJ159" i="1"/>
  <c r="BI159" i="1"/>
  <c r="BH159" i="1"/>
  <c r="BN159" i="1"/>
  <c r="AZ159" i="1"/>
  <c r="BF489" i="1"/>
  <c r="BG417" i="1"/>
  <c r="BE332" i="1"/>
  <c r="AZ276" i="1"/>
  <c r="BH276" i="1"/>
  <c r="BN276" i="1"/>
  <c r="BL249" i="1"/>
  <c r="BK249" i="1"/>
  <c r="AZ249" i="1"/>
  <c r="BN249" i="1"/>
  <c r="BJ249" i="1"/>
  <c r="BI249" i="1"/>
  <c r="BH249" i="1"/>
  <c r="BF249" i="1"/>
  <c r="BH281" i="1"/>
  <c r="AZ281" i="1"/>
  <c r="BN281" i="1"/>
  <c r="BG296" i="1"/>
  <c r="AY228" i="1"/>
  <c r="BG118" i="1"/>
  <c r="BE152" i="1"/>
  <c r="BE189" i="1"/>
  <c r="BF95" i="1"/>
  <c r="BA64" i="1"/>
  <c r="BM64" i="1"/>
  <c r="BF93" i="1"/>
  <c r="BE48" i="1"/>
  <c r="BN108" i="1"/>
  <c r="BH108" i="1"/>
  <c r="AZ108" i="1"/>
  <c r="BK108" i="1"/>
  <c r="BN11" i="1"/>
  <c r="BH11" i="1"/>
  <c r="AZ11" i="1"/>
  <c r="BI11" i="1"/>
  <c r="BJ11" i="1"/>
  <c r="BK11" i="1"/>
  <c r="BL11" i="1"/>
  <c r="BM506" i="1"/>
  <c r="BA506" i="1"/>
  <c r="BA135" i="1"/>
  <c r="BM135" i="1"/>
  <c r="BM165" i="1"/>
  <c r="BA165" i="1"/>
  <c r="AY61" i="1"/>
  <c r="BG35" i="1"/>
  <c r="BG578" i="1"/>
  <c r="BN429" i="1"/>
  <c r="BH429" i="1"/>
  <c r="AZ429" i="1"/>
  <c r="BG387" i="1"/>
  <c r="BG306" i="1"/>
  <c r="BA575" i="1"/>
  <c r="BM575" i="1"/>
  <c r="BG484" i="1"/>
  <c r="BF446" i="1"/>
  <c r="BE335" i="1"/>
  <c r="BF506" i="1"/>
  <c r="BG442" i="1"/>
  <c r="AT342" i="1"/>
  <c r="BE407" i="1"/>
  <c r="AY87" i="1"/>
  <c r="BE6" i="1"/>
  <c r="BE532" i="1"/>
  <c r="BG537" i="1"/>
  <c r="BH472" i="1"/>
  <c r="AZ472" i="1"/>
  <c r="BN472" i="1"/>
  <c r="BN509" i="1"/>
  <c r="AZ509" i="1"/>
  <c r="BH509" i="1"/>
  <c r="BA456" i="1"/>
  <c r="BM456" i="1"/>
  <c r="BG509" i="1"/>
  <c r="AZ462" i="1"/>
  <c r="BH462" i="1"/>
  <c r="BN462" i="1"/>
  <c r="AT399" i="1"/>
  <c r="AT391" i="1"/>
  <c r="BG402" i="1"/>
  <c r="BN376" i="1"/>
  <c r="BH376" i="1"/>
  <c r="AZ376" i="1"/>
  <c r="BE375" i="1"/>
  <c r="BE342" i="1"/>
  <c r="AT279" i="1"/>
  <c r="AZ291" i="1"/>
  <c r="BN291" i="1"/>
  <c r="BH291" i="1"/>
  <c r="BE220" i="1"/>
  <c r="BE282" i="1"/>
  <c r="BF172" i="1"/>
  <c r="AT98" i="1"/>
  <c r="BE120" i="1"/>
  <c r="BL153" i="1"/>
  <c r="BJ153" i="1"/>
  <c r="BI153" i="1"/>
  <c r="BH153" i="1"/>
  <c r="BN153" i="1"/>
  <c r="BK153" i="1"/>
  <c r="AZ153" i="1"/>
  <c r="BG40" i="1"/>
  <c r="BE46" i="1"/>
  <c r="BF8" i="1"/>
  <c r="BE121" i="1"/>
  <c r="BG72" i="1"/>
  <c r="AT32" i="1"/>
  <c r="BH558" i="1"/>
  <c r="AZ558" i="1"/>
  <c r="BN558" i="1"/>
  <c r="BF511" i="1"/>
  <c r="BA504" i="1"/>
  <c r="BM504" i="1"/>
  <c r="BE386" i="1"/>
  <c r="BH359" i="1"/>
  <c r="AZ359" i="1"/>
  <c r="BN359" i="1"/>
  <c r="BG356" i="1"/>
  <c r="BG437" i="1"/>
  <c r="BE503" i="1"/>
  <c r="BM389" i="1"/>
  <c r="BA389" i="1"/>
  <c r="BF574" i="1"/>
  <c r="BG490" i="1"/>
  <c r="BH387" i="1"/>
  <c r="AZ387" i="1"/>
  <c r="BN387" i="1"/>
  <c r="BG343" i="1"/>
  <c r="BK215" i="1"/>
  <c r="BJ215" i="1"/>
  <c r="BI215" i="1"/>
  <c r="AZ215" i="1"/>
  <c r="BN215" i="1"/>
  <c r="BF215" i="1"/>
  <c r="BL215" i="1"/>
  <c r="BH215" i="1"/>
  <c r="BG232" i="1"/>
  <c r="BF101" i="1"/>
  <c r="AT155" i="1"/>
  <c r="BA540" i="1"/>
  <c r="BM540" i="1"/>
  <c r="BN507" i="1"/>
  <c r="BH507" i="1"/>
  <c r="AZ507" i="1"/>
  <c r="AT445" i="1"/>
  <c r="AZ413" i="1"/>
  <c r="BN413" i="1"/>
  <c r="BH413" i="1"/>
  <c r="BN380" i="1"/>
  <c r="BH380" i="1"/>
  <c r="AZ380" i="1"/>
  <c r="BM422" i="1"/>
  <c r="BA422" i="1"/>
  <c r="BN306" i="1"/>
  <c r="BH306" i="1"/>
  <c r="AZ306" i="1"/>
  <c r="BE336" i="1"/>
  <c r="BN318" i="1"/>
  <c r="BH318" i="1"/>
  <c r="AZ318" i="1"/>
  <c r="BG292" i="1"/>
  <c r="AT291" i="1"/>
  <c r="BN302" i="1"/>
  <c r="BH302" i="1"/>
  <c r="AZ302" i="1"/>
  <c r="BG193" i="1"/>
  <c r="BF300" i="1"/>
  <c r="BG132" i="1"/>
  <c r="BG108" i="1"/>
  <c r="AT211" i="1"/>
  <c r="BN83" i="1"/>
  <c r="BH83" i="1"/>
  <c r="AZ83" i="1"/>
  <c r="BI83" i="1"/>
  <c r="BG32" i="1"/>
  <c r="BN53" i="1"/>
  <c r="AZ53" i="1"/>
  <c r="BH53" i="1"/>
  <c r="BK53" i="1"/>
  <c r="BJ53" i="1"/>
  <c r="BI53" i="1"/>
  <c r="BL53" i="1"/>
  <c r="BF24" i="1"/>
  <c r="BE139" i="1"/>
  <c r="AZ124" i="1"/>
  <c r="BH124" i="1"/>
  <c r="BN124" i="1"/>
  <c r="BI124" i="1"/>
  <c r="BL124" i="1"/>
  <c r="BK124" i="1"/>
  <c r="AT24" i="1"/>
  <c r="AT578" i="1"/>
  <c r="BE486" i="1"/>
  <c r="BE473" i="1"/>
  <c r="BE419" i="1"/>
  <c r="BA319" i="1"/>
  <c r="BM319" i="1"/>
  <c r="BG299" i="1"/>
  <c r="BE551" i="1"/>
  <c r="BF478" i="1"/>
  <c r="AT427" i="1"/>
  <c r="AT397" i="1"/>
  <c r="BA554" i="1"/>
  <c r="BM554" i="1"/>
  <c r="BE494" i="1"/>
  <c r="BG468" i="1"/>
  <c r="BN400" i="1"/>
  <c r="BH400" i="1"/>
  <c r="AZ400" i="1"/>
  <c r="BG365" i="1"/>
  <c r="BG348" i="1"/>
  <c r="BG260" i="1"/>
  <c r="BA155" i="1"/>
  <c r="BM155" i="1"/>
  <c r="BF160" i="1"/>
  <c r="BH542" i="1"/>
  <c r="BN542" i="1"/>
  <c r="AZ542" i="1"/>
  <c r="AT561" i="1"/>
  <c r="BE559" i="1"/>
  <c r="BH505" i="1"/>
  <c r="AZ505" i="1"/>
  <c r="BN505" i="1"/>
  <c r="BG535" i="1"/>
  <c r="BE536" i="1"/>
  <c r="BG544" i="1"/>
  <c r="BF485" i="1"/>
  <c r="BF487" i="1"/>
  <c r="BG472" i="1"/>
  <c r="BF455" i="1"/>
  <c r="BG380" i="1"/>
  <c r="AT392" i="1"/>
  <c r="BE367" i="1"/>
  <c r="BM417" i="1"/>
  <c r="BA417" i="1"/>
  <c r="BG345" i="1"/>
  <c r="AT320" i="1"/>
  <c r="BG344" i="1"/>
  <c r="BH313" i="1"/>
  <c r="AZ313" i="1"/>
  <c r="BN313" i="1"/>
  <c r="BA274" i="1"/>
  <c r="BM274" i="1"/>
  <c r="BE293" i="1"/>
  <c r="BF170" i="1"/>
  <c r="BM247" i="1"/>
  <c r="BA247" i="1"/>
  <c r="BF169" i="1"/>
  <c r="BA99" i="1"/>
  <c r="BM99" i="1"/>
  <c r="AT147" i="1"/>
  <c r="AT90" i="1"/>
  <c r="AT30" i="1"/>
  <c r="BE53" i="1"/>
  <c r="AT47" i="1"/>
  <c r="BE5" i="1"/>
  <c r="AT48" i="1"/>
  <c r="AT27" i="1"/>
  <c r="AT25" i="1"/>
  <c r="BF71" i="1"/>
  <c r="BG99" i="1"/>
  <c r="BF158" i="1"/>
  <c r="BM24" i="1"/>
  <c r="BA24" i="1"/>
  <c r="BE38" i="1"/>
  <c r="AT63" i="1"/>
  <c r="BE93" i="1"/>
  <c r="BH27" i="1"/>
  <c r="AZ27" i="1"/>
  <c r="BN27" i="1"/>
  <c r="BG41" i="1"/>
  <c r="BE57" i="1"/>
  <c r="BF83" i="1"/>
  <c r="BM5" i="1"/>
  <c r="BA5" i="1"/>
  <c r="AT6" i="1"/>
  <c r="AT95" i="1"/>
  <c r="BF12" i="1"/>
  <c r="BN73" i="1"/>
  <c r="AZ73" i="1"/>
  <c r="BH73" i="1"/>
  <c r="BN51" i="1"/>
  <c r="AZ51" i="1"/>
  <c r="BH51" i="1"/>
  <c r="AT89" i="1"/>
  <c r="BN47" i="1"/>
  <c r="AZ47" i="1"/>
  <c r="BH47" i="1"/>
  <c r="BN85" i="1"/>
  <c r="BH85" i="1"/>
  <c r="AZ85" i="1"/>
  <c r="BL167" i="1"/>
  <c r="BK167" i="1"/>
  <c r="BJ167" i="1"/>
  <c r="BN167" i="1"/>
  <c r="BI167" i="1"/>
  <c r="BH167" i="1"/>
  <c r="AZ167" i="1"/>
  <c r="BG55" i="1"/>
  <c r="AZ8" i="1"/>
  <c r="BH8" i="1"/>
  <c r="BN8" i="1"/>
  <c r="BG53" i="1"/>
  <c r="AY92" i="1"/>
  <c r="BM62" i="1"/>
  <c r="BA62" i="1"/>
  <c r="BA97" i="1"/>
  <c r="BM97" i="1"/>
  <c r="BG200" i="1"/>
  <c r="AT31" i="1"/>
  <c r="BN59" i="1"/>
  <c r="BH59" i="1"/>
  <c r="AZ59" i="1"/>
  <c r="BF134" i="1"/>
  <c r="BF76" i="1"/>
  <c r="BE155" i="1"/>
  <c r="AT196" i="1"/>
  <c r="BF106" i="1"/>
  <c r="BE115" i="1"/>
  <c r="AY124" i="1"/>
  <c r="AT144" i="1"/>
  <c r="BE165" i="1"/>
  <c r="AZ296" i="1"/>
  <c r="BN296" i="1"/>
  <c r="BH296" i="1"/>
  <c r="BG105" i="1"/>
  <c r="BM116" i="1"/>
  <c r="BA116" i="1"/>
  <c r="BG135" i="1"/>
  <c r="AT154" i="1"/>
  <c r="BG196" i="1"/>
  <c r="BG129" i="1"/>
  <c r="BF150" i="1"/>
  <c r="BA197" i="1"/>
  <c r="BM197" i="1"/>
  <c r="BE18" i="1"/>
  <c r="BA36" i="1"/>
  <c r="BM36" i="1"/>
  <c r="AY58" i="1"/>
  <c r="BM80" i="1"/>
  <c r="BA80" i="1"/>
  <c r="BH97" i="1"/>
  <c r="BN97" i="1"/>
  <c r="AZ97" i="1"/>
  <c r="AT145" i="1"/>
  <c r="BE188" i="1"/>
  <c r="BF11" i="1"/>
  <c r="BG96" i="1"/>
  <c r="BF151" i="1"/>
  <c r="BG189" i="1"/>
  <c r="BE61" i="1"/>
  <c r="BG78" i="1"/>
  <c r="BF131" i="1"/>
  <c r="BE167" i="1"/>
  <c r="AT229" i="1"/>
  <c r="BE164" i="1"/>
  <c r="BJ189" i="1"/>
  <c r="BI189" i="1"/>
  <c r="BH189" i="1"/>
  <c r="AZ189" i="1"/>
  <c r="BL189" i="1"/>
  <c r="BN189" i="1"/>
  <c r="BK189" i="1"/>
  <c r="BF189" i="1"/>
  <c r="BI216" i="1"/>
  <c r="BL216" i="1"/>
  <c r="BK216" i="1"/>
  <c r="BF216" i="1"/>
  <c r="AZ216" i="1"/>
  <c r="BN216" i="1"/>
  <c r="BJ216" i="1"/>
  <c r="BH216" i="1"/>
  <c r="BA258" i="1"/>
  <c r="BM258" i="1"/>
  <c r="BG225" i="1"/>
  <c r="BM279" i="1"/>
  <c r="BA279" i="1"/>
  <c r="BF138" i="1"/>
  <c r="BE153" i="1"/>
  <c r="BA176" i="1"/>
  <c r="BM176" i="1"/>
  <c r="BM196" i="1"/>
  <c r="BA196" i="1"/>
  <c r="AT241" i="1"/>
  <c r="BE109" i="1"/>
  <c r="AY131" i="1"/>
  <c r="AT152" i="1"/>
  <c r="BE169" i="1"/>
  <c r="AT198" i="1"/>
  <c r="BG239" i="1"/>
  <c r="BL169" i="1"/>
  <c r="BK169" i="1"/>
  <c r="BJ169" i="1"/>
  <c r="BN169" i="1"/>
  <c r="AZ169" i="1"/>
  <c r="BH169" i="1"/>
  <c r="BI169" i="1"/>
  <c r="BG209" i="1"/>
  <c r="AZ271" i="1"/>
  <c r="BH271" i="1"/>
  <c r="BN271" i="1"/>
  <c r="BA238" i="1"/>
  <c r="BM238" i="1"/>
  <c r="BF348" i="1"/>
  <c r="BI248" i="1"/>
  <c r="BH248" i="1"/>
  <c r="AZ248" i="1"/>
  <c r="BK248" i="1"/>
  <c r="BN248" i="1"/>
  <c r="BL248" i="1"/>
  <c r="BJ248" i="1"/>
  <c r="BF248" i="1"/>
  <c r="BA281" i="1"/>
  <c r="BM281" i="1"/>
  <c r="AT302" i="1"/>
  <c r="BE246" i="1"/>
  <c r="BF272" i="1"/>
  <c r="BE256" i="1"/>
  <c r="BM286" i="1"/>
  <c r="BA286" i="1"/>
  <c r="BM185" i="1"/>
  <c r="BA185" i="1"/>
  <c r="AT206" i="1"/>
  <c r="BE253" i="1"/>
  <c r="BF280" i="1"/>
  <c r="BM307" i="1"/>
  <c r="BA307" i="1"/>
  <c r="AT156" i="1"/>
  <c r="AT164" i="1"/>
  <c r="AT172" i="1"/>
  <c r="AT180" i="1"/>
  <c r="BE193" i="1"/>
  <c r="AT216" i="1"/>
  <c r="BE236" i="1"/>
  <c r="BM263" i="1"/>
  <c r="BA263" i="1"/>
  <c r="BN263" i="1"/>
  <c r="BH263" i="1"/>
  <c r="AZ263" i="1"/>
  <c r="BF290" i="1"/>
  <c r="BN331" i="1"/>
  <c r="BH331" i="1"/>
  <c r="AZ331" i="1"/>
  <c r="BN369" i="1"/>
  <c r="AZ369" i="1"/>
  <c r="BH369" i="1"/>
  <c r="AY316" i="1"/>
  <c r="BG353" i="1"/>
  <c r="BG312" i="1"/>
  <c r="BF333" i="1"/>
  <c r="BN311" i="1"/>
  <c r="AZ311" i="1"/>
  <c r="BH311" i="1"/>
  <c r="BF320" i="1"/>
  <c r="BE371" i="1"/>
  <c r="BE269" i="1"/>
  <c r="AT281" i="1"/>
  <c r="BM291" i="1"/>
  <c r="BA291" i="1"/>
  <c r="BM318" i="1"/>
  <c r="BA318" i="1"/>
  <c r="BE338" i="1"/>
  <c r="AT228" i="1"/>
  <c r="AT244" i="1"/>
  <c r="BN259" i="1"/>
  <c r="BF259" i="1"/>
  <c r="BL259" i="1"/>
  <c r="BH259" i="1"/>
  <c r="AZ259" i="1"/>
  <c r="BI259" i="1"/>
  <c r="BK259" i="1"/>
  <c r="BJ259" i="1"/>
  <c r="BF278" i="1"/>
  <c r="BM297" i="1"/>
  <c r="BA297" i="1"/>
  <c r="BF327" i="1"/>
  <c r="BF355" i="1"/>
  <c r="BA370" i="1"/>
  <c r="BM370" i="1"/>
  <c r="BA409" i="1"/>
  <c r="BM409" i="1"/>
  <c r="BE383" i="1"/>
  <c r="BE418" i="1"/>
  <c r="AT361" i="1"/>
  <c r="BA394" i="1"/>
  <c r="BM394" i="1"/>
  <c r="AT303" i="1"/>
  <c r="AT311" i="1"/>
  <c r="AT319" i="1"/>
  <c r="AT327" i="1"/>
  <c r="BN342" i="1"/>
  <c r="BH342" i="1"/>
  <c r="AZ342" i="1"/>
  <c r="BG362" i="1"/>
  <c r="BF402" i="1"/>
  <c r="BM305" i="1"/>
  <c r="BA305" i="1"/>
  <c r="AY315" i="1"/>
  <c r="BF326" i="1"/>
  <c r="BM360" i="1"/>
  <c r="BA360" i="1"/>
  <c r="BF420" i="1"/>
  <c r="AT388" i="1"/>
  <c r="BG406" i="1"/>
  <c r="BM427" i="1"/>
  <c r="BA427" i="1"/>
  <c r="BA382" i="1"/>
  <c r="BM382" i="1"/>
  <c r="AT396" i="1"/>
  <c r="BA415" i="1"/>
  <c r="BM415" i="1"/>
  <c r="BA432" i="1"/>
  <c r="BM432" i="1"/>
  <c r="BN433" i="1"/>
  <c r="AZ433" i="1"/>
  <c r="BH433" i="1"/>
  <c r="BN425" i="1"/>
  <c r="AZ425" i="1"/>
  <c r="BH425" i="1"/>
  <c r="AT456" i="1"/>
  <c r="BF456" i="1"/>
  <c r="AT497" i="1"/>
  <c r="BH374" i="1"/>
  <c r="AZ374" i="1"/>
  <c r="BN374" i="1"/>
  <c r="BH382" i="1"/>
  <c r="AZ382" i="1"/>
  <c r="BN382" i="1"/>
  <c r="BF457" i="1"/>
  <c r="BM375" i="1"/>
  <c r="BA375" i="1"/>
  <c r="BF396" i="1"/>
  <c r="BM407" i="1"/>
  <c r="BA407" i="1"/>
  <c r="BE423" i="1"/>
  <c r="BM441" i="1"/>
  <c r="BA441" i="1"/>
  <c r="AT436" i="1"/>
  <c r="BN441" i="1"/>
  <c r="BH441" i="1"/>
  <c r="AZ441" i="1"/>
  <c r="BF458" i="1"/>
  <c r="BG456" i="1"/>
  <c r="BG478" i="1"/>
  <c r="BN466" i="1"/>
  <c r="AZ466" i="1"/>
  <c r="BH466" i="1"/>
  <c r="AT459" i="1"/>
  <c r="AT433" i="1"/>
  <c r="BF424" i="1"/>
  <c r="BF441" i="1"/>
  <c r="BM499" i="1"/>
  <c r="BA499" i="1"/>
  <c r="BM484" i="1"/>
  <c r="BA484" i="1"/>
  <c r="AZ504" i="1"/>
  <c r="BN504" i="1"/>
  <c r="BH504" i="1"/>
  <c r="BF466" i="1"/>
  <c r="BN499" i="1"/>
  <c r="AZ499" i="1"/>
  <c r="BH499" i="1"/>
  <c r="BM523" i="1"/>
  <c r="BA523" i="1"/>
  <c r="BM461" i="1"/>
  <c r="BA461" i="1"/>
  <c r="BG477" i="1"/>
  <c r="BF536" i="1"/>
  <c r="AT485" i="1"/>
  <c r="AZ502" i="1"/>
  <c r="BH502" i="1"/>
  <c r="BN502" i="1"/>
  <c r="BE544" i="1"/>
  <c r="AT512" i="1"/>
  <c r="BG491" i="1"/>
  <c r="AT522" i="1"/>
  <c r="BA494" i="1"/>
  <c r="BM494" i="1"/>
  <c r="BG531" i="1"/>
  <c r="BN514" i="1"/>
  <c r="BH514" i="1"/>
  <c r="AZ514" i="1"/>
  <c r="BG542" i="1"/>
  <c r="BA510" i="1"/>
  <c r="BM510" i="1"/>
  <c r="BG550" i="1"/>
  <c r="BF507" i="1"/>
  <c r="BM537" i="1"/>
  <c r="BA537" i="1"/>
  <c r="BM529" i="1"/>
  <c r="BA529" i="1"/>
  <c r="BE547" i="1"/>
  <c r="BF537" i="1"/>
  <c r="AZ573" i="1"/>
  <c r="BN573" i="1"/>
  <c r="BH573" i="1"/>
  <c r="BM539" i="1"/>
  <c r="BA539" i="1"/>
  <c r="BF566" i="1"/>
  <c r="BG543" i="1"/>
  <c r="AT577" i="1"/>
  <c r="BE550" i="1"/>
  <c r="BE573" i="1"/>
  <c r="BG571" i="1"/>
  <c r="BA576" i="1"/>
  <c r="BM576" i="1"/>
  <c r="BL416" i="1"/>
  <c r="BK533" i="1"/>
  <c r="BJ28" i="1"/>
  <c r="BK303" i="1"/>
  <c r="BK336" i="1"/>
  <c r="BI526" i="1"/>
  <c r="BK579" i="1"/>
  <c r="BL408" i="1"/>
  <c r="BK469" i="1"/>
  <c r="BK534" i="1"/>
  <c r="BK57" i="1"/>
  <c r="BI113" i="1"/>
  <c r="BJ483" i="1"/>
  <c r="BI507" i="1"/>
  <c r="BK543" i="1"/>
  <c r="BI494" i="1"/>
  <c r="BI527" i="1"/>
  <c r="BJ52" i="1"/>
  <c r="BJ301" i="1"/>
  <c r="BK425" i="1"/>
  <c r="BI566" i="1"/>
  <c r="BJ541" i="1"/>
  <c r="BJ115" i="1"/>
  <c r="BK367" i="1"/>
  <c r="BL388" i="1"/>
  <c r="BJ554" i="1"/>
  <c r="BJ446" i="1"/>
  <c r="BK501" i="1"/>
  <c r="BK69" i="1"/>
  <c r="BL265" i="1"/>
  <c r="BL346" i="1"/>
  <c r="BK497" i="1"/>
  <c r="BI530" i="1"/>
  <c r="BJ38" i="1"/>
  <c r="BJ394" i="1"/>
  <c r="BJ435" i="1"/>
  <c r="BJ398" i="1"/>
  <c r="BL438" i="1"/>
  <c r="BL58" i="1"/>
  <c r="BI317" i="1"/>
  <c r="BI525" i="1"/>
  <c r="BL545" i="1"/>
  <c r="BI56" i="1"/>
  <c r="BL120" i="1"/>
  <c r="BJ291" i="1"/>
  <c r="BI286" i="1"/>
  <c r="BJ504" i="1"/>
  <c r="BI84" i="1"/>
  <c r="BL355" i="1"/>
  <c r="BI393" i="1"/>
  <c r="BI471" i="1"/>
  <c r="BI61" i="1"/>
  <c r="BK385" i="1"/>
  <c r="BK358" i="1"/>
  <c r="BJ427" i="1"/>
  <c r="BK102" i="1"/>
  <c r="BJ313" i="1"/>
  <c r="BL392" i="1"/>
  <c r="BI90" i="1"/>
  <c r="BL510" i="1"/>
  <c r="BL16" i="1"/>
  <c r="BL548" i="1"/>
  <c r="BI325" i="1"/>
  <c r="BJ111" i="1"/>
  <c r="BI411" i="1"/>
  <c r="BI125" i="1"/>
  <c r="BJ511" i="1"/>
  <c r="BJ55" i="1"/>
  <c r="BL375" i="1"/>
  <c r="BK411" i="1"/>
  <c r="BL565" i="1"/>
  <c r="BJ354" i="1"/>
  <c r="BL44" i="1"/>
  <c r="BK558" i="1"/>
  <c r="BL79" i="1"/>
  <c r="BK547" i="1"/>
  <c r="BL263" i="1"/>
  <c r="BI430" i="1"/>
  <c r="BL80" i="1"/>
  <c r="BI479" i="1"/>
  <c r="BJ535" i="1"/>
  <c r="BI9" i="1"/>
  <c r="BI352" i="1"/>
  <c r="BI465" i="1"/>
  <c r="BJ515" i="1"/>
  <c r="BI106" i="1"/>
  <c r="BJ457" i="1"/>
  <c r="BI568" i="1"/>
  <c r="BL365" i="1"/>
  <c r="BJ100" i="1"/>
  <c r="BL442" i="1"/>
  <c r="BK459" i="1"/>
  <c r="BI523" i="1"/>
  <c r="BJ573" i="1"/>
  <c r="BJ36" i="1"/>
  <c r="BI412" i="1"/>
  <c r="BI508" i="1"/>
  <c r="BI276" i="1"/>
  <c r="BJ371" i="1"/>
  <c r="BL112" i="1"/>
  <c r="BL279" i="1"/>
  <c r="BK402" i="1"/>
  <c r="BK60" i="1"/>
  <c r="BK334" i="1"/>
  <c r="BJ127" i="1"/>
  <c r="BL423" i="1"/>
  <c r="BL567" i="1"/>
  <c r="BJ518" i="1"/>
  <c r="BK555" i="1"/>
  <c r="BI436" i="1"/>
  <c r="BI424" i="1"/>
  <c r="BI540" i="1"/>
  <c r="BJ572" i="1"/>
  <c r="BJ126" i="1"/>
  <c r="BL94" i="1"/>
  <c r="BI119" i="1"/>
  <c r="BK401" i="1"/>
  <c r="BL340" i="1"/>
  <c r="BL463" i="1"/>
  <c r="BK96" i="1"/>
  <c r="BJ561" i="1"/>
  <c r="BI319" i="1"/>
  <c r="BL557" i="1"/>
  <c r="BK467" i="1"/>
  <c r="BK576" i="1"/>
  <c r="BK51" i="1"/>
  <c r="BJ62" i="1"/>
  <c r="BI397" i="1"/>
  <c r="BK531" i="1"/>
  <c r="BK93" i="1"/>
  <c r="BI477" i="1"/>
  <c r="BJ294" i="1"/>
  <c r="BL499" i="1"/>
  <c r="BJ431" i="1"/>
  <c r="BL420" i="1"/>
  <c r="BK549" i="1"/>
  <c r="BJ31" i="1"/>
  <c r="BK387" i="1"/>
  <c r="BI450" i="1"/>
  <c r="G196" i="1"/>
  <c r="BK326" i="1"/>
  <c r="BL351" i="1"/>
  <c r="BK492" i="1"/>
  <c r="BI556" i="1"/>
  <c r="BK407" i="1"/>
  <c r="BK415" i="1"/>
  <c r="BJ528" i="1"/>
  <c r="BJ19" i="1"/>
  <c r="BL324" i="1"/>
  <c r="BL395" i="1"/>
  <c r="BJ489" i="1"/>
  <c r="BK76" i="1"/>
  <c r="BI396" i="1"/>
  <c r="BK267" i="1"/>
  <c r="BJ262" i="1"/>
  <c r="BJ403" i="1"/>
  <c r="BK437" i="1"/>
  <c r="BI484" i="1"/>
  <c r="BL13" i="1"/>
  <c r="BJ399" i="1"/>
  <c r="BI448" i="1"/>
  <c r="BK539" i="1"/>
  <c r="BL266" i="1"/>
  <c r="BJ280" i="1"/>
  <c r="BJ261" i="1"/>
  <c r="BK95" i="1"/>
  <c r="BJ485" i="1"/>
  <c r="BJ409" i="1"/>
  <c r="BI472" i="1"/>
  <c r="BK341" i="1"/>
  <c r="BK560" i="1"/>
  <c r="BJ546" i="1"/>
  <c r="BI74" i="1"/>
  <c r="BJ271" i="1"/>
  <c r="BJ462" i="1"/>
  <c r="BL70" i="1"/>
  <c r="BK363" i="1"/>
  <c r="BK50" i="1"/>
  <c r="BL421" i="1"/>
  <c r="BL376" i="1"/>
  <c r="BK314" i="1"/>
  <c r="BJ270" i="1"/>
  <c r="BL362" i="1"/>
  <c r="BI39" i="1"/>
  <c r="BJ487" i="1"/>
  <c r="BK118" i="1"/>
  <c r="BI29" i="1"/>
  <c r="BI89" i="1"/>
  <c r="BL289" i="1"/>
  <c r="BK298" i="1"/>
  <c r="BK312" i="1"/>
  <c r="BJ272" i="1"/>
  <c r="BI381" i="1"/>
  <c r="BK439" i="1"/>
  <c r="BI468" i="1"/>
  <c r="BH555" i="1"/>
  <c r="AZ555" i="1"/>
  <c r="BN555" i="1"/>
  <c r="BS484" i="1"/>
  <c r="BG432" i="1"/>
  <c r="BS441" i="1"/>
  <c r="AT434" i="1"/>
  <c r="BG420" i="1"/>
  <c r="AT405" i="1"/>
  <c r="BE345" i="1"/>
  <c r="BG373" i="1"/>
  <c r="BG314" i="1"/>
  <c r="BS344" i="1"/>
  <c r="AY367" i="1"/>
  <c r="BM241" i="1"/>
  <c r="BA241" i="1"/>
  <c r="BE267" i="1"/>
  <c r="BA280" i="1"/>
  <c r="BM280" i="1"/>
  <c r="AT239" i="1"/>
  <c r="BM157" i="1"/>
  <c r="BA157" i="1"/>
  <c r="AT189" i="1"/>
  <c r="BF157" i="1"/>
  <c r="BE110" i="1"/>
  <c r="BK193" i="1"/>
  <c r="BJ193" i="1"/>
  <c r="BI193" i="1"/>
  <c r="BN193" i="1"/>
  <c r="BL193" i="1"/>
  <c r="BH193" i="1"/>
  <c r="AZ193" i="1"/>
  <c r="BF193" i="1"/>
  <c r="AT122" i="1"/>
  <c r="BF20" i="1"/>
  <c r="BF44" i="1"/>
  <c r="BH21" i="1"/>
  <c r="AZ21" i="1"/>
  <c r="BN21" i="1"/>
  <c r="BE21" i="1"/>
  <c r="BH570" i="1"/>
  <c r="AZ570" i="1"/>
  <c r="BN570" i="1"/>
  <c r="BN559" i="1"/>
  <c r="BH559" i="1"/>
  <c r="AZ559" i="1"/>
  <c r="BG533" i="1"/>
  <c r="BN549" i="1"/>
  <c r="BH549" i="1"/>
  <c r="AZ549" i="1"/>
  <c r="BE562" i="1"/>
  <c r="BE569" i="1"/>
  <c r="BG460" i="1"/>
  <c r="BG431" i="1"/>
  <c r="BA420" i="1"/>
  <c r="BM420" i="1"/>
  <c r="BN418" i="1"/>
  <c r="BH418" i="1"/>
  <c r="AZ418" i="1"/>
  <c r="BN388" i="1"/>
  <c r="BH388" i="1"/>
  <c r="AZ388" i="1"/>
  <c r="BN389" i="1"/>
  <c r="AZ389" i="1"/>
  <c r="BH389" i="1"/>
  <c r="BG335" i="1"/>
  <c r="BS276" i="1"/>
  <c r="BE373" i="1"/>
  <c r="BA288" i="1"/>
  <c r="BM288" i="1"/>
  <c r="BG290" i="1"/>
  <c r="BN323" i="1"/>
  <c r="AZ323" i="1"/>
  <c r="BH323" i="1"/>
  <c r="BA246" i="1"/>
  <c r="BM246" i="1"/>
  <c r="BH106" i="1"/>
  <c r="AZ106" i="1"/>
  <c r="BN106" i="1"/>
  <c r="BE299" i="1"/>
  <c r="BG128" i="1"/>
  <c r="BH66" i="1"/>
  <c r="AZ66" i="1"/>
  <c r="BN66" i="1"/>
  <c r="AT127" i="1"/>
  <c r="AT85" i="1"/>
  <c r="BN12" i="1"/>
  <c r="AZ12" i="1"/>
  <c r="BH12" i="1"/>
  <c r="BJ12" i="1"/>
  <c r="BK12" i="1"/>
  <c r="BI12" i="1"/>
  <c r="BL12" i="1"/>
  <c r="BM132" i="1"/>
  <c r="BA132" i="1"/>
  <c r="AT11" i="1"/>
  <c r="BF27" i="1"/>
  <c r="BM253" i="1"/>
  <c r="BA253" i="1"/>
  <c r="AT187" i="1"/>
  <c r="BH104" i="1"/>
  <c r="AZ104" i="1"/>
  <c r="BN104" i="1"/>
  <c r="BM137" i="1"/>
  <c r="BA137" i="1"/>
  <c r="AT110" i="1"/>
  <c r="BM101" i="1"/>
  <c r="BA101" i="1"/>
  <c r="AT20" i="1"/>
  <c r="BG31" i="1"/>
  <c r="BL143" i="1"/>
  <c r="BN143" i="1"/>
  <c r="BH143" i="1"/>
  <c r="AZ143" i="1"/>
  <c r="BK143" i="1"/>
  <c r="BJ143" i="1"/>
  <c r="BI143" i="1"/>
  <c r="BG70" i="1"/>
  <c r="BH411" i="1"/>
  <c r="AZ411" i="1"/>
  <c r="BN411" i="1"/>
  <c r="AT309" i="1"/>
  <c r="BE298" i="1"/>
  <c r="AY220" i="1"/>
  <c r="BG236" i="1"/>
  <c r="BH74" i="1"/>
  <c r="AZ74" i="1"/>
  <c r="BN74" i="1"/>
  <c r="BM131" i="1"/>
  <c r="BA131" i="1"/>
  <c r="BG125" i="1"/>
  <c r="BF39" i="1"/>
  <c r="BN84" i="1"/>
  <c r="AZ84" i="1"/>
  <c r="BH84" i="1"/>
  <c r="BE207" i="1"/>
  <c r="BE28" i="1"/>
  <c r="BN5" i="1"/>
  <c r="BH5" i="1"/>
  <c r="AZ5" i="1"/>
  <c r="BL5" i="1"/>
  <c r="BJ5" i="1"/>
  <c r="BI5" i="1"/>
  <c r="BK5" i="1"/>
  <c r="BG500" i="1"/>
  <c r="AT106" i="1"/>
  <c r="BH28" i="1"/>
  <c r="AZ28" i="1"/>
  <c r="BN28" i="1"/>
  <c r="BE34" i="1"/>
  <c r="AY27" i="1"/>
  <c r="BE30" i="1"/>
  <c r="BE553" i="1"/>
  <c r="BG567" i="1"/>
  <c r="BE497" i="1"/>
  <c r="BN436" i="1"/>
  <c r="BH436" i="1"/>
  <c r="AZ436" i="1"/>
  <c r="AT362" i="1"/>
  <c r="BF337" i="1"/>
  <c r="AT486" i="1"/>
  <c r="AT430" i="1"/>
  <c r="AT329" i="1"/>
  <c r="BF481" i="1"/>
  <c r="BF417" i="1"/>
  <c r="AT351" i="1"/>
  <c r="AT268" i="1"/>
  <c r="BA252" i="1"/>
  <c r="BM252" i="1"/>
  <c r="BA127" i="1"/>
  <c r="BM127" i="1"/>
  <c r="BG66" i="1"/>
  <c r="BF528" i="1"/>
  <c r="BG519" i="1"/>
  <c r="BF531" i="1"/>
  <c r="BA483" i="1"/>
  <c r="BM483" i="1"/>
  <c r="BH447" i="1"/>
  <c r="AZ447" i="1"/>
  <c r="BN447" i="1"/>
  <c r="BF468" i="1"/>
  <c r="BG435" i="1"/>
  <c r="BE385" i="1"/>
  <c r="BN364" i="1"/>
  <c r="BH364" i="1"/>
  <c r="AZ364" i="1"/>
  <c r="BG393" i="1"/>
  <c r="BH363" i="1"/>
  <c r="AZ363" i="1"/>
  <c r="BN363" i="1"/>
  <c r="BF353" i="1"/>
  <c r="BG327" i="1"/>
  <c r="BE263" i="1"/>
  <c r="AT259" i="1"/>
  <c r="BG274" i="1"/>
  <c r="BG197" i="1"/>
  <c r="AY130" i="1"/>
  <c r="BH82" i="1"/>
  <c r="AZ82" i="1"/>
  <c r="BN82" i="1"/>
  <c r="BM221" i="1"/>
  <c r="BA221" i="1"/>
  <c r="BH132" i="1"/>
  <c r="AZ132" i="1"/>
  <c r="BN132" i="1"/>
  <c r="BL132" i="1"/>
  <c r="BK132" i="1"/>
  <c r="BJ132" i="1"/>
  <c r="BI132" i="1"/>
  <c r="BM15" i="1"/>
  <c r="BA15" i="1"/>
  <c r="BH37" i="1"/>
  <c r="AZ37" i="1"/>
  <c r="BN37" i="1"/>
  <c r="BF115" i="1"/>
  <c r="BG23" i="1"/>
  <c r="AT60" i="1"/>
  <c r="AT14" i="1"/>
  <c r="BG497" i="1"/>
  <c r="BA521" i="1"/>
  <c r="BM521" i="1"/>
  <c r="AZ483" i="1"/>
  <c r="BH483" i="1"/>
  <c r="BN483" i="1"/>
  <c r="BE400" i="1"/>
  <c r="AT375" i="1"/>
  <c r="BH333" i="1"/>
  <c r="AZ333" i="1"/>
  <c r="BN333" i="1"/>
  <c r="BE568" i="1"/>
  <c r="BE540" i="1"/>
  <c r="BG439" i="1"/>
  <c r="BF362" i="1"/>
  <c r="BH457" i="1"/>
  <c r="AZ457" i="1"/>
  <c r="BN457" i="1"/>
  <c r="AT386" i="1"/>
  <c r="AT317" i="1"/>
  <c r="BE286" i="1"/>
  <c r="BG272" i="1"/>
  <c r="BF165" i="1"/>
  <c r="BG576" i="1"/>
  <c r="AT570" i="1"/>
  <c r="BE471" i="1"/>
  <c r="BE443" i="1"/>
  <c r="BN434" i="1"/>
  <c r="BH434" i="1"/>
  <c r="AZ434" i="1"/>
  <c r="BG405" i="1"/>
  <c r="AT346" i="1"/>
  <c r="BG422" i="1"/>
  <c r="BA287" i="1"/>
  <c r="BM287" i="1"/>
  <c r="BS301" i="1"/>
  <c r="AZ350" i="1"/>
  <c r="BH350" i="1"/>
  <c r="BN350" i="1"/>
  <c r="BG281" i="1"/>
  <c r="BH283" i="1"/>
  <c r="AZ283" i="1"/>
  <c r="BN283" i="1"/>
  <c r="BA283" i="1"/>
  <c r="BM283" i="1"/>
  <c r="BF173" i="1"/>
  <c r="AT253" i="1"/>
  <c r="BH112" i="1"/>
  <c r="AZ112" i="1"/>
  <c r="BN112" i="1"/>
  <c r="BH101" i="1"/>
  <c r="BN101" i="1"/>
  <c r="AZ101" i="1"/>
  <c r="BF171" i="1"/>
  <c r="BE239" i="1"/>
  <c r="AT15" i="1"/>
  <c r="BF41" i="1"/>
  <c r="AT163" i="1"/>
  <c r="BG103" i="1"/>
  <c r="BF89" i="1"/>
  <c r="BE525" i="1"/>
  <c r="BE519" i="1"/>
  <c r="BE430" i="1"/>
  <c r="BN368" i="1"/>
  <c r="BH368" i="1"/>
  <c r="AZ368" i="1"/>
  <c r="BG346" i="1"/>
  <c r="AT275" i="1"/>
  <c r="BH495" i="1"/>
  <c r="AZ495" i="1"/>
  <c r="BN495" i="1"/>
  <c r="BM480" i="1"/>
  <c r="BA480" i="1"/>
  <c r="BG403" i="1"/>
  <c r="AT553" i="1"/>
  <c r="BM545" i="1"/>
  <c r="BA545" i="1"/>
  <c r="BF546" i="1"/>
  <c r="BE545" i="1"/>
  <c r="BM485" i="1"/>
  <c r="BA485" i="1"/>
  <c r="BH394" i="1"/>
  <c r="AZ394" i="1"/>
  <c r="BN394" i="1"/>
  <c r="BG303" i="1"/>
  <c r="BM296" i="1"/>
  <c r="BA296" i="1"/>
  <c r="BG222" i="1"/>
  <c r="AT116" i="1"/>
  <c r="AT521" i="1"/>
  <c r="BG453" i="1"/>
  <c r="BN476" i="1"/>
  <c r="AZ476" i="1"/>
  <c r="BH476" i="1"/>
  <c r="BN565" i="1"/>
  <c r="AZ565" i="1"/>
  <c r="BH565" i="1"/>
  <c r="AT557" i="1"/>
  <c r="BF508" i="1"/>
  <c r="BM517" i="1"/>
  <c r="BA517" i="1"/>
  <c r="BE502" i="1"/>
  <c r="AT462" i="1"/>
  <c r="BG459" i="1"/>
  <c r="AT367" i="1"/>
  <c r="BH371" i="1"/>
  <c r="AZ371" i="1"/>
  <c r="BN371" i="1"/>
  <c r="AT350" i="1"/>
  <c r="BF390" i="1"/>
  <c r="BM323" i="1"/>
  <c r="BA323" i="1"/>
  <c r="BE348" i="1"/>
  <c r="BG302" i="1"/>
  <c r="BG270" i="1"/>
  <c r="BM235" i="1"/>
  <c r="BA235" i="1"/>
  <c r="BL257" i="1"/>
  <c r="BK257" i="1"/>
  <c r="BJ257" i="1"/>
  <c r="BI257" i="1"/>
  <c r="BH257" i="1"/>
  <c r="BF257" i="1"/>
  <c r="AZ257" i="1"/>
  <c r="BN257" i="1"/>
  <c r="BE124" i="1"/>
  <c r="AT249" i="1"/>
  <c r="BG110" i="1"/>
  <c r="BE187" i="1"/>
  <c r="BF123" i="1"/>
  <c r="BA133" i="1"/>
  <c r="BM133" i="1"/>
  <c r="BE70" i="1"/>
  <c r="AT22" i="1"/>
  <c r="BE45" i="1"/>
  <c r="AT7" i="1"/>
  <c r="BG22" i="1"/>
  <c r="BE14" i="1"/>
  <c r="BF10" i="1"/>
  <c r="BN15" i="1"/>
  <c r="BH15" i="1"/>
  <c r="AZ15" i="1"/>
  <c r="BL15" i="1"/>
  <c r="BJ15" i="1"/>
  <c r="BK15" i="1"/>
  <c r="BI15" i="1"/>
  <c r="BF26" i="1"/>
  <c r="AT39" i="1"/>
  <c r="BG74" i="1"/>
  <c r="AT100" i="1"/>
  <c r="BH174" i="1"/>
  <c r="AZ174" i="1"/>
  <c r="BN174" i="1"/>
  <c r="BJ174" i="1"/>
  <c r="BL174" i="1"/>
  <c r="BK174" i="1"/>
  <c r="BI174" i="1"/>
  <c r="BG25" i="1"/>
  <c r="BH33" i="1"/>
  <c r="AZ33" i="1"/>
  <c r="BN33" i="1"/>
  <c r="BG42" i="1"/>
  <c r="BE63" i="1"/>
  <c r="BN125" i="1"/>
  <c r="AZ125" i="1"/>
  <c r="BH125" i="1"/>
  <c r="BA40" i="1"/>
  <c r="BM40" i="1"/>
  <c r="BN7" i="1"/>
  <c r="AZ7" i="1"/>
  <c r="BH7" i="1"/>
  <c r="BJ7" i="1"/>
  <c r="BI7" i="1"/>
  <c r="BL7" i="1"/>
  <c r="BK7" i="1"/>
  <c r="BF46" i="1"/>
  <c r="BG85" i="1"/>
  <c r="BF62" i="1"/>
  <c r="BE103" i="1"/>
  <c r="AZ55" i="1"/>
  <c r="BN55" i="1"/>
  <c r="BH55" i="1"/>
  <c r="AY86" i="1"/>
  <c r="BA186" i="1"/>
  <c r="BM186" i="1"/>
  <c r="AZ63" i="1"/>
  <c r="BH63" i="1"/>
  <c r="BN63" i="1"/>
  <c r="BA12" i="1"/>
  <c r="BM12" i="1"/>
  <c r="BA54" i="1"/>
  <c r="BM54" i="1"/>
  <c r="BG95" i="1"/>
  <c r="AT66" i="1"/>
  <c r="BF4" i="1"/>
  <c r="BM14" i="1"/>
  <c r="BA14" i="1"/>
  <c r="BF140" i="1"/>
  <c r="AZ81" i="1"/>
  <c r="BH81" i="1"/>
  <c r="BN81" i="1"/>
  <c r="BE111" i="1"/>
  <c r="BG158" i="1"/>
  <c r="AT202" i="1"/>
  <c r="BE107" i="1"/>
  <c r="AZ127" i="1"/>
  <c r="BH127" i="1"/>
  <c r="BN127" i="1"/>
  <c r="BA146" i="1"/>
  <c r="BM146" i="1"/>
  <c r="BH172" i="1"/>
  <c r="AZ172" i="1"/>
  <c r="BN172" i="1"/>
  <c r="BJ172" i="1"/>
  <c r="BI172" i="1"/>
  <c r="BK172" i="1"/>
  <c r="BL172" i="1"/>
  <c r="BG90" i="1"/>
  <c r="BN107" i="1"/>
  <c r="BH107" i="1"/>
  <c r="AZ107" i="1"/>
  <c r="BG117" i="1"/>
  <c r="BE138" i="1"/>
  <c r="BL157" i="1"/>
  <c r="BK157" i="1"/>
  <c r="BJ157" i="1"/>
  <c r="BH157" i="1"/>
  <c r="AZ157" i="1"/>
  <c r="BN157" i="1"/>
  <c r="BI157" i="1"/>
  <c r="BE130" i="1"/>
  <c r="BM154" i="1"/>
  <c r="BA154" i="1"/>
  <c r="BI204" i="1"/>
  <c r="BK204" i="1"/>
  <c r="BJ204" i="1"/>
  <c r="AZ204" i="1"/>
  <c r="BH204" i="1"/>
  <c r="BF204" i="1"/>
  <c r="BN204" i="1"/>
  <c r="BL204" i="1"/>
  <c r="BA29" i="1"/>
  <c r="BM29" i="1"/>
  <c r="BG37" i="1"/>
  <c r="AT46" i="1"/>
  <c r="BF60" i="1"/>
  <c r="BE81" i="1"/>
  <c r="BE98" i="1"/>
  <c r="BG150" i="1"/>
  <c r="AT191" i="1"/>
  <c r="BG38" i="1"/>
  <c r="BF100" i="1"/>
  <c r="BE156" i="1"/>
  <c r="BG198" i="1"/>
  <c r="BA63" i="1"/>
  <c r="BM63" i="1"/>
  <c r="AT79" i="1"/>
  <c r="AT137" i="1"/>
  <c r="BG131" i="1"/>
  <c r="BL165" i="1"/>
  <c r="BK165" i="1"/>
  <c r="BJ165" i="1"/>
  <c r="BN165" i="1"/>
  <c r="AZ165" i="1"/>
  <c r="BI165" i="1"/>
  <c r="BH165" i="1"/>
  <c r="AT193" i="1"/>
  <c r="BA222" i="1"/>
  <c r="BM222" i="1"/>
  <c r="BM268" i="1"/>
  <c r="BA268" i="1"/>
  <c r="BE232" i="1"/>
  <c r="BI238" i="1"/>
  <c r="BH238" i="1"/>
  <c r="AZ238" i="1"/>
  <c r="BF238" i="1"/>
  <c r="BN238" i="1"/>
  <c r="BL238" i="1"/>
  <c r="BJ238" i="1"/>
  <c r="BK238" i="1"/>
  <c r="BF284" i="1"/>
  <c r="BG139" i="1"/>
  <c r="BE154" i="1"/>
  <c r="BE179" i="1"/>
  <c r="BI200" i="1"/>
  <c r="BL200" i="1"/>
  <c r="BK200" i="1"/>
  <c r="BF200" i="1"/>
  <c r="BJ200" i="1"/>
  <c r="BH200" i="1"/>
  <c r="BN200" i="1"/>
  <c r="AZ200" i="1"/>
  <c r="AT251" i="1"/>
  <c r="AT119" i="1"/>
  <c r="BG133" i="1"/>
  <c r="BG153" i="1"/>
  <c r="BG203" i="1"/>
  <c r="BE175" i="1"/>
  <c r="BM215" i="1"/>
  <c r="BA215" i="1"/>
  <c r="BM276" i="1"/>
  <c r="BA276" i="1"/>
  <c r="BG240" i="1"/>
  <c r="BN279" i="1"/>
  <c r="BH279" i="1"/>
  <c r="AZ279" i="1"/>
  <c r="BE251" i="1"/>
  <c r="BM284" i="1"/>
  <c r="BA284" i="1"/>
  <c r="BN327" i="1"/>
  <c r="BH327" i="1"/>
  <c r="AZ327" i="1"/>
  <c r="BE250" i="1"/>
  <c r="BG275" i="1"/>
  <c r="BE259" i="1"/>
  <c r="BF291" i="1"/>
  <c r="BG188" i="1"/>
  <c r="BE212" i="1"/>
  <c r="BG259" i="1"/>
  <c r="AY282" i="1"/>
  <c r="BG157" i="1"/>
  <c r="BG165" i="1"/>
  <c r="BG173" i="1"/>
  <c r="BG181" i="1"/>
  <c r="BE195" i="1"/>
  <c r="BE217" i="1"/>
  <c r="AT237" i="1"/>
  <c r="BF268" i="1"/>
  <c r="BG351" i="1"/>
  <c r="BF265" i="1"/>
  <c r="BA295" i="1"/>
  <c r="BM295" i="1"/>
  <c r="BM334" i="1"/>
  <c r="BA334" i="1"/>
  <c r="BG382" i="1"/>
  <c r="AZ357" i="1"/>
  <c r="BN357" i="1"/>
  <c r="BH357" i="1"/>
  <c r="BF313" i="1"/>
  <c r="BA312" i="1"/>
  <c r="BM312" i="1"/>
  <c r="BE321" i="1"/>
  <c r="BG341" i="1"/>
  <c r="BE403" i="1"/>
  <c r="BA261" i="1"/>
  <c r="BM261" i="1"/>
  <c r="BF271" i="1"/>
  <c r="BA282" i="1"/>
  <c r="BM282" i="1"/>
  <c r="BE292" i="1"/>
  <c r="BF321" i="1"/>
  <c r="BM344" i="1"/>
  <c r="BA344" i="1"/>
  <c r="AT230" i="1"/>
  <c r="AT246" i="1"/>
  <c r="BH261" i="1"/>
  <c r="AZ261" i="1"/>
  <c r="BN261" i="1"/>
  <c r="AY281" i="1"/>
  <c r="AT330" i="1"/>
  <c r="BF378" i="1"/>
  <c r="BF331" i="1"/>
  <c r="BF371" i="1"/>
  <c r="BF411" i="1"/>
  <c r="BE440" i="1"/>
  <c r="BF383" i="1"/>
  <c r="BE363" i="1"/>
  <c r="AT404" i="1"/>
  <c r="BH304" i="1"/>
  <c r="AZ304" i="1"/>
  <c r="BN304" i="1"/>
  <c r="BH312" i="1"/>
  <c r="AZ312" i="1"/>
  <c r="BN312" i="1"/>
  <c r="BH320" i="1"/>
  <c r="AZ320" i="1"/>
  <c r="BN320" i="1"/>
  <c r="BH328" i="1"/>
  <c r="AZ328" i="1"/>
  <c r="BN328" i="1"/>
  <c r="BF345" i="1"/>
  <c r="BF363" i="1"/>
  <c r="BF306" i="1"/>
  <c r="BA317" i="1"/>
  <c r="BM317" i="1"/>
  <c r="BF343" i="1"/>
  <c r="BF361" i="1"/>
  <c r="AT421" i="1"/>
  <c r="BM400" i="1"/>
  <c r="BA400" i="1"/>
  <c r="BF407" i="1"/>
  <c r="AT429" i="1"/>
  <c r="BM384" i="1"/>
  <c r="BA384" i="1"/>
  <c r="BF426" i="1"/>
  <c r="BA390" i="1"/>
  <c r="BM390" i="1"/>
  <c r="BE416" i="1"/>
  <c r="BF433" i="1"/>
  <c r="BM430" i="1"/>
  <c r="BA430" i="1"/>
  <c r="BE458" i="1"/>
  <c r="BF434" i="1"/>
  <c r="BG367" i="1"/>
  <c r="BG375" i="1"/>
  <c r="BG383" i="1"/>
  <c r="BF460" i="1"/>
  <c r="BF376" i="1"/>
  <c r="BA387" i="1"/>
  <c r="BM387" i="1"/>
  <c r="BF408" i="1"/>
  <c r="AT424" i="1"/>
  <c r="BM448" i="1"/>
  <c r="BA448" i="1"/>
  <c r="AT440" i="1"/>
  <c r="BA442" i="1"/>
  <c r="BM442" i="1"/>
  <c r="BA463" i="1"/>
  <c r="BM463" i="1"/>
  <c r="BF480" i="1"/>
  <c r="BE464" i="1"/>
  <c r="BE436" i="1"/>
  <c r="BF428" i="1"/>
  <c r="BE467" i="1"/>
  <c r="BF492" i="1"/>
  <c r="BN479" i="1"/>
  <c r="AZ479" i="1"/>
  <c r="BH479" i="1"/>
  <c r="AZ471" i="1"/>
  <c r="BH471" i="1"/>
  <c r="BN471" i="1"/>
  <c r="BA501" i="1"/>
  <c r="BM501" i="1"/>
  <c r="AT530" i="1"/>
  <c r="BF462" i="1"/>
  <c r="AT479" i="1"/>
  <c r="BF539" i="1"/>
  <c r="BA451" i="1"/>
  <c r="BM451" i="1"/>
  <c r="BF465" i="1"/>
  <c r="BE488" i="1"/>
  <c r="BN529" i="1"/>
  <c r="BH529" i="1"/>
  <c r="AZ529" i="1"/>
  <c r="BE493" i="1"/>
  <c r="BF503" i="1"/>
  <c r="AT546" i="1"/>
  <c r="BM525" i="1"/>
  <c r="BA525" i="1"/>
  <c r="AT496" i="1"/>
  <c r="BN526" i="1"/>
  <c r="BH526" i="1"/>
  <c r="AZ526" i="1"/>
  <c r="BG501" i="1"/>
  <c r="BM515" i="1"/>
  <c r="BA515" i="1"/>
  <c r="BG547" i="1"/>
  <c r="BG558" i="1"/>
  <c r="BH510" i="1"/>
  <c r="BN510" i="1"/>
  <c r="AZ510" i="1"/>
  <c r="AZ540" i="1"/>
  <c r="BH540" i="1"/>
  <c r="BN540" i="1"/>
  <c r="BM532" i="1"/>
  <c r="BA532" i="1"/>
  <c r="BA552" i="1"/>
  <c r="BM552" i="1"/>
  <c r="BN556" i="1"/>
  <c r="AZ556" i="1"/>
  <c r="BH556" i="1"/>
  <c r="AT518" i="1"/>
  <c r="BE534" i="1"/>
  <c r="BN541" i="1"/>
  <c r="AZ541" i="1"/>
  <c r="BH541" i="1"/>
  <c r="BE577" i="1"/>
  <c r="AT544" i="1"/>
  <c r="AT558" i="1"/>
  <c r="AT579" i="1"/>
  <c r="AT560" i="1"/>
  <c r="BA574" i="1"/>
  <c r="BM574" i="1"/>
  <c r="BG577" i="1"/>
  <c r="BJ366" i="1"/>
  <c r="BI416" i="1"/>
  <c r="BL122" i="1"/>
  <c r="BL28" i="1"/>
  <c r="BI559" i="1"/>
  <c r="BL303" i="1"/>
  <c r="BL336" i="1"/>
  <c r="BL526" i="1"/>
  <c r="BJ42" i="1"/>
  <c r="BI408" i="1"/>
  <c r="BJ469" i="1"/>
  <c r="BJ57" i="1"/>
  <c r="BL113" i="1"/>
  <c r="BI357" i="1"/>
  <c r="BK483" i="1"/>
  <c r="BL507" i="1"/>
  <c r="BI543" i="1"/>
  <c r="BK452" i="1"/>
  <c r="BL52" i="1"/>
  <c r="BK566" i="1"/>
  <c r="BK575" i="1"/>
  <c r="BK115" i="1"/>
  <c r="BK307" i="1"/>
  <c r="BL367" i="1"/>
  <c r="BJ443" i="1"/>
  <c r="BL554" i="1"/>
  <c r="BI41" i="1"/>
  <c r="BJ85" i="1"/>
  <c r="BI345" i="1"/>
  <c r="BJ422" i="1"/>
  <c r="BI446" i="1"/>
  <c r="BK306" i="1"/>
  <c r="BJ346" i="1"/>
  <c r="BK486" i="1"/>
  <c r="BI497" i="1"/>
  <c r="BK38" i="1"/>
  <c r="BL394" i="1"/>
  <c r="BL435" i="1"/>
  <c r="BL398" i="1"/>
  <c r="BI438" i="1"/>
  <c r="BJ317" i="1"/>
  <c r="BI417" i="1"/>
  <c r="BL418" i="1"/>
  <c r="BK525" i="1"/>
  <c r="BI545" i="1"/>
  <c r="BI120" i="1"/>
  <c r="BK291" i="1"/>
  <c r="BK286" i="1"/>
  <c r="BK504" i="1"/>
  <c r="BK373" i="1"/>
  <c r="BJ84" i="1"/>
  <c r="BI59" i="1"/>
  <c r="BJ322" i="1"/>
  <c r="BI300" i="1"/>
  <c r="BK471" i="1"/>
  <c r="BJ61" i="1"/>
  <c r="BL385" i="1"/>
  <c r="BK427" i="1"/>
  <c r="BJ102" i="1"/>
  <c r="BJ562" i="1"/>
  <c r="BK90" i="1"/>
  <c r="BK16" i="1"/>
  <c r="BK548" i="1"/>
  <c r="AT195" i="1"/>
  <c r="BE117" i="1"/>
  <c r="BG149" i="1"/>
  <c r="BF365" i="1"/>
  <c r="BJ445" i="1"/>
  <c r="BJ292" i="1"/>
  <c r="BK364" i="1"/>
  <c r="BL521" i="1"/>
  <c r="BI570" i="1"/>
  <c r="BL48" i="1"/>
  <c r="BL354" i="1"/>
  <c r="BK325" i="1"/>
  <c r="BK500" i="1"/>
  <c r="BI111" i="1"/>
  <c r="BI292" i="1"/>
  <c r="BL364" i="1"/>
  <c r="BK116" i="1"/>
  <c r="BJ320" i="1"/>
  <c r="BJ570" i="1"/>
  <c r="BI48" i="1"/>
  <c r="BK569" i="1"/>
  <c r="BJ369" i="1"/>
  <c r="BK290" i="1"/>
  <c r="BL447" i="1"/>
  <c r="BI25" i="1"/>
  <c r="BK27" i="1"/>
  <c r="BJ293" i="1"/>
  <c r="BL464" i="1"/>
  <c r="BL21" i="1"/>
  <c r="BJ368" i="1"/>
  <c r="BK386" i="1"/>
  <c r="BJ553" i="1"/>
  <c r="BK328" i="1"/>
  <c r="BJ110" i="1"/>
  <c r="BI551" i="1"/>
  <c r="BI502" i="1"/>
  <c r="BJ377" i="1"/>
  <c r="BL490" i="1"/>
  <c r="BK496" i="1"/>
  <c r="BL274" i="1"/>
  <c r="BL325" i="1"/>
  <c r="BL500" i="1"/>
  <c r="BK55" i="1"/>
  <c r="BL97" i="1"/>
  <c r="BK292" i="1"/>
  <c r="BI316" i="1"/>
  <c r="BI364" i="1"/>
  <c r="BJ521" i="1"/>
  <c r="BL411" i="1"/>
  <c r="BI320" i="1"/>
  <c r="BL570" i="1"/>
  <c r="BI565" i="1"/>
  <c r="BK48" i="1"/>
  <c r="BI321" i="1"/>
  <c r="BI354" i="1"/>
  <c r="BK511" i="1"/>
  <c r="BI24" i="1"/>
  <c r="BL290" i="1"/>
  <c r="BL558" i="1"/>
  <c r="BK25" i="1"/>
  <c r="BJ27" i="1"/>
  <c r="BK293" i="1"/>
  <c r="BI464" i="1"/>
  <c r="BI547" i="1"/>
  <c r="BJ263" i="1"/>
  <c r="BL368" i="1"/>
  <c r="BL386" i="1"/>
  <c r="BK553" i="1"/>
  <c r="BJ328" i="1"/>
  <c r="BK80" i="1"/>
  <c r="BI339" i="1"/>
  <c r="BJ419" i="1"/>
  <c r="BL479" i="1"/>
  <c r="BI475" i="1"/>
  <c r="BJ77" i="1"/>
  <c r="BK400" i="1"/>
  <c r="BK353" i="1"/>
  <c r="BK535" i="1"/>
  <c r="BK502" i="1"/>
  <c r="BL297" i="1"/>
  <c r="BJ9" i="1"/>
  <c r="BK352" i="1"/>
  <c r="BI108" i="1"/>
  <c r="BJ465" i="1"/>
  <c r="BI473" i="1"/>
  <c r="BL529" i="1"/>
  <c r="BL106" i="1"/>
  <c r="BK457" i="1"/>
  <c r="BK512" i="1"/>
  <c r="BJ454" i="1"/>
  <c r="BK365" i="1"/>
  <c r="BK100" i="1"/>
  <c r="BL378" i="1"/>
  <c r="BK442" i="1"/>
  <c r="BL86" i="1"/>
  <c r="BJ459" i="1"/>
  <c r="BJ523" i="1"/>
  <c r="BI573" i="1"/>
  <c r="BK36" i="1"/>
  <c r="BK273" i="1"/>
  <c r="BK412" i="1"/>
  <c r="BL43" i="1"/>
  <c r="BK276" i="1"/>
  <c r="BK480" i="1"/>
  <c r="BI91" i="1"/>
  <c r="BJ112" i="1"/>
  <c r="BJ279" i="1"/>
  <c r="BL60" i="1"/>
  <c r="BL334" i="1"/>
  <c r="BK127" i="1"/>
  <c r="BK518" i="1"/>
  <c r="BJ436" i="1"/>
  <c r="BJ424" i="1"/>
  <c r="BK540" i="1"/>
  <c r="BJ88" i="1"/>
  <c r="BK126" i="1"/>
  <c r="BK94" i="1"/>
  <c r="BI295" i="1"/>
  <c r="BI401" i="1"/>
  <c r="BL299" i="1"/>
  <c r="BK463" i="1"/>
  <c r="BI561" i="1"/>
  <c r="BJ319" i="1"/>
  <c r="BI557" i="1"/>
  <c r="BK282" i="1"/>
  <c r="BI467" i="1"/>
  <c r="BL576" i="1"/>
  <c r="BJ87" i="1"/>
  <c r="BJ397" i="1"/>
  <c r="BL477" i="1"/>
  <c r="BK434" i="1"/>
  <c r="BK431" i="1"/>
  <c r="BK429" i="1"/>
  <c r="BK420" i="1"/>
  <c r="BK31" i="1"/>
  <c r="BJ383" i="1"/>
  <c r="BK450" i="1"/>
  <c r="BI326" i="1"/>
  <c r="BJ451" i="1"/>
  <c r="BI492" i="1"/>
  <c r="BL556" i="1"/>
  <c r="BL64" i="1"/>
  <c r="BI302" i="1"/>
  <c r="BL407" i="1"/>
  <c r="BJ415" i="1"/>
  <c r="BK528" i="1"/>
  <c r="BL564" i="1"/>
  <c r="BK283" i="1"/>
  <c r="BJ324" i="1"/>
  <c r="BL574" i="1"/>
  <c r="BK489" i="1"/>
  <c r="BL76" i="1"/>
  <c r="BJ349" i="1"/>
  <c r="BK396" i="1"/>
  <c r="BK441" i="1"/>
  <c r="BI82" i="1"/>
  <c r="BL267" i="1"/>
  <c r="BK262" i="1"/>
  <c r="BI403" i="1"/>
  <c r="BI474" i="1"/>
  <c r="BL484" i="1"/>
  <c r="BI399" i="1"/>
  <c r="BL448" i="1"/>
  <c r="BJ128" i="1"/>
  <c r="BK266" i="1"/>
  <c r="BL280" i="1"/>
  <c r="BK552" i="1"/>
  <c r="BJ380" i="1"/>
  <c r="BK268" i="1"/>
  <c r="BL261" i="1"/>
  <c r="BJ95" i="1"/>
  <c r="BK485" i="1"/>
  <c r="BL409" i="1"/>
  <c r="BL472" i="1"/>
  <c r="BL560" i="1"/>
  <c r="BK519" i="1"/>
  <c r="BJ101" i="1"/>
  <c r="BL404" i="1"/>
  <c r="BK271" i="1"/>
  <c r="BI70" i="1"/>
  <c r="BJ363" i="1"/>
  <c r="BL50" i="1"/>
  <c r="BI421" i="1"/>
  <c r="BJ314" i="1"/>
  <c r="BI362" i="1"/>
  <c r="BK432" i="1"/>
  <c r="BJ39" i="1"/>
  <c r="BI342" i="1"/>
  <c r="BI118" i="1"/>
  <c r="BJ89" i="1"/>
  <c r="BK289" i="1"/>
  <c r="BI298" i="1"/>
  <c r="BL272" i="1"/>
  <c r="BJ381" i="1"/>
  <c r="BJ439" i="1"/>
  <c r="BJ455" i="1"/>
  <c r="BN515" i="1"/>
  <c r="BH515" i="1"/>
  <c r="AZ515" i="1"/>
  <c r="BM497" i="1"/>
  <c r="BA497" i="1"/>
  <c r="BA492" i="1"/>
  <c r="BM492" i="1"/>
  <c r="BG430" i="1"/>
  <c r="BG407" i="1"/>
  <c r="BG392" i="1"/>
  <c r="BN392" i="1"/>
  <c r="BH392" i="1"/>
  <c r="AZ392" i="1"/>
  <c r="BN360" i="1"/>
  <c r="BH360" i="1"/>
  <c r="AZ360" i="1"/>
  <c r="AT272" i="1"/>
  <c r="BS370" i="1"/>
  <c r="BN314" i="1"/>
  <c r="BH314" i="1"/>
  <c r="AZ314" i="1"/>
  <c r="AT345" i="1"/>
  <c r="BE260" i="1"/>
  <c r="BM213" i="1"/>
  <c r="BA213" i="1"/>
  <c r="AT269" i="1"/>
  <c r="BA161" i="1"/>
  <c r="BM161" i="1"/>
  <c r="BF132" i="1"/>
  <c r="BG68" i="1"/>
  <c r="BF156" i="1"/>
  <c r="BH9" i="1"/>
  <c r="AZ9" i="1"/>
  <c r="BN9" i="1"/>
  <c r="BM170" i="1"/>
  <c r="BA170" i="1"/>
  <c r="BF79" i="1"/>
  <c r="BE20" i="1"/>
  <c r="AY90" i="1"/>
  <c r="BF564" i="1"/>
  <c r="BF547" i="1"/>
  <c r="BE521" i="1"/>
  <c r="BN487" i="1"/>
  <c r="BH487" i="1"/>
  <c r="AZ487" i="1"/>
  <c r="BF483" i="1"/>
  <c r="BH450" i="1"/>
  <c r="AZ450" i="1"/>
  <c r="BN450" i="1"/>
  <c r="AZ528" i="1"/>
  <c r="BH528" i="1"/>
  <c r="BN528" i="1"/>
  <c r="BE448" i="1"/>
  <c r="BG411" i="1"/>
  <c r="BE402" i="1"/>
  <c r="BG340" i="1"/>
  <c r="BM356" i="1"/>
  <c r="BA356" i="1"/>
  <c r="BE320" i="1"/>
  <c r="BH329" i="1"/>
  <c r="AZ329" i="1"/>
  <c r="BN329" i="1"/>
  <c r="BH358" i="1"/>
  <c r="BN358" i="1"/>
  <c r="AZ358" i="1"/>
  <c r="BG278" i="1"/>
  <c r="AT280" i="1"/>
  <c r="BE313" i="1"/>
  <c r="BM167" i="1"/>
  <c r="BA167" i="1"/>
  <c r="BM237" i="1"/>
  <c r="BA237" i="1"/>
  <c r="AT219" i="1"/>
  <c r="BA83" i="1"/>
  <c r="BM83" i="1"/>
  <c r="AT139" i="1"/>
  <c r="BK197" i="1"/>
  <c r="BJ197" i="1"/>
  <c r="BI197" i="1"/>
  <c r="BN197" i="1"/>
  <c r="BL197" i="1"/>
  <c r="BH197" i="1"/>
  <c r="AZ197" i="1"/>
  <c r="BF197" i="1"/>
  <c r="AT102" i="1"/>
  <c r="BE33" i="1"/>
  <c r="BF5" i="1"/>
  <c r="BG154" i="1"/>
  <c r="AT171" i="1"/>
  <c r="BF324" i="1"/>
  <c r="BM211" i="1"/>
  <c r="BA211" i="1"/>
  <c r="BE78" i="1"/>
  <c r="BM59" i="1"/>
  <c r="BA59" i="1"/>
  <c r="BE242" i="1"/>
  <c r="BG142" i="1"/>
  <c r="BE194" i="1"/>
  <c r="AT153" i="1"/>
  <c r="AY125" i="1"/>
  <c r="BF112" i="1"/>
  <c r="BF97" i="1"/>
  <c r="BH49" i="1"/>
  <c r="AZ49" i="1"/>
  <c r="BN49" i="1"/>
  <c r="BE574" i="1"/>
  <c r="AZ417" i="1"/>
  <c r="BN417" i="1"/>
  <c r="BH417" i="1"/>
  <c r="BN310" i="1"/>
  <c r="BH310" i="1"/>
  <c r="AZ310" i="1"/>
  <c r="BG287" i="1"/>
  <c r="BF342" i="1"/>
  <c r="BE200" i="1"/>
  <c r="BF180" i="1"/>
  <c r="BI208" i="1"/>
  <c r="BH208" i="1"/>
  <c r="BF208" i="1"/>
  <c r="BK208" i="1"/>
  <c r="BL208" i="1"/>
  <c r="BJ208" i="1"/>
  <c r="AZ208" i="1"/>
  <c r="BN208" i="1"/>
  <c r="BG218" i="1"/>
  <c r="BE118" i="1"/>
  <c r="BE104" i="1"/>
  <c r="BG136" i="1"/>
  <c r="BH64" i="1"/>
  <c r="AZ64" i="1"/>
  <c r="BN64" i="1"/>
  <c r="BM23" i="1"/>
  <c r="BA23" i="1"/>
  <c r="AZ75" i="1"/>
  <c r="BH75" i="1"/>
  <c r="BN75" i="1"/>
  <c r="BK75" i="1"/>
  <c r="BL75" i="1"/>
  <c r="BJ75" i="1"/>
  <c r="BI75" i="1"/>
  <c r="BE134" i="1"/>
  <c r="BA152" i="1"/>
  <c r="BM152" i="1"/>
  <c r="BE25" i="1"/>
  <c r="BM577" i="1"/>
  <c r="BA577" i="1"/>
  <c r="BF6" i="1"/>
  <c r="J579" i="1"/>
  <c r="K578" i="1"/>
  <c r="BD578" i="1" s="1"/>
  <c r="J578" i="1"/>
  <c r="K577" i="1"/>
  <c r="J577" i="1"/>
  <c r="K576" i="1"/>
  <c r="BC576" i="1" s="1"/>
  <c r="K580" i="1"/>
  <c r="BC580" i="1" s="1"/>
  <c r="J573" i="1"/>
  <c r="K572" i="1"/>
  <c r="BC572" i="1" s="1"/>
  <c r="J572" i="1"/>
  <c r="K569" i="1"/>
  <c r="J575" i="1"/>
  <c r="J574" i="1"/>
  <c r="J571" i="1"/>
  <c r="K573" i="1"/>
  <c r="BC573" i="1" s="1"/>
  <c r="J567" i="1"/>
  <c r="K565" i="1"/>
  <c r="BC565" i="1" s="1"/>
  <c r="J558" i="1"/>
  <c r="K557" i="1"/>
  <c r="J550" i="1"/>
  <c r="K549" i="1"/>
  <c r="BD549" i="1" s="1"/>
  <c r="J542" i="1"/>
  <c r="K541" i="1"/>
  <c r="BC541" i="1" s="1"/>
  <c r="K570" i="1"/>
  <c r="BD570" i="1" s="1"/>
  <c r="J565" i="1"/>
  <c r="K564" i="1"/>
  <c r="BC564" i="1" s="1"/>
  <c r="J557" i="1"/>
  <c r="K556" i="1"/>
  <c r="AU556" i="1" s="1"/>
  <c r="J576" i="1"/>
  <c r="J570" i="1"/>
  <c r="K566" i="1"/>
  <c r="BD566" i="1" s="1"/>
  <c r="J564" i="1"/>
  <c r="K563" i="1"/>
  <c r="BD563" i="1" s="1"/>
  <c r="J556" i="1"/>
  <c r="K555" i="1"/>
  <c r="J580" i="1"/>
  <c r="K575" i="1"/>
  <c r="BD575" i="1" s="1"/>
  <c r="K574" i="1"/>
  <c r="BD574" i="1" s="1"/>
  <c r="J560" i="1"/>
  <c r="K559" i="1"/>
  <c r="AU559" i="1" s="1"/>
  <c r="J552" i="1"/>
  <c r="K551" i="1"/>
  <c r="BD551" i="1" s="1"/>
  <c r="K567" i="1"/>
  <c r="J546" i="1"/>
  <c r="J543" i="1"/>
  <c r="J540" i="1"/>
  <c r="K579" i="1"/>
  <c r="BC579" i="1" s="1"/>
  <c r="K571" i="1"/>
  <c r="BC571" i="1" s="1"/>
  <c r="J569" i="1"/>
  <c r="K548" i="1"/>
  <c r="BD548" i="1" s="1"/>
  <c r="K545" i="1"/>
  <c r="K568" i="1"/>
  <c r="J548" i="1"/>
  <c r="J545" i="1"/>
  <c r="K542" i="1"/>
  <c r="BC542" i="1" s="1"/>
  <c r="K539" i="1"/>
  <c r="BD539" i="1" s="1"/>
  <c r="J538" i="1"/>
  <c r="K537" i="1"/>
  <c r="BD537" i="1" s="1"/>
  <c r="J530" i="1"/>
  <c r="K529" i="1"/>
  <c r="BD529" i="1" s="1"/>
  <c r="J522" i="1"/>
  <c r="K521" i="1"/>
  <c r="BC521" i="1" s="1"/>
  <c r="J568" i="1"/>
  <c r="K562" i="1"/>
  <c r="BC562" i="1" s="1"/>
  <c r="K554" i="1"/>
  <c r="BD554" i="1" s="1"/>
  <c r="J547" i="1"/>
  <c r="K536" i="1"/>
  <c r="K533" i="1"/>
  <c r="J519" i="1"/>
  <c r="J516" i="1"/>
  <c r="K515" i="1"/>
  <c r="BD515" i="1" s="1"/>
  <c r="J508" i="1"/>
  <c r="K507" i="1"/>
  <c r="BC507" i="1" s="1"/>
  <c r="J500" i="1"/>
  <c r="J562" i="1"/>
  <c r="J559" i="1"/>
  <c r="J554" i="1"/>
  <c r="J551" i="1"/>
  <c r="K540" i="1"/>
  <c r="BC540" i="1" s="1"/>
  <c r="J536" i="1"/>
  <c r="J533" i="1"/>
  <c r="K530" i="1"/>
  <c r="BC530" i="1" s="1"/>
  <c r="K527" i="1"/>
  <c r="BD527" i="1" s="1"/>
  <c r="K524" i="1"/>
  <c r="BC524" i="1" s="1"/>
  <c r="J515" i="1"/>
  <c r="K514" i="1"/>
  <c r="BC514" i="1" s="1"/>
  <c r="J527" i="1"/>
  <c r="J524" i="1"/>
  <c r="J521" i="1"/>
  <c r="J514" i="1"/>
  <c r="K513" i="1"/>
  <c r="J506" i="1"/>
  <c r="K505" i="1"/>
  <c r="BD505" i="1" s="1"/>
  <c r="J498" i="1"/>
  <c r="K497" i="1"/>
  <c r="BC497" i="1" s="1"/>
  <c r="K560" i="1"/>
  <c r="BD560" i="1" s="1"/>
  <c r="K552" i="1"/>
  <c r="BD552" i="1" s="1"/>
  <c r="J544" i="1"/>
  <c r="J539" i="1"/>
  <c r="K534" i="1"/>
  <c r="BD534" i="1" s="1"/>
  <c r="K531" i="1"/>
  <c r="BC531" i="1" s="1"/>
  <c r="K528" i="1"/>
  <c r="BC528" i="1" s="1"/>
  <c r="K525" i="1"/>
  <c r="J518" i="1"/>
  <c r="K517" i="1"/>
  <c r="BD517" i="1" s="1"/>
  <c r="J541" i="1"/>
  <c r="K523" i="1"/>
  <c r="BC523" i="1" s="1"/>
  <c r="J505" i="1"/>
  <c r="K503" i="1"/>
  <c r="BD503" i="1" s="1"/>
  <c r="J499" i="1"/>
  <c r="J496" i="1"/>
  <c r="J493" i="1"/>
  <c r="K492" i="1"/>
  <c r="BD492" i="1" s="1"/>
  <c r="J485" i="1"/>
  <c r="K484" i="1"/>
  <c r="BD484" i="1" s="1"/>
  <c r="J477" i="1"/>
  <c r="K476" i="1"/>
  <c r="AU476" i="1" s="1"/>
  <c r="K546" i="1"/>
  <c r="BC546" i="1" s="1"/>
  <c r="J537" i="1"/>
  <c r="J528" i="1"/>
  <c r="K526" i="1"/>
  <c r="BC526" i="1" s="1"/>
  <c r="J523" i="1"/>
  <c r="K512" i="1"/>
  <c r="K510" i="1"/>
  <c r="BC510" i="1" s="1"/>
  <c r="J503" i="1"/>
  <c r="K501" i="1"/>
  <c r="BD501" i="1" s="1"/>
  <c r="J563" i="1"/>
  <c r="K558" i="1"/>
  <c r="BC558" i="1" s="1"/>
  <c r="J555" i="1"/>
  <c r="K550" i="1"/>
  <c r="BD550" i="1" s="1"/>
  <c r="J531" i="1"/>
  <c r="J526" i="1"/>
  <c r="K518" i="1"/>
  <c r="BD518" i="1" s="1"/>
  <c r="J517" i="1"/>
  <c r="K516" i="1"/>
  <c r="BC516" i="1" s="1"/>
  <c r="J512" i="1"/>
  <c r="J510" i="1"/>
  <c r="K508" i="1"/>
  <c r="J501" i="1"/>
  <c r="K547" i="1"/>
  <c r="BC547" i="1" s="1"/>
  <c r="K538" i="1"/>
  <c r="AU538" i="1" s="1"/>
  <c r="K522" i="1"/>
  <c r="BC522" i="1" s="1"/>
  <c r="K520" i="1"/>
  <c r="J509" i="1"/>
  <c r="J502" i="1"/>
  <c r="K500" i="1"/>
  <c r="BC500" i="1" s="1"/>
  <c r="J561" i="1"/>
  <c r="J553" i="1"/>
  <c r="K535" i="1"/>
  <c r="BD535" i="1" s="1"/>
  <c r="K519" i="1"/>
  <c r="AU519" i="1" s="1"/>
  <c r="K494" i="1"/>
  <c r="BD494" i="1" s="1"/>
  <c r="K491" i="1"/>
  <c r="BC491" i="1" s="1"/>
  <c r="K488" i="1"/>
  <c r="BD488" i="1" s="1"/>
  <c r="J549" i="1"/>
  <c r="J535" i="1"/>
  <c r="K502" i="1"/>
  <c r="K498" i="1"/>
  <c r="BC498" i="1" s="1"/>
  <c r="K495" i="1"/>
  <c r="BC495" i="1" s="1"/>
  <c r="J494" i="1"/>
  <c r="J491" i="1"/>
  <c r="J488" i="1"/>
  <c r="K485" i="1"/>
  <c r="BD485" i="1" s="1"/>
  <c r="K482" i="1"/>
  <c r="BC482" i="1" s="1"/>
  <c r="J534" i="1"/>
  <c r="J507" i="1"/>
  <c r="K506" i="1"/>
  <c r="AU506" i="1" s="1"/>
  <c r="J495" i="1"/>
  <c r="J482" i="1"/>
  <c r="K532" i="1"/>
  <c r="BD532" i="1" s="1"/>
  <c r="K509" i="1"/>
  <c r="AU509" i="1" s="1"/>
  <c r="K504" i="1"/>
  <c r="BC504" i="1" s="1"/>
  <c r="J492" i="1"/>
  <c r="K489" i="1"/>
  <c r="BD489" i="1" s="1"/>
  <c r="K486" i="1"/>
  <c r="BC486" i="1" s="1"/>
  <c r="K483" i="1"/>
  <c r="BC483" i="1" s="1"/>
  <c r="K480" i="1"/>
  <c r="BD480" i="1" s="1"/>
  <c r="J467" i="1"/>
  <c r="K466" i="1"/>
  <c r="BC466" i="1" s="1"/>
  <c r="J459" i="1"/>
  <c r="K458" i="1"/>
  <c r="BC458" i="1" s="1"/>
  <c r="K490" i="1"/>
  <c r="BC490" i="1" s="1"/>
  <c r="K487" i="1"/>
  <c r="BC487" i="1" s="1"/>
  <c r="J480" i="1"/>
  <c r="K477" i="1"/>
  <c r="BD477" i="1" s="1"/>
  <c r="J474" i="1"/>
  <c r="J471" i="1"/>
  <c r="J468" i="1"/>
  <c r="J465" i="1"/>
  <c r="J462" i="1"/>
  <c r="K459" i="1"/>
  <c r="BD459" i="1" s="1"/>
  <c r="K452" i="1"/>
  <c r="K448" i="1"/>
  <c r="BC448" i="1" s="1"/>
  <c r="K444" i="1"/>
  <c r="K440" i="1"/>
  <c r="BD440" i="1" s="1"/>
  <c r="K436" i="1"/>
  <c r="BC436" i="1" s="1"/>
  <c r="K432" i="1"/>
  <c r="BC432" i="1" s="1"/>
  <c r="K428" i="1"/>
  <c r="BD428" i="1" s="1"/>
  <c r="K424" i="1"/>
  <c r="BC424" i="1" s="1"/>
  <c r="K420" i="1"/>
  <c r="BC420" i="1" s="1"/>
  <c r="K416" i="1"/>
  <c r="BD416" i="1" s="1"/>
  <c r="J566" i="1"/>
  <c r="K544" i="1"/>
  <c r="BD544" i="1" s="1"/>
  <c r="J529" i="1"/>
  <c r="J520" i="1"/>
  <c r="K511" i="1"/>
  <c r="BC511" i="1" s="1"/>
  <c r="K499" i="1"/>
  <c r="BC499" i="1" s="1"/>
  <c r="J490" i="1"/>
  <c r="J487" i="1"/>
  <c r="K473" i="1"/>
  <c r="K470" i="1"/>
  <c r="BD470" i="1" s="1"/>
  <c r="J452" i="1"/>
  <c r="J448" i="1"/>
  <c r="J444" i="1"/>
  <c r="J511" i="1"/>
  <c r="K493" i="1"/>
  <c r="BC493" i="1" s="1"/>
  <c r="K475" i="1"/>
  <c r="BD475" i="1" s="1"/>
  <c r="J473" i="1"/>
  <c r="J470" i="1"/>
  <c r="K467" i="1"/>
  <c r="K464" i="1"/>
  <c r="BD464" i="1" s="1"/>
  <c r="K461" i="1"/>
  <c r="BD461" i="1" s="1"/>
  <c r="K457" i="1"/>
  <c r="BC457" i="1" s="1"/>
  <c r="K451" i="1"/>
  <c r="AU451" i="1" s="1"/>
  <c r="K447" i="1"/>
  <c r="AU447" i="1" s="1"/>
  <c r="K443" i="1"/>
  <c r="BC443" i="1" s="1"/>
  <c r="K561" i="1"/>
  <c r="K543" i="1"/>
  <c r="BC543" i="1" s="1"/>
  <c r="J532" i="1"/>
  <c r="J504" i="1"/>
  <c r="J497" i="1"/>
  <c r="J486" i="1"/>
  <c r="J481" i="1"/>
  <c r="J479" i="1"/>
  <c r="J463" i="1"/>
  <c r="J460" i="1"/>
  <c r="J454" i="1"/>
  <c r="K453" i="1"/>
  <c r="BD453" i="1" s="1"/>
  <c r="K449" i="1"/>
  <c r="BD449" i="1" s="1"/>
  <c r="K445" i="1"/>
  <c r="BD445" i="1" s="1"/>
  <c r="K441" i="1"/>
  <c r="BD441" i="1" s="1"/>
  <c r="K437" i="1"/>
  <c r="BD437" i="1" s="1"/>
  <c r="K433" i="1"/>
  <c r="BD433" i="1" s="1"/>
  <c r="K429" i="1"/>
  <c r="BD429" i="1" s="1"/>
  <c r="J513" i="1"/>
  <c r="K481" i="1"/>
  <c r="BD481" i="1" s="1"/>
  <c r="K553" i="1"/>
  <c r="J489" i="1"/>
  <c r="K496" i="1"/>
  <c r="BC496" i="1" s="1"/>
  <c r="J483" i="1"/>
  <c r="K478" i="1"/>
  <c r="BC478" i="1" s="1"/>
  <c r="K471" i="1"/>
  <c r="BD471" i="1" s="1"/>
  <c r="K469" i="1"/>
  <c r="BC469" i="1" s="1"/>
  <c r="J469" i="1"/>
  <c r="J457" i="1"/>
  <c r="K456" i="1"/>
  <c r="BD456" i="1" s="1"/>
  <c r="K455" i="1"/>
  <c r="AU455" i="1" s="1"/>
  <c r="K454" i="1"/>
  <c r="BC454" i="1" s="1"/>
  <c r="J453" i="1"/>
  <c r="J451" i="1"/>
  <c r="K450" i="1"/>
  <c r="BC450" i="1" s="1"/>
  <c r="J434" i="1"/>
  <c r="J426" i="1"/>
  <c r="K419" i="1"/>
  <c r="BD419" i="1" s="1"/>
  <c r="J417" i="1"/>
  <c r="K412" i="1"/>
  <c r="BD412" i="1" s="1"/>
  <c r="K472" i="1"/>
  <c r="BD472" i="1" s="1"/>
  <c r="K465" i="1"/>
  <c r="K463" i="1"/>
  <c r="AU463" i="1" s="1"/>
  <c r="J458" i="1"/>
  <c r="J456" i="1"/>
  <c r="J455" i="1"/>
  <c r="J450" i="1"/>
  <c r="J449" i="1"/>
  <c r="J447" i="1"/>
  <c r="K446" i="1"/>
  <c r="BC446" i="1" s="1"/>
  <c r="J437" i="1"/>
  <c r="J429" i="1"/>
  <c r="J472" i="1"/>
  <c r="J461" i="1"/>
  <c r="J446" i="1"/>
  <c r="J445" i="1"/>
  <c r="J443" i="1"/>
  <c r="K442" i="1"/>
  <c r="BD442" i="1" s="1"/>
  <c r="J440" i="1"/>
  <c r="K435" i="1"/>
  <c r="BD435" i="1" s="1"/>
  <c r="J432" i="1"/>
  <c r="J525" i="1"/>
  <c r="K468" i="1"/>
  <c r="BC468" i="1" s="1"/>
  <c r="K479" i="1"/>
  <c r="BD479" i="1" s="1"/>
  <c r="J464" i="1"/>
  <c r="J484" i="1"/>
  <c r="J478" i="1"/>
  <c r="J476" i="1"/>
  <c r="J475" i="1"/>
  <c r="K474" i="1"/>
  <c r="BC474" i="1" s="1"/>
  <c r="K462" i="1"/>
  <c r="BC462" i="1" s="1"/>
  <c r="K439" i="1"/>
  <c r="BD439" i="1" s="1"/>
  <c r="J436" i="1"/>
  <c r="K431" i="1"/>
  <c r="J428" i="1"/>
  <c r="J466" i="1"/>
  <c r="J433" i="1"/>
  <c r="J418" i="1"/>
  <c r="J414" i="1"/>
  <c r="J413" i="1"/>
  <c r="K408" i="1"/>
  <c r="BD408" i="1" s="1"/>
  <c r="K404" i="1"/>
  <c r="K400" i="1"/>
  <c r="BD400" i="1" s="1"/>
  <c r="K396" i="1"/>
  <c r="BD396" i="1" s="1"/>
  <c r="K392" i="1"/>
  <c r="BC392" i="1" s="1"/>
  <c r="K388" i="1"/>
  <c r="BC388" i="1" s="1"/>
  <c r="K384" i="1"/>
  <c r="BC384" i="1" s="1"/>
  <c r="K380" i="1"/>
  <c r="K376" i="1"/>
  <c r="AU376" i="1" s="1"/>
  <c r="K372" i="1"/>
  <c r="K368" i="1"/>
  <c r="BD368" i="1" s="1"/>
  <c r="K364" i="1"/>
  <c r="BC364" i="1" s="1"/>
  <c r="K360" i="1"/>
  <c r="BC360" i="1" s="1"/>
  <c r="K356" i="1"/>
  <c r="AU356" i="1" s="1"/>
  <c r="K352" i="1"/>
  <c r="BD352" i="1" s="1"/>
  <c r="K348" i="1"/>
  <c r="BD348" i="1" s="1"/>
  <c r="K344" i="1"/>
  <c r="BC344" i="1" s="1"/>
  <c r="K340" i="1"/>
  <c r="BC340" i="1" s="1"/>
  <c r="K336" i="1"/>
  <c r="K332" i="1"/>
  <c r="BC332" i="1" s="1"/>
  <c r="J441" i="1"/>
  <c r="K427" i="1"/>
  <c r="BD427" i="1" s="1"/>
  <c r="J408" i="1"/>
  <c r="J404" i="1"/>
  <c r="J400" i="1"/>
  <c r="J396" i="1"/>
  <c r="J392" i="1"/>
  <c r="J388" i="1"/>
  <c r="J384" i="1"/>
  <c r="J380" i="1"/>
  <c r="J376" i="1"/>
  <c r="J372" i="1"/>
  <c r="J368" i="1"/>
  <c r="J427" i="1"/>
  <c r="K415" i="1"/>
  <c r="BD415" i="1" s="1"/>
  <c r="K411" i="1"/>
  <c r="BD411" i="1" s="1"/>
  <c r="K407" i="1"/>
  <c r="BD407" i="1" s="1"/>
  <c r="K403" i="1"/>
  <c r="BD403" i="1" s="1"/>
  <c r="K399" i="1"/>
  <c r="BD399" i="1" s="1"/>
  <c r="K395" i="1"/>
  <c r="BD395" i="1" s="1"/>
  <c r="K391" i="1"/>
  <c r="BC391" i="1" s="1"/>
  <c r="K387" i="1"/>
  <c r="BD387" i="1" s="1"/>
  <c r="K383" i="1"/>
  <c r="BD383" i="1" s="1"/>
  <c r="K379" i="1"/>
  <c r="BD379" i="1" s="1"/>
  <c r="K375" i="1"/>
  <c r="BC375" i="1" s="1"/>
  <c r="K371" i="1"/>
  <c r="BC371" i="1" s="1"/>
  <c r="K367" i="1"/>
  <c r="BC367" i="1" s="1"/>
  <c r="K460" i="1"/>
  <c r="BD460" i="1" s="1"/>
  <c r="J435" i="1"/>
  <c r="K426" i="1"/>
  <c r="BD426" i="1" s="1"/>
  <c r="J439" i="1"/>
  <c r="K438" i="1"/>
  <c r="BC438" i="1" s="1"/>
  <c r="J425" i="1"/>
  <c r="J438" i="1"/>
  <c r="J431" i="1"/>
  <c r="K430" i="1"/>
  <c r="BC430" i="1" s="1"/>
  <c r="J442" i="1"/>
  <c r="K434" i="1"/>
  <c r="BC434" i="1" s="1"/>
  <c r="J430" i="1"/>
  <c r="J422" i="1"/>
  <c r="K421" i="1"/>
  <c r="BC421" i="1" s="1"/>
  <c r="K417" i="1"/>
  <c r="AU417" i="1" s="1"/>
  <c r="K409" i="1"/>
  <c r="BD409" i="1" s="1"/>
  <c r="K405" i="1"/>
  <c r="BD405" i="1" s="1"/>
  <c r="K401" i="1"/>
  <c r="BD401" i="1" s="1"/>
  <c r="K397" i="1"/>
  <c r="BD397" i="1" s="1"/>
  <c r="K393" i="1"/>
  <c r="K389" i="1"/>
  <c r="BC389" i="1" s="1"/>
  <c r="K385" i="1"/>
  <c r="BC385" i="1" s="1"/>
  <c r="K381" i="1"/>
  <c r="BD381" i="1" s="1"/>
  <c r="K377" i="1"/>
  <c r="AU377" i="1" s="1"/>
  <c r="K373" i="1"/>
  <c r="BD373" i="1" s="1"/>
  <c r="K369" i="1"/>
  <c r="BD369" i="1" s="1"/>
  <c r="K365" i="1"/>
  <c r="BC365" i="1" s="1"/>
  <c r="K361" i="1"/>
  <c r="BC361" i="1" s="1"/>
  <c r="J412" i="1"/>
  <c r="J410" i="1"/>
  <c r="J409" i="1"/>
  <c r="J407" i="1"/>
  <c r="K406" i="1"/>
  <c r="BD406" i="1" s="1"/>
  <c r="J378" i="1"/>
  <c r="J377" i="1"/>
  <c r="J375" i="1"/>
  <c r="K374" i="1"/>
  <c r="AU374" i="1" s="1"/>
  <c r="K425" i="1"/>
  <c r="BD425" i="1" s="1"/>
  <c r="J420" i="1"/>
  <c r="J416" i="1"/>
  <c r="J406" i="1"/>
  <c r="J405" i="1"/>
  <c r="J403" i="1"/>
  <c r="K402" i="1"/>
  <c r="BC402" i="1" s="1"/>
  <c r="J419" i="1"/>
  <c r="J402" i="1"/>
  <c r="J401" i="1"/>
  <c r="J399" i="1"/>
  <c r="K398" i="1"/>
  <c r="BD398" i="1" s="1"/>
  <c r="J370" i="1"/>
  <c r="J369" i="1"/>
  <c r="J367" i="1"/>
  <c r="J357" i="1"/>
  <c r="K413" i="1"/>
  <c r="BD413" i="1" s="1"/>
  <c r="K418" i="1"/>
  <c r="BC418" i="1" s="1"/>
  <c r="J390" i="1"/>
  <c r="J389" i="1"/>
  <c r="J387" i="1"/>
  <c r="K386" i="1"/>
  <c r="J411" i="1"/>
  <c r="J395" i="1"/>
  <c r="K382" i="1"/>
  <c r="AU382" i="1" s="1"/>
  <c r="K370" i="1"/>
  <c r="BC370" i="1" s="1"/>
  <c r="K358" i="1"/>
  <c r="AU358" i="1" s="1"/>
  <c r="K354" i="1"/>
  <c r="BD354" i="1" s="1"/>
  <c r="J352" i="1"/>
  <c r="K345" i="1"/>
  <c r="J343" i="1"/>
  <c r="K338" i="1"/>
  <c r="BD338" i="1" s="1"/>
  <c r="J336" i="1"/>
  <c r="K330" i="1"/>
  <c r="BD330" i="1" s="1"/>
  <c r="K326" i="1"/>
  <c r="BD326" i="1" s="1"/>
  <c r="K322" i="1"/>
  <c r="BD322" i="1" s="1"/>
  <c r="K318" i="1"/>
  <c r="BD318" i="1" s="1"/>
  <c r="K314" i="1"/>
  <c r="BD314" i="1" s="1"/>
  <c r="K310" i="1"/>
  <c r="BC310" i="1" s="1"/>
  <c r="K306" i="1"/>
  <c r="AU306" i="1" s="1"/>
  <c r="K302" i="1"/>
  <c r="BC302" i="1" s="1"/>
  <c r="K298" i="1"/>
  <c r="BC298" i="1" s="1"/>
  <c r="K294" i="1"/>
  <c r="AU294" i="1" s="1"/>
  <c r="K290" i="1"/>
  <c r="BD290" i="1" s="1"/>
  <c r="K286" i="1"/>
  <c r="BC286" i="1" s="1"/>
  <c r="K282" i="1"/>
  <c r="BC282" i="1" s="1"/>
  <c r="K278" i="1"/>
  <c r="K274" i="1"/>
  <c r="AU274" i="1" s="1"/>
  <c r="K270" i="1"/>
  <c r="BD270" i="1" s="1"/>
  <c r="K266" i="1"/>
  <c r="BD266" i="1" s="1"/>
  <c r="J382" i="1"/>
  <c r="K378" i="1"/>
  <c r="BD378" i="1" s="1"/>
  <c r="J358" i="1"/>
  <c r="J354" i="1"/>
  <c r="K347" i="1"/>
  <c r="BD347" i="1" s="1"/>
  <c r="J345" i="1"/>
  <c r="J338" i="1"/>
  <c r="J330" i="1"/>
  <c r="J326" i="1"/>
  <c r="J322" i="1"/>
  <c r="J318" i="1"/>
  <c r="J314" i="1"/>
  <c r="J310" i="1"/>
  <c r="J306" i="1"/>
  <c r="J302" i="1"/>
  <c r="J424" i="1"/>
  <c r="J397" i="1"/>
  <c r="K390" i="1"/>
  <c r="J386" i="1"/>
  <c r="J374" i="1"/>
  <c r="K349" i="1"/>
  <c r="J347" i="1"/>
  <c r="K342" i="1"/>
  <c r="J340" i="1"/>
  <c r="K333" i="1"/>
  <c r="BD333" i="1" s="1"/>
  <c r="K329" i="1"/>
  <c r="K325" i="1"/>
  <c r="BC325" i="1" s="1"/>
  <c r="K321" i="1"/>
  <c r="K317" i="1"/>
  <c r="BD317" i="1" s="1"/>
  <c r="K313" i="1"/>
  <c r="BD313" i="1" s="1"/>
  <c r="K309" i="1"/>
  <c r="BC309" i="1" s="1"/>
  <c r="K305" i="1"/>
  <c r="BC305" i="1" s="1"/>
  <c r="J421" i="1"/>
  <c r="K394" i="1"/>
  <c r="K366" i="1"/>
  <c r="BC366" i="1" s="1"/>
  <c r="K422" i="1"/>
  <c r="BC422" i="1" s="1"/>
  <c r="K410" i="1"/>
  <c r="AU410" i="1" s="1"/>
  <c r="J394" i="1"/>
  <c r="J379" i="1"/>
  <c r="J373" i="1"/>
  <c r="J366" i="1"/>
  <c r="J365" i="1"/>
  <c r="J383" i="1"/>
  <c r="J381" i="1"/>
  <c r="K362" i="1"/>
  <c r="BD362" i="1" s="1"/>
  <c r="K359" i="1"/>
  <c r="BC359" i="1" s="1"/>
  <c r="K423" i="1"/>
  <c r="AU423" i="1" s="1"/>
  <c r="J391" i="1"/>
  <c r="J385" i="1"/>
  <c r="K363" i="1"/>
  <c r="BC363" i="1" s="1"/>
  <c r="J362" i="1"/>
  <c r="J361" i="1"/>
  <c r="J359" i="1"/>
  <c r="J355" i="1"/>
  <c r="K350" i="1"/>
  <c r="BC350" i="1" s="1"/>
  <c r="J348" i="1"/>
  <c r="K341" i="1"/>
  <c r="J339" i="1"/>
  <c r="K334" i="1"/>
  <c r="BD334" i="1" s="1"/>
  <c r="J332" i="1"/>
  <c r="K331" i="1"/>
  <c r="BC331" i="1" s="1"/>
  <c r="K327" i="1"/>
  <c r="BD327" i="1" s="1"/>
  <c r="K323" i="1"/>
  <c r="BD323" i="1" s="1"/>
  <c r="K319" i="1"/>
  <c r="BD319" i="1" s="1"/>
  <c r="K315" i="1"/>
  <c r="BC315" i="1" s="1"/>
  <c r="K311" i="1"/>
  <c r="BC311" i="1" s="1"/>
  <c r="K307" i="1"/>
  <c r="K303" i="1"/>
  <c r="BD303" i="1" s="1"/>
  <c r="K299" i="1"/>
  <c r="K295" i="1"/>
  <c r="BD295" i="1" s="1"/>
  <c r="J393" i="1"/>
  <c r="J353" i="1"/>
  <c r="J350" i="1"/>
  <c r="J342" i="1"/>
  <c r="J312" i="1"/>
  <c r="J311" i="1"/>
  <c r="J309" i="1"/>
  <c r="K308" i="1"/>
  <c r="BD308" i="1" s="1"/>
  <c r="J297" i="1"/>
  <c r="J294" i="1"/>
  <c r="K287" i="1"/>
  <c r="BD287" i="1" s="1"/>
  <c r="J285" i="1"/>
  <c r="K280" i="1"/>
  <c r="BD280" i="1" s="1"/>
  <c r="J278" i="1"/>
  <c r="K271" i="1"/>
  <c r="J269" i="1"/>
  <c r="K264" i="1"/>
  <c r="BD264" i="1" s="1"/>
  <c r="J363" i="1"/>
  <c r="K351" i="1"/>
  <c r="BD351" i="1" s="1"/>
  <c r="K337" i="1"/>
  <c r="AU337" i="1" s="1"/>
  <c r="J308" i="1"/>
  <c r="J307" i="1"/>
  <c r="J305" i="1"/>
  <c r="K304" i="1"/>
  <c r="BD304" i="1" s="1"/>
  <c r="K289" i="1"/>
  <c r="BD289" i="1" s="1"/>
  <c r="J287" i="1"/>
  <c r="J280" i="1"/>
  <c r="K273" i="1"/>
  <c r="BD273" i="1" s="1"/>
  <c r="J271" i="1"/>
  <c r="J264" i="1"/>
  <c r="K262" i="1"/>
  <c r="BC262" i="1" s="1"/>
  <c r="K259" i="1"/>
  <c r="BD259" i="1" s="1"/>
  <c r="K257" i="1"/>
  <c r="BC257" i="1" s="1"/>
  <c r="K255" i="1"/>
  <c r="K253" i="1"/>
  <c r="BD253" i="1" s="1"/>
  <c r="K251" i="1"/>
  <c r="K249" i="1"/>
  <c r="BC249" i="1" s="1"/>
  <c r="K247" i="1"/>
  <c r="K245" i="1"/>
  <c r="BC245" i="1" s="1"/>
  <c r="K243" i="1"/>
  <c r="AU243" i="1" s="1"/>
  <c r="K241" i="1"/>
  <c r="BC241" i="1" s="1"/>
  <c r="K239" i="1"/>
  <c r="BD239" i="1" s="1"/>
  <c r="K237" i="1"/>
  <c r="BC237" i="1" s="1"/>
  <c r="K235" i="1"/>
  <c r="BD235" i="1" s="1"/>
  <c r="K233" i="1"/>
  <c r="BD233" i="1" s="1"/>
  <c r="K231" i="1"/>
  <c r="K229" i="1"/>
  <c r="K227" i="1"/>
  <c r="BC227" i="1" s="1"/>
  <c r="J360" i="1"/>
  <c r="K355" i="1"/>
  <c r="AU355" i="1" s="1"/>
  <c r="J351" i="1"/>
  <c r="K346" i="1"/>
  <c r="BC346" i="1" s="1"/>
  <c r="J337" i="1"/>
  <c r="J334" i="1"/>
  <c r="J304" i="1"/>
  <c r="J303" i="1"/>
  <c r="J295" i="1"/>
  <c r="K291" i="1"/>
  <c r="BD291" i="1" s="1"/>
  <c r="J289" i="1"/>
  <c r="K284" i="1"/>
  <c r="BD284" i="1" s="1"/>
  <c r="J282" i="1"/>
  <c r="K275" i="1"/>
  <c r="BD275" i="1" s="1"/>
  <c r="J273" i="1"/>
  <c r="K268" i="1"/>
  <c r="BC268" i="1" s="1"/>
  <c r="J266" i="1"/>
  <c r="J262" i="1"/>
  <c r="J259" i="1"/>
  <c r="J257" i="1"/>
  <c r="J255" i="1"/>
  <c r="J253" i="1"/>
  <c r="J251" i="1"/>
  <c r="J249" i="1"/>
  <c r="J247" i="1"/>
  <c r="J371" i="1"/>
  <c r="J346" i="1"/>
  <c r="K343" i="1"/>
  <c r="BD343" i="1" s="1"/>
  <c r="K335" i="1"/>
  <c r="BD335" i="1" s="1"/>
  <c r="J331" i="1"/>
  <c r="J329" i="1"/>
  <c r="K328" i="1"/>
  <c r="BC328" i="1" s="1"/>
  <c r="J423" i="1"/>
  <c r="J415" i="1"/>
  <c r="K414" i="1"/>
  <c r="BC414" i="1" s="1"/>
  <c r="J356" i="1"/>
  <c r="J349" i="1"/>
  <c r="J335" i="1"/>
  <c r="J328" i="1"/>
  <c r="J327" i="1"/>
  <c r="J325" i="1"/>
  <c r="K324" i="1"/>
  <c r="BD324" i="1" s="1"/>
  <c r="J344" i="1"/>
  <c r="J324" i="1"/>
  <c r="J323" i="1"/>
  <c r="J321" i="1"/>
  <c r="K320" i="1"/>
  <c r="J398" i="1"/>
  <c r="J364" i="1"/>
  <c r="J341" i="1"/>
  <c r="J333" i="1"/>
  <c r="J320" i="1"/>
  <c r="J319" i="1"/>
  <c r="J317" i="1"/>
  <c r="K316" i="1"/>
  <c r="J299" i="1"/>
  <c r="K292" i="1"/>
  <c r="BD292" i="1" s="1"/>
  <c r="J290" i="1"/>
  <c r="K283" i="1"/>
  <c r="BD283" i="1" s="1"/>
  <c r="J281" i="1"/>
  <c r="K276" i="1"/>
  <c r="AU276" i="1" s="1"/>
  <c r="J274" i="1"/>
  <c r="K267" i="1"/>
  <c r="BD267" i="1" s="1"/>
  <c r="J265" i="1"/>
  <c r="K260" i="1"/>
  <c r="BC260" i="1" s="1"/>
  <c r="J258" i="1"/>
  <c r="J256" i="1"/>
  <c r="J254" i="1"/>
  <c r="J252" i="1"/>
  <c r="J250" i="1"/>
  <c r="J248" i="1"/>
  <c r="K297" i="1"/>
  <c r="BC297" i="1" s="1"/>
  <c r="K281" i="1"/>
  <c r="BD281" i="1" s="1"/>
  <c r="J270" i="1"/>
  <c r="K254" i="1"/>
  <c r="BC254" i="1" s="1"/>
  <c r="J246" i="1"/>
  <c r="J245" i="1"/>
  <c r="K244" i="1"/>
  <c r="BC244" i="1" s="1"/>
  <c r="J230" i="1"/>
  <c r="J229" i="1"/>
  <c r="K228" i="1"/>
  <c r="BC228" i="1" s="1"/>
  <c r="J223" i="1"/>
  <c r="K218" i="1"/>
  <c r="BC218" i="1" s="1"/>
  <c r="K213" i="1"/>
  <c r="BC213" i="1" s="1"/>
  <c r="J212" i="1"/>
  <c r="J207" i="1"/>
  <c r="K202" i="1"/>
  <c r="BC202" i="1" s="1"/>
  <c r="J197" i="1"/>
  <c r="J195" i="1"/>
  <c r="J193" i="1"/>
  <c r="J191" i="1"/>
  <c r="J186" i="1"/>
  <c r="K357" i="1"/>
  <c r="BC357" i="1" s="1"/>
  <c r="J313" i="1"/>
  <c r="K296" i="1"/>
  <c r="BC296" i="1" s="1"/>
  <c r="J292" i="1"/>
  <c r="J284" i="1"/>
  <c r="J267" i="1"/>
  <c r="J260" i="1"/>
  <c r="K248" i="1"/>
  <c r="BD248" i="1" s="1"/>
  <c r="J244" i="1"/>
  <c r="J243" i="1"/>
  <c r="K242" i="1"/>
  <c r="J228" i="1"/>
  <c r="J227" i="1"/>
  <c r="K226" i="1"/>
  <c r="BD226" i="1" s="1"/>
  <c r="K224" i="1"/>
  <c r="K219" i="1"/>
  <c r="BC219" i="1" s="1"/>
  <c r="J218" i="1"/>
  <c r="J213" i="1"/>
  <c r="K208" i="1"/>
  <c r="BC208" i="1" s="1"/>
  <c r="K203" i="1"/>
  <c r="BD203" i="1" s="1"/>
  <c r="J202" i="1"/>
  <c r="K188" i="1"/>
  <c r="BD188" i="1" s="1"/>
  <c r="K183" i="1"/>
  <c r="K181" i="1"/>
  <c r="BC181" i="1" s="1"/>
  <c r="K179" i="1"/>
  <c r="BD179" i="1" s="1"/>
  <c r="K177" i="1"/>
  <c r="BC177" i="1" s="1"/>
  <c r="K175" i="1"/>
  <c r="BC175" i="1" s="1"/>
  <c r="K173" i="1"/>
  <c r="BD173" i="1" s="1"/>
  <c r="K171" i="1"/>
  <c r="BC171" i="1" s="1"/>
  <c r="K169" i="1"/>
  <c r="BC169" i="1" s="1"/>
  <c r="K167" i="1"/>
  <c r="BC167" i="1" s="1"/>
  <c r="K165" i="1"/>
  <c r="AU165" i="1" s="1"/>
  <c r="K163" i="1"/>
  <c r="BD163" i="1" s="1"/>
  <c r="K161" i="1"/>
  <c r="BC161" i="1" s="1"/>
  <c r="K159" i="1"/>
  <c r="BC159" i="1" s="1"/>
  <c r="K157" i="1"/>
  <c r="AU157" i="1" s="1"/>
  <c r="K155" i="1"/>
  <c r="BC155" i="1" s="1"/>
  <c r="J296" i="1"/>
  <c r="K293" i="1"/>
  <c r="BD293" i="1" s="1"/>
  <c r="K279" i="1"/>
  <c r="BD279" i="1" s="1"/>
  <c r="K265" i="1"/>
  <c r="BC265" i="1" s="1"/>
  <c r="K258" i="1"/>
  <c r="BC258" i="1" s="1"/>
  <c r="J242" i="1"/>
  <c r="J241" i="1"/>
  <c r="K240" i="1"/>
  <c r="BC240" i="1" s="1"/>
  <c r="J226" i="1"/>
  <c r="K225" i="1"/>
  <c r="BD225" i="1" s="1"/>
  <c r="J224" i="1"/>
  <c r="J219" i="1"/>
  <c r="K214" i="1"/>
  <c r="BD214" i="1" s="1"/>
  <c r="K209" i="1"/>
  <c r="J208" i="1"/>
  <c r="J203" i="1"/>
  <c r="J188" i="1"/>
  <c r="K185" i="1"/>
  <c r="BC185" i="1" s="1"/>
  <c r="J183" i="1"/>
  <c r="J181" i="1"/>
  <c r="J179" i="1"/>
  <c r="J177" i="1"/>
  <c r="J175" i="1"/>
  <c r="J173" i="1"/>
  <c r="J171" i="1"/>
  <c r="J169" i="1"/>
  <c r="J167" i="1"/>
  <c r="J165" i="1"/>
  <c r="J163" i="1"/>
  <c r="J161" i="1"/>
  <c r="J159" i="1"/>
  <c r="J157" i="1"/>
  <c r="J155" i="1"/>
  <c r="J153" i="1"/>
  <c r="J316" i="1"/>
  <c r="K312" i="1"/>
  <c r="K300" i="1"/>
  <c r="J293" i="1"/>
  <c r="K288" i="1"/>
  <c r="BD288" i="1" s="1"/>
  <c r="J279" i="1"/>
  <c r="J276" i="1"/>
  <c r="J268" i="1"/>
  <c r="K261" i="1"/>
  <c r="K252" i="1"/>
  <c r="BC252" i="1" s="1"/>
  <c r="J300" i="1"/>
  <c r="J288" i="1"/>
  <c r="K285" i="1"/>
  <c r="BD285" i="1" s="1"/>
  <c r="K277" i="1"/>
  <c r="BC277" i="1" s="1"/>
  <c r="K263" i="1"/>
  <c r="BC263" i="1" s="1"/>
  <c r="J261" i="1"/>
  <c r="J238" i="1"/>
  <c r="J237" i="1"/>
  <c r="K236" i="1"/>
  <c r="K353" i="1"/>
  <c r="BC353" i="1" s="1"/>
  <c r="J315" i="1"/>
  <c r="K301" i="1"/>
  <c r="AU301" i="1" s="1"/>
  <c r="J298" i="1"/>
  <c r="J291" i="1"/>
  <c r="J277" i="1"/>
  <c r="K272" i="1"/>
  <c r="BD272" i="1" s="1"/>
  <c r="J263" i="1"/>
  <c r="K256" i="1"/>
  <c r="BD256" i="1" s="1"/>
  <c r="K339" i="1"/>
  <c r="BD339" i="1" s="1"/>
  <c r="J301" i="1"/>
  <c r="J286" i="1"/>
  <c r="J272" i="1"/>
  <c r="K269" i="1"/>
  <c r="BC269" i="1" s="1"/>
  <c r="K250" i="1"/>
  <c r="BC250" i="1" s="1"/>
  <c r="J234" i="1"/>
  <c r="J233" i="1"/>
  <c r="K232" i="1"/>
  <c r="BC232" i="1" s="1"/>
  <c r="K222" i="1"/>
  <c r="BD222" i="1" s="1"/>
  <c r="K217" i="1"/>
  <c r="BC217" i="1" s="1"/>
  <c r="J216" i="1"/>
  <c r="J211" i="1"/>
  <c r="K206" i="1"/>
  <c r="K201" i="1"/>
  <c r="J200" i="1"/>
  <c r="K189" i="1"/>
  <c r="BC189" i="1" s="1"/>
  <c r="J184" i="1"/>
  <c r="J182" i="1"/>
  <c r="J180" i="1"/>
  <c r="J178" i="1"/>
  <c r="J176" i="1"/>
  <c r="J174" i="1"/>
  <c r="J172" i="1"/>
  <c r="J170" i="1"/>
  <c r="J168" i="1"/>
  <c r="J166" i="1"/>
  <c r="J164" i="1"/>
  <c r="J232" i="1"/>
  <c r="J231" i="1"/>
  <c r="K230" i="1"/>
  <c r="K210" i="1"/>
  <c r="BD210" i="1" s="1"/>
  <c r="K180" i="1"/>
  <c r="BC180" i="1" s="1"/>
  <c r="K164" i="1"/>
  <c r="BC164" i="1" s="1"/>
  <c r="J158" i="1"/>
  <c r="K149" i="1"/>
  <c r="BD149" i="1" s="1"/>
  <c r="J148" i="1"/>
  <c r="J143" i="1"/>
  <c r="K138" i="1"/>
  <c r="K133" i="1"/>
  <c r="J132" i="1"/>
  <c r="K127" i="1"/>
  <c r="BD127" i="1" s="1"/>
  <c r="K124" i="1"/>
  <c r="BC124" i="1" s="1"/>
  <c r="J117" i="1"/>
  <c r="K116" i="1"/>
  <c r="BC116" i="1" s="1"/>
  <c r="J109" i="1"/>
  <c r="K108" i="1"/>
  <c r="BD108" i="1" s="1"/>
  <c r="J101" i="1"/>
  <c r="K100" i="1"/>
  <c r="BD100" i="1" s="1"/>
  <c r="J93" i="1"/>
  <c r="K92" i="1"/>
  <c r="J85" i="1"/>
  <c r="K84" i="1"/>
  <c r="BC84" i="1" s="1"/>
  <c r="J77" i="1"/>
  <c r="K76" i="1"/>
  <c r="J69" i="1"/>
  <c r="K68" i="1"/>
  <c r="BD68" i="1" s="1"/>
  <c r="J61" i="1"/>
  <c r="K60" i="1"/>
  <c r="BD60" i="1" s="1"/>
  <c r="J275" i="1"/>
  <c r="J222" i="1"/>
  <c r="K216" i="1"/>
  <c r="BD216" i="1" s="1"/>
  <c r="J210" i="1"/>
  <c r="K204" i="1"/>
  <c r="BC204" i="1" s="1"/>
  <c r="K197" i="1"/>
  <c r="BC197" i="1" s="1"/>
  <c r="K193" i="1"/>
  <c r="K186" i="1"/>
  <c r="BC186" i="1" s="1"/>
  <c r="K174" i="1"/>
  <c r="BD174" i="1" s="1"/>
  <c r="K160" i="1"/>
  <c r="BC160" i="1" s="1"/>
  <c r="J149" i="1"/>
  <c r="K144" i="1"/>
  <c r="K139" i="1"/>
  <c r="BC139" i="1" s="1"/>
  <c r="J138" i="1"/>
  <c r="J133" i="1"/>
  <c r="J127" i="1"/>
  <c r="J124" i="1"/>
  <c r="K123" i="1"/>
  <c r="BD123" i="1" s="1"/>
  <c r="J116" i="1"/>
  <c r="K115" i="1"/>
  <c r="BD115" i="1" s="1"/>
  <c r="J108" i="1"/>
  <c r="K107" i="1"/>
  <c r="BC107" i="1" s="1"/>
  <c r="J239" i="1"/>
  <c r="K234" i="1"/>
  <c r="K221" i="1"/>
  <c r="BC221" i="1" s="1"/>
  <c r="K215" i="1"/>
  <c r="BD215" i="1" s="1"/>
  <c r="K207" i="1"/>
  <c r="J204" i="1"/>
  <c r="K198" i="1"/>
  <c r="BC198" i="1" s="1"/>
  <c r="K194" i="1"/>
  <c r="BD194" i="1" s="1"/>
  <c r="J189" i="1"/>
  <c r="K184" i="1"/>
  <c r="K168" i="1"/>
  <c r="BC168" i="1" s="1"/>
  <c r="J160" i="1"/>
  <c r="K150" i="1"/>
  <c r="BC150" i="1" s="1"/>
  <c r="K145" i="1"/>
  <c r="J144" i="1"/>
  <c r="J139" i="1"/>
  <c r="K134" i="1"/>
  <c r="BC134" i="1" s="1"/>
  <c r="K129" i="1"/>
  <c r="BD129" i="1" s="1"/>
  <c r="K126" i="1"/>
  <c r="BC126" i="1" s="1"/>
  <c r="J123" i="1"/>
  <c r="K122" i="1"/>
  <c r="BD122" i="1" s="1"/>
  <c r="J115" i="1"/>
  <c r="K114" i="1"/>
  <c r="BD114" i="1" s="1"/>
  <c r="J107" i="1"/>
  <c r="K106" i="1"/>
  <c r="BD106" i="1" s="1"/>
  <c r="J283" i="1"/>
  <c r="K246" i="1"/>
  <c r="J236" i="1"/>
  <c r="K238" i="1"/>
  <c r="BD238" i="1" s="1"/>
  <c r="K223" i="1"/>
  <c r="BD223" i="1" s="1"/>
  <c r="J220" i="1"/>
  <c r="K211" i="1"/>
  <c r="BD211" i="1" s="1"/>
  <c r="K205" i="1"/>
  <c r="BD205" i="1" s="1"/>
  <c r="K199" i="1"/>
  <c r="AU199" i="1" s="1"/>
  <c r="K196" i="1"/>
  <c r="BD196" i="1" s="1"/>
  <c r="K192" i="1"/>
  <c r="BD192" i="1" s="1"/>
  <c r="K191" i="1"/>
  <c r="BD191" i="1" s="1"/>
  <c r="K176" i="1"/>
  <c r="BC176" i="1" s="1"/>
  <c r="J156" i="1"/>
  <c r="K154" i="1"/>
  <c r="BC154" i="1" s="1"/>
  <c r="J152" i="1"/>
  <c r="J147" i="1"/>
  <c r="K142" i="1"/>
  <c r="K137" i="1"/>
  <c r="BC137" i="1" s="1"/>
  <c r="J136" i="1"/>
  <c r="J131" i="1"/>
  <c r="J128" i="1"/>
  <c r="J125" i="1"/>
  <c r="J119" i="1"/>
  <c r="K118" i="1"/>
  <c r="J111" i="1"/>
  <c r="K110" i="1"/>
  <c r="BD110" i="1" s="1"/>
  <c r="J103" i="1"/>
  <c r="K102" i="1"/>
  <c r="BC102" i="1" s="1"/>
  <c r="J95" i="1"/>
  <c r="K94" i="1"/>
  <c r="BD94" i="1" s="1"/>
  <c r="J87" i="1"/>
  <c r="K86" i="1"/>
  <c r="BD86" i="1" s="1"/>
  <c r="J240" i="1"/>
  <c r="J192" i="1"/>
  <c r="J190" i="1"/>
  <c r="K182" i="1"/>
  <c r="BD182" i="1" s="1"/>
  <c r="K146" i="1"/>
  <c r="BD146" i="1" s="1"/>
  <c r="K132" i="1"/>
  <c r="BD132" i="1" s="1"/>
  <c r="J122" i="1"/>
  <c r="K121" i="1"/>
  <c r="BC121" i="1" s="1"/>
  <c r="K120" i="1"/>
  <c r="AU120" i="1" s="1"/>
  <c r="K119" i="1"/>
  <c r="BD119" i="1" s="1"/>
  <c r="J118" i="1"/>
  <c r="K117" i="1"/>
  <c r="J114" i="1"/>
  <c r="K113" i="1"/>
  <c r="BC113" i="1" s="1"/>
  <c r="K112" i="1"/>
  <c r="AU112" i="1" s="1"/>
  <c r="K111" i="1"/>
  <c r="BC111" i="1" s="1"/>
  <c r="J110" i="1"/>
  <c r="K109" i="1"/>
  <c r="BC109" i="1" s="1"/>
  <c r="J106" i="1"/>
  <c r="K105" i="1"/>
  <c r="K104" i="1"/>
  <c r="BC104" i="1" s="1"/>
  <c r="J94" i="1"/>
  <c r="J81" i="1"/>
  <c r="J78" i="1"/>
  <c r="J75" i="1"/>
  <c r="J72" i="1"/>
  <c r="K69" i="1"/>
  <c r="BD69" i="1" s="1"/>
  <c r="K66" i="1"/>
  <c r="K63" i="1"/>
  <c r="J53" i="1"/>
  <c r="K52" i="1"/>
  <c r="BD52" i="1" s="1"/>
  <c r="J45" i="1"/>
  <c r="K44" i="1"/>
  <c r="BD44" i="1" s="1"/>
  <c r="K39" i="1"/>
  <c r="BD39" i="1" s="1"/>
  <c r="J33" i="1"/>
  <c r="K32" i="1"/>
  <c r="J25" i="1"/>
  <c r="K24" i="1"/>
  <c r="BD24" i="1" s="1"/>
  <c r="K18" i="1"/>
  <c r="BC18" i="1" s="1"/>
  <c r="K14" i="1"/>
  <c r="BD14" i="1" s="1"/>
  <c r="K11" i="1"/>
  <c r="BD11" i="1" s="1"/>
  <c r="J6" i="1"/>
  <c r="K5" i="1"/>
  <c r="BC5" i="1" s="1"/>
  <c r="J217" i="1"/>
  <c r="J215" i="1"/>
  <c r="K200" i="1"/>
  <c r="BC200" i="1" s="1"/>
  <c r="J199" i="1"/>
  <c r="J198" i="1"/>
  <c r="K195" i="1"/>
  <c r="BC195" i="1" s="1"/>
  <c r="K158" i="1"/>
  <c r="BD158" i="1" s="1"/>
  <c r="K152" i="1"/>
  <c r="BD152" i="1" s="1"/>
  <c r="J146" i="1"/>
  <c r="K140" i="1"/>
  <c r="J134" i="1"/>
  <c r="J121" i="1"/>
  <c r="J120" i="1"/>
  <c r="J113" i="1"/>
  <c r="J112" i="1"/>
  <c r="J105" i="1"/>
  <c r="J104" i="1"/>
  <c r="J102" i="1"/>
  <c r="K99" i="1"/>
  <c r="BD99" i="1" s="1"/>
  <c r="J92" i="1"/>
  <c r="K90" i="1"/>
  <c r="BD90" i="1" s="1"/>
  <c r="K83" i="1"/>
  <c r="BC83" i="1" s="1"/>
  <c r="K80" i="1"/>
  <c r="BC80" i="1" s="1"/>
  <c r="J66" i="1"/>
  <c r="J63" i="1"/>
  <c r="J60" i="1"/>
  <c r="J52" i="1"/>
  <c r="K51" i="1"/>
  <c r="BC51" i="1" s="1"/>
  <c r="J44" i="1"/>
  <c r="K43" i="1"/>
  <c r="BC43" i="1" s="1"/>
  <c r="J39" i="1"/>
  <c r="K38" i="1"/>
  <c r="AU38" i="1" s="1"/>
  <c r="J32" i="1"/>
  <c r="K31" i="1"/>
  <c r="BC31" i="1" s="1"/>
  <c r="J24" i="1"/>
  <c r="K23" i="1"/>
  <c r="J18" i="1"/>
  <c r="J14" i="1"/>
  <c r="J11" i="1"/>
  <c r="J5" i="1"/>
  <c r="J235" i="1"/>
  <c r="J194" i="1"/>
  <c r="J185" i="1"/>
  <c r="K151" i="1"/>
  <c r="BC151" i="1" s="1"/>
  <c r="K143" i="1"/>
  <c r="BC143" i="1" s="1"/>
  <c r="J140" i="1"/>
  <c r="K131" i="1"/>
  <c r="BD131" i="1" s="1"/>
  <c r="J99" i="1"/>
  <c r="K97" i="1"/>
  <c r="J90" i="1"/>
  <c r="K88" i="1"/>
  <c r="BC88" i="1" s="1"/>
  <c r="J83" i="1"/>
  <c r="J80" i="1"/>
  <c r="K77" i="1"/>
  <c r="AU77" i="1" s="1"/>
  <c r="K74" i="1"/>
  <c r="BD74" i="1" s="1"/>
  <c r="K71" i="1"/>
  <c r="BD71" i="1" s="1"/>
  <c r="J51" i="1"/>
  <c r="K50" i="1"/>
  <c r="J43" i="1"/>
  <c r="J38" i="1"/>
  <c r="K37" i="1"/>
  <c r="BD37" i="1" s="1"/>
  <c r="J31" i="1"/>
  <c r="K30" i="1"/>
  <c r="BC30" i="1" s="1"/>
  <c r="J23" i="1"/>
  <c r="K22" i="1"/>
  <c r="K17" i="1"/>
  <c r="BC17" i="1" s="1"/>
  <c r="K10" i="1"/>
  <c r="BC10" i="1" s="1"/>
  <c r="J221" i="1"/>
  <c r="J214" i="1"/>
  <c r="J206" i="1"/>
  <c r="K170" i="1"/>
  <c r="BD170" i="1" s="1"/>
  <c r="K162" i="1"/>
  <c r="BC162" i="1" s="1"/>
  <c r="K156" i="1"/>
  <c r="J151" i="1"/>
  <c r="J145" i="1"/>
  <c r="J137" i="1"/>
  <c r="K125" i="1"/>
  <c r="BD125" i="1" s="1"/>
  <c r="J205" i="1"/>
  <c r="K166" i="1"/>
  <c r="BD166" i="1" s="1"/>
  <c r="J162" i="1"/>
  <c r="K148" i="1"/>
  <c r="K130" i="1"/>
  <c r="K128" i="1"/>
  <c r="BD128" i="1" s="1"/>
  <c r="K93" i="1"/>
  <c r="BC93" i="1" s="1"/>
  <c r="K220" i="1"/>
  <c r="BC220" i="1" s="1"/>
  <c r="K212" i="1"/>
  <c r="BD212" i="1" s="1"/>
  <c r="K187" i="1"/>
  <c r="BC187" i="1" s="1"/>
  <c r="J150" i="1"/>
  <c r="J142" i="1"/>
  <c r="K136" i="1"/>
  <c r="BC136" i="1" s="1"/>
  <c r="J130" i="1"/>
  <c r="K98" i="1"/>
  <c r="BD98" i="1" s="1"/>
  <c r="J225" i="1"/>
  <c r="J187" i="1"/>
  <c r="K172" i="1"/>
  <c r="K147" i="1"/>
  <c r="BD147" i="1" s="1"/>
  <c r="K141" i="1"/>
  <c r="K135" i="1"/>
  <c r="BC135" i="1" s="1"/>
  <c r="J126" i="1"/>
  <c r="J100" i="1"/>
  <c r="J98" i="1"/>
  <c r="K96" i="1"/>
  <c r="BC96" i="1" s="1"/>
  <c r="J91" i="1"/>
  <c r="K89" i="1"/>
  <c r="BC89" i="1" s="1"/>
  <c r="J73" i="1"/>
  <c r="J70" i="1"/>
  <c r="J67" i="1"/>
  <c r="J64" i="1"/>
  <c r="K61" i="1"/>
  <c r="BD61" i="1" s="1"/>
  <c r="K58" i="1"/>
  <c r="BC58" i="1" s="1"/>
  <c r="J55" i="1"/>
  <c r="K54" i="1"/>
  <c r="BD54" i="1" s="1"/>
  <c r="J47" i="1"/>
  <c r="K46" i="1"/>
  <c r="BC46" i="1" s="1"/>
  <c r="J41" i="1"/>
  <c r="K40" i="1"/>
  <c r="BD40" i="1" s="1"/>
  <c r="K34" i="1"/>
  <c r="BC34" i="1" s="1"/>
  <c r="J27" i="1"/>
  <c r="K26" i="1"/>
  <c r="BD26" i="1" s="1"/>
  <c r="K19" i="1"/>
  <c r="BD19" i="1" s="1"/>
  <c r="K15" i="1"/>
  <c r="BD15" i="1" s="1"/>
  <c r="K12" i="1"/>
  <c r="BC12" i="1" s="1"/>
  <c r="J8" i="1"/>
  <c r="K7" i="1"/>
  <c r="BD7" i="1" s="1"/>
  <c r="J201" i="1"/>
  <c r="K190" i="1"/>
  <c r="BC190" i="1" s="1"/>
  <c r="K101" i="1"/>
  <c r="J96" i="1"/>
  <c r="K78" i="1"/>
  <c r="K73" i="1"/>
  <c r="J68" i="1"/>
  <c r="J57" i="1"/>
  <c r="J56" i="1"/>
  <c r="J49" i="1"/>
  <c r="J48" i="1"/>
  <c r="K42" i="1"/>
  <c r="K41" i="1"/>
  <c r="J40" i="1"/>
  <c r="J10" i="1"/>
  <c r="K9" i="1"/>
  <c r="BD9" i="1" s="1"/>
  <c r="K8" i="1"/>
  <c r="BD8" i="1" s="1"/>
  <c r="J7" i="1"/>
  <c r="K6" i="1"/>
  <c r="BC6" i="1" s="1"/>
  <c r="J4" i="1"/>
  <c r="J9" i="1"/>
  <c r="K91" i="1"/>
  <c r="J76" i="1"/>
  <c r="J71" i="1"/>
  <c r="J42" i="1"/>
  <c r="J37" i="1"/>
  <c r="K36" i="1"/>
  <c r="BD36" i="1" s="1"/>
  <c r="K35" i="1"/>
  <c r="AU35" i="1" s="1"/>
  <c r="J97" i="1"/>
  <c r="J79" i="1"/>
  <c r="J74" i="1"/>
  <c r="J21" i="1"/>
  <c r="J20" i="1"/>
  <c r="J84" i="1"/>
  <c r="K82" i="1"/>
  <c r="BC82" i="1" s="1"/>
  <c r="J196" i="1"/>
  <c r="J154" i="1"/>
  <c r="K87" i="1"/>
  <c r="BC87" i="1" s="1"/>
  <c r="K81" i="1"/>
  <c r="BC81" i="1" s="1"/>
  <c r="K79" i="1"/>
  <c r="BD79" i="1" s="1"/>
  <c r="J58" i="1"/>
  <c r="J36" i="1"/>
  <c r="J35" i="1"/>
  <c r="J34" i="1"/>
  <c r="K33" i="1"/>
  <c r="BD33" i="1" s="1"/>
  <c r="J30" i="1"/>
  <c r="K29" i="1"/>
  <c r="BC29" i="1" s="1"/>
  <c r="K28" i="1"/>
  <c r="BD28" i="1" s="1"/>
  <c r="K27" i="1"/>
  <c r="BD27" i="1" s="1"/>
  <c r="J26" i="1"/>
  <c r="K25" i="1"/>
  <c r="BC25" i="1" s="1"/>
  <c r="J22" i="1"/>
  <c r="K21" i="1"/>
  <c r="K20" i="1"/>
  <c r="BD20" i="1" s="1"/>
  <c r="K103" i="1"/>
  <c r="BC103" i="1" s="1"/>
  <c r="J86" i="1"/>
  <c r="K64" i="1"/>
  <c r="BD64" i="1" s="1"/>
  <c r="K59" i="1"/>
  <c r="BD59" i="1" s="1"/>
  <c r="J29" i="1"/>
  <c r="J28" i="1"/>
  <c r="J19" i="1"/>
  <c r="J17" i="1"/>
  <c r="K16" i="1"/>
  <c r="BD16" i="1" s="1"/>
  <c r="J16" i="1"/>
  <c r="J15" i="1"/>
  <c r="K153" i="1"/>
  <c r="J59" i="1"/>
  <c r="K178" i="1"/>
  <c r="BD178" i="1" s="1"/>
  <c r="K95" i="1"/>
  <c r="BC95" i="1" s="1"/>
  <c r="J82" i="1"/>
  <c r="K72" i="1"/>
  <c r="BC72" i="1" s="1"/>
  <c r="K67" i="1"/>
  <c r="BC67" i="1" s="1"/>
  <c r="K62" i="1"/>
  <c r="BD62" i="1" s="1"/>
  <c r="J209" i="1"/>
  <c r="J141" i="1"/>
  <c r="J135" i="1"/>
  <c r="J129" i="1"/>
  <c r="J89" i="1"/>
  <c r="K85" i="1"/>
  <c r="BD85" i="1" s="1"/>
  <c r="K75" i="1"/>
  <c r="AU75" i="1" s="1"/>
  <c r="K70" i="1"/>
  <c r="BC70" i="1" s="1"/>
  <c r="K65" i="1"/>
  <c r="BD65" i="1" s="1"/>
  <c r="J62" i="1"/>
  <c r="J13" i="1"/>
  <c r="J88" i="1"/>
  <c r="J65" i="1"/>
  <c r="K57" i="1"/>
  <c r="BD57" i="1" s="1"/>
  <c r="K56" i="1"/>
  <c r="BD56" i="1" s="1"/>
  <c r="K55" i="1"/>
  <c r="BC55" i="1" s="1"/>
  <c r="J54" i="1"/>
  <c r="K53" i="1"/>
  <c r="BD53" i="1" s="1"/>
  <c r="J50" i="1"/>
  <c r="K49" i="1"/>
  <c r="BD49" i="1" s="1"/>
  <c r="K48" i="1"/>
  <c r="BC48" i="1" s="1"/>
  <c r="K47" i="1"/>
  <c r="BC47" i="1" s="1"/>
  <c r="J46" i="1"/>
  <c r="K45" i="1"/>
  <c r="BD45" i="1" s="1"/>
  <c r="J12" i="1"/>
  <c r="K4" i="1"/>
  <c r="BD4" i="1" s="1"/>
  <c r="K13" i="1"/>
  <c r="BC13" i="1" s="1"/>
  <c r="BF133" i="1"/>
  <c r="AT9" i="1"/>
  <c r="AY30" i="1"/>
  <c r="BE566" i="1"/>
  <c r="BE495" i="1"/>
  <c r="BN428" i="1"/>
  <c r="BH428" i="1"/>
  <c r="AZ428" i="1"/>
  <c r="BE398" i="1"/>
  <c r="BA341" i="1"/>
  <c r="BM341" i="1"/>
  <c r="BH547" i="1"/>
  <c r="AZ547" i="1"/>
  <c r="BN547" i="1"/>
  <c r="BE511" i="1"/>
  <c r="BE446" i="1"/>
  <c r="BN340" i="1"/>
  <c r="BH340" i="1"/>
  <c r="AZ340" i="1"/>
  <c r="BH482" i="1"/>
  <c r="AZ482" i="1"/>
  <c r="BN482" i="1"/>
  <c r="BD482" i="1"/>
  <c r="BH367" i="1"/>
  <c r="AZ367" i="1"/>
  <c r="BN367" i="1"/>
  <c r="BD367" i="1"/>
  <c r="AZ334" i="1"/>
  <c r="BH334" i="1"/>
  <c r="BN334" i="1"/>
  <c r="BF335" i="1"/>
  <c r="BF223" i="1"/>
  <c r="BN223" i="1"/>
  <c r="BI223" i="1"/>
  <c r="AZ223" i="1"/>
  <c r="BK223" i="1"/>
  <c r="BJ223" i="1"/>
  <c r="BH223" i="1"/>
  <c r="BL223" i="1"/>
  <c r="BE219" i="1"/>
  <c r="AT576" i="1"/>
  <c r="AT542" i="1"/>
  <c r="BH501" i="1"/>
  <c r="AZ501" i="1"/>
  <c r="BN501" i="1"/>
  <c r="AT533" i="1"/>
  <c r="BG466" i="1"/>
  <c r="BH427" i="1"/>
  <c r="AZ427" i="1"/>
  <c r="BN427" i="1"/>
  <c r="AT450" i="1"/>
  <c r="BG444" i="1"/>
  <c r="BN372" i="1"/>
  <c r="BD372" i="1"/>
  <c r="BH372" i="1"/>
  <c r="AZ372" i="1"/>
  <c r="AT428" i="1"/>
  <c r="BH383" i="1"/>
  <c r="AZ383" i="1"/>
  <c r="BN383" i="1"/>
  <c r="AT338" i="1"/>
  <c r="BF406" i="1"/>
  <c r="BM227" i="1"/>
  <c r="BA227" i="1"/>
  <c r="BL221" i="1"/>
  <c r="BK221" i="1"/>
  <c r="BJ221" i="1"/>
  <c r="BF221" i="1"/>
  <c r="AZ221" i="1"/>
  <c r="BI221" i="1"/>
  <c r="BN221" i="1"/>
  <c r="BH221" i="1"/>
  <c r="BN319" i="1"/>
  <c r="AZ319" i="1"/>
  <c r="BH319" i="1"/>
  <c r="BM177" i="1"/>
  <c r="BA177" i="1"/>
  <c r="AT273" i="1"/>
  <c r="BK195" i="1"/>
  <c r="BJ195" i="1"/>
  <c r="BI195" i="1"/>
  <c r="BF195" i="1"/>
  <c r="BD195" i="1"/>
  <c r="AZ195" i="1"/>
  <c r="BH195" i="1"/>
  <c r="BN195" i="1"/>
  <c r="BL195" i="1"/>
  <c r="BL137" i="1"/>
  <c r="BN137" i="1"/>
  <c r="BK137" i="1"/>
  <c r="AZ137" i="1"/>
  <c r="BJ137" i="1"/>
  <c r="BI137" i="1"/>
  <c r="BH137" i="1"/>
  <c r="BI214" i="1"/>
  <c r="BJ214" i="1"/>
  <c r="AZ214" i="1"/>
  <c r="BH214" i="1"/>
  <c r="BL214" i="1"/>
  <c r="BK214" i="1"/>
  <c r="BF214" i="1"/>
  <c r="BN214" i="1"/>
  <c r="AT175" i="1"/>
  <c r="BA75" i="1"/>
  <c r="BC75" i="1"/>
  <c r="BM75" i="1"/>
  <c r="BM33" i="1"/>
  <c r="BA33" i="1"/>
  <c r="AT17" i="1"/>
  <c r="AT72" i="1"/>
  <c r="BF58" i="1"/>
  <c r="BE128" i="1"/>
  <c r="BA473" i="1"/>
  <c r="BM473" i="1"/>
  <c r="BG526" i="1"/>
  <c r="BM459" i="1"/>
  <c r="BA459" i="1"/>
  <c r="BC459" i="1"/>
  <c r="AT400" i="1"/>
  <c r="BF351" i="1"/>
  <c r="AT284" i="1"/>
  <c r="BG549" i="1"/>
  <c r="BH442" i="1"/>
  <c r="AZ442" i="1"/>
  <c r="BN442" i="1"/>
  <c r="BH375" i="1"/>
  <c r="AZ375" i="1"/>
  <c r="BN375" i="1"/>
  <c r="BE324" i="1"/>
  <c r="AT541" i="1"/>
  <c r="BG451" i="1"/>
  <c r="BF413" i="1"/>
  <c r="AT353" i="1"/>
  <c r="BN307" i="1"/>
  <c r="BH307" i="1"/>
  <c r="AZ307" i="1"/>
  <c r="BI206" i="1"/>
  <c r="BN206" i="1"/>
  <c r="BL206" i="1"/>
  <c r="BJ206" i="1"/>
  <c r="BH206" i="1"/>
  <c r="BF206" i="1"/>
  <c r="BK206" i="1"/>
  <c r="AZ206" i="1"/>
  <c r="BF577" i="1"/>
  <c r="BG505" i="1"/>
  <c r="BF514" i="1"/>
  <c r="BA433" i="1"/>
  <c r="BM433" i="1"/>
  <c r="AT395" i="1"/>
  <c r="BN424" i="1"/>
  <c r="AZ424" i="1"/>
  <c r="BH424" i="1"/>
  <c r="BG359" i="1"/>
  <c r="BG378" i="1"/>
  <c r="BH317" i="1"/>
  <c r="AZ317" i="1"/>
  <c r="BN317" i="1"/>
  <c r="BH273" i="1"/>
  <c r="AZ273" i="1"/>
  <c r="BN273" i="1"/>
  <c r="BD345" i="1"/>
  <c r="AZ345" i="1"/>
  <c r="BH345" i="1"/>
  <c r="BN345" i="1"/>
  <c r="BM231" i="1"/>
  <c r="BA231" i="1"/>
  <c r="BC231" i="1"/>
  <c r="BM129" i="1"/>
  <c r="BC129" i="1"/>
  <c r="BA129" i="1"/>
  <c r="BF261" i="1"/>
  <c r="BE96" i="1"/>
  <c r="AY193" i="1"/>
  <c r="BL139" i="1"/>
  <c r="BH139" i="1"/>
  <c r="BJ139" i="1"/>
  <c r="BI139" i="1"/>
  <c r="AZ139" i="1"/>
  <c r="BN139" i="1"/>
  <c r="BK139" i="1"/>
  <c r="BA212" i="1"/>
  <c r="BM212" i="1"/>
  <c r="BE12" i="1"/>
  <c r="BN116" i="1"/>
  <c r="BH116" i="1"/>
  <c r="AZ116" i="1"/>
  <c r="BA37" i="1"/>
  <c r="BM37" i="1"/>
  <c r="AY91" i="1"/>
  <c r="AZ57" i="1"/>
  <c r="BN57" i="1"/>
  <c r="BH57" i="1"/>
  <c r="BF9" i="1"/>
  <c r="BN521" i="1"/>
  <c r="BD521" i="1"/>
  <c r="AZ521" i="1"/>
  <c r="BH521" i="1"/>
  <c r="BF550" i="1"/>
  <c r="BE479" i="1"/>
  <c r="BE388" i="1"/>
  <c r="BN385" i="1"/>
  <c r="AZ385" i="1"/>
  <c r="BH385" i="1"/>
  <c r="AT312" i="1"/>
  <c r="BM294" i="1"/>
  <c r="BA294" i="1"/>
  <c r="BH553" i="1"/>
  <c r="AZ553" i="1"/>
  <c r="BD553" i="1"/>
  <c r="BN553" i="1"/>
  <c r="BN448" i="1"/>
  <c r="BH448" i="1"/>
  <c r="AZ448" i="1"/>
  <c r="BF442" i="1"/>
  <c r="BE570" i="1"/>
  <c r="BF534" i="1"/>
  <c r="BG494" i="1"/>
  <c r="BE410" i="1"/>
  <c r="BG366" i="1"/>
  <c r="BF394" i="1"/>
  <c r="BC145" i="1"/>
  <c r="BA145" i="1"/>
  <c r="BM145" i="1"/>
  <c r="BM43" i="1"/>
  <c r="BA43" i="1"/>
  <c r="BF579" i="1"/>
  <c r="BE557" i="1"/>
  <c r="BE548" i="1"/>
  <c r="BF502" i="1"/>
  <c r="BH446" i="1"/>
  <c r="AZ446" i="1"/>
  <c r="BN446" i="1"/>
  <c r="BH439" i="1"/>
  <c r="AZ439" i="1"/>
  <c r="BN439" i="1"/>
  <c r="BF556" i="1"/>
  <c r="BM564" i="1"/>
  <c r="BA564" i="1"/>
  <c r="BE515" i="1"/>
  <c r="BF477" i="1"/>
  <c r="AZ465" i="1"/>
  <c r="BH465" i="1"/>
  <c r="BN465" i="1"/>
  <c r="BD465" i="1"/>
  <c r="BG412" i="1"/>
  <c r="BE409" i="1"/>
  <c r="BE362" i="1"/>
  <c r="BE393" i="1"/>
  <c r="BE420" i="1"/>
  <c r="BH293" i="1"/>
  <c r="AZ293" i="1"/>
  <c r="BN293" i="1"/>
  <c r="BH325" i="1"/>
  <c r="AZ325" i="1"/>
  <c r="BN325" i="1"/>
  <c r="BH301" i="1"/>
  <c r="AZ301" i="1"/>
  <c r="BN301" i="1"/>
  <c r="BL227" i="1"/>
  <c r="BN227" i="1"/>
  <c r="BK227" i="1"/>
  <c r="BJ227" i="1"/>
  <c r="AZ227" i="1"/>
  <c r="BF227" i="1"/>
  <c r="BI227" i="1"/>
  <c r="BH227" i="1"/>
  <c r="BH275" i="1"/>
  <c r="AZ275" i="1"/>
  <c r="BN275" i="1"/>
  <c r="AT257" i="1"/>
  <c r="BI242" i="1"/>
  <c r="BH242" i="1"/>
  <c r="AZ242" i="1"/>
  <c r="BN242" i="1"/>
  <c r="BL242" i="1"/>
  <c r="BJ242" i="1"/>
  <c r="BF242" i="1"/>
  <c r="BK242" i="1"/>
  <c r="BE209" i="1"/>
  <c r="BH10" i="1"/>
  <c r="AZ10" i="1"/>
  <c r="BN10" i="1"/>
  <c r="BJ10" i="1"/>
  <c r="BM25" i="1"/>
  <c r="BA25" i="1"/>
  <c r="AT143" i="1"/>
  <c r="BE19" i="1"/>
  <c r="BF32" i="1"/>
  <c r="BC7" i="1"/>
  <c r="BA7" i="1"/>
  <c r="BM7" i="1"/>
  <c r="BA16" i="1"/>
  <c r="BM16" i="1"/>
  <c r="BG27" i="1"/>
  <c r="BE76" i="1"/>
  <c r="AT105" i="1"/>
  <c r="BG208" i="1"/>
  <c r="BA28" i="1"/>
  <c r="BM28" i="1"/>
  <c r="BE41" i="1"/>
  <c r="BG71" i="1"/>
  <c r="BN111" i="1"/>
  <c r="BH111" i="1"/>
  <c r="AZ111" i="1"/>
  <c r="BN34" i="1"/>
  <c r="BH34" i="1"/>
  <c r="AZ34" i="1"/>
  <c r="BJ34" i="1"/>
  <c r="BI34" i="1"/>
  <c r="BK34" i="1"/>
  <c r="BL34" i="1"/>
  <c r="BE47" i="1"/>
  <c r="BF65" i="1"/>
  <c r="BG88" i="1"/>
  <c r="BF152" i="1"/>
  <c r="BF57" i="1"/>
  <c r="BG6" i="1"/>
  <c r="AY59" i="1"/>
  <c r="BF49" i="1"/>
  <c r="BA90" i="1"/>
  <c r="BM90" i="1"/>
  <c r="BA65" i="1"/>
  <c r="BM65" i="1"/>
  <c r="BC65" i="1"/>
  <c r="AT107" i="1"/>
  <c r="BG62" i="1"/>
  <c r="BF92" i="1"/>
  <c r="BA9" i="1"/>
  <c r="BM9" i="1"/>
  <c r="BM68" i="1"/>
  <c r="BA68" i="1"/>
  <c r="BE13" i="1"/>
  <c r="BA56" i="1"/>
  <c r="BM56" i="1"/>
  <c r="BN110" i="1"/>
  <c r="BH110" i="1"/>
  <c r="AZ110" i="1"/>
  <c r="AT69" i="1"/>
  <c r="BG13" i="1"/>
  <c r="BF17" i="1"/>
  <c r="BN86" i="1"/>
  <c r="AZ86" i="1"/>
  <c r="BH86" i="1"/>
  <c r="BL171" i="1"/>
  <c r="BD171" i="1"/>
  <c r="BK171" i="1"/>
  <c r="BJ171" i="1"/>
  <c r="BN171" i="1"/>
  <c r="BI171" i="1"/>
  <c r="BH171" i="1"/>
  <c r="AZ171" i="1"/>
  <c r="BE85" i="1"/>
  <c r="BE119" i="1"/>
  <c r="BA164" i="1"/>
  <c r="BM164" i="1"/>
  <c r="BI210" i="1"/>
  <c r="BL210" i="1"/>
  <c r="BK210" i="1"/>
  <c r="BJ210" i="1"/>
  <c r="AZ210" i="1"/>
  <c r="BN210" i="1"/>
  <c r="BF210" i="1"/>
  <c r="BH210" i="1"/>
  <c r="AT117" i="1"/>
  <c r="BE129" i="1"/>
  <c r="BE149" i="1"/>
  <c r="BH187" i="1"/>
  <c r="AZ187" i="1"/>
  <c r="BN187" i="1"/>
  <c r="BF187" i="1"/>
  <c r="BJ187" i="1"/>
  <c r="BI187" i="1"/>
  <c r="BK187" i="1"/>
  <c r="BL187" i="1"/>
  <c r="BM95" i="1"/>
  <c r="BA95" i="1"/>
  <c r="BM108" i="1"/>
  <c r="BC108" i="1"/>
  <c r="BA108" i="1"/>
  <c r="BA119" i="1"/>
  <c r="BM119" i="1"/>
  <c r="BG141" i="1"/>
  <c r="BA160" i="1"/>
  <c r="BM160" i="1"/>
  <c r="BG204" i="1"/>
  <c r="AT133" i="1"/>
  <c r="BH160" i="1"/>
  <c r="AZ160" i="1"/>
  <c r="BN160" i="1"/>
  <c r="BI160" i="1"/>
  <c r="BK160" i="1"/>
  <c r="BL160" i="1"/>
  <c r="BJ160" i="1"/>
  <c r="BE205" i="1"/>
  <c r="BG30" i="1"/>
  <c r="BF38" i="1"/>
  <c r="BH48" i="1"/>
  <c r="AZ48" i="1"/>
  <c r="BN48" i="1"/>
  <c r="AT61" i="1"/>
  <c r="BG83" i="1"/>
  <c r="BH99" i="1"/>
  <c r="AZ99" i="1"/>
  <c r="BN99" i="1"/>
  <c r="BG194" i="1"/>
  <c r="BA50" i="1"/>
  <c r="BM50" i="1"/>
  <c r="BA128" i="1"/>
  <c r="BM128" i="1"/>
  <c r="BG170" i="1"/>
  <c r="BG199" i="1"/>
  <c r="BF64" i="1"/>
  <c r="BF84" i="1"/>
  <c r="AT140" i="1"/>
  <c r="BM174" i="1"/>
  <c r="BA174" i="1"/>
  <c r="AT134" i="1"/>
  <c r="BE171" i="1"/>
  <c r="BM194" i="1"/>
  <c r="BA194" i="1"/>
  <c r="AT225" i="1"/>
  <c r="BF303" i="1"/>
  <c r="AT233" i="1"/>
  <c r="BA244" i="1"/>
  <c r="BM244" i="1"/>
  <c r="BM293" i="1"/>
  <c r="BA293" i="1"/>
  <c r="BH140" i="1"/>
  <c r="AZ140" i="1"/>
  <c r="BJ140" i="1"/>
  <c r="BI140" i="1"/>
  <c r="BL140" i="1"/>
  <c r="BN140" i="1"/>
  <c r="BK140" i="1"/>
  <c r="BE161" i="1"/>
  <c r="BG182" i="1"/>
  <c r="BE203" i="1"/>
  <c r="BG261" i="1"/>
  <c r="AT111" i="1"/>
  <c r="BH121" i="1"/>
  <c r="AZ121" i="1"/>
  <c r="BN121" i="1"/>
  <c r="AT136" i="1"/>
  <c r="BG156" i="1"/>
  <c r="BH176" i="1"/>
  <c r="AZ176" i="1"/>
  <c r="BN176" i="1"/>
  <c r="BJ176" i="1"/>
  <c r="BI176" i="1"/>
  <c r="BL176" i="1"/>
  <c r="BK176" i="1"/>
  <c r="AT212" i="1"/>
  <c r="AT130" i="1"/>
  <c r="BH182" i="1"/>
  <c r="AZ182" i="1"/>
  <c r="BN182" i="1"/>
  <c r="BJ182" i="1"/>
  <c r="BK182" i="1"/>
  <c r="BL182" i="1"/>
  <c r="BI182" i="1"/>
  <c r="BE218" i="1"/>
  <c r="BN290" i="1"/>
  <c r="BH290" i="1"/>
  <c r="AZ290" i="1"/>
  <c r="BE254" i="1"/>
  <c r="BF281" i="1"/>
  <c r="BE241" i="1"/>
  <c r="BA254" i="1"/>
  <c r="BM254" i="1"/>
  <c r="AY286" i="1"/>
  <c r="BM331" i="1"/>
  <c r="BA331" i="1"/>
  <c r="BI254" i="1"/>
  <c r="BH254" i="1"/>
  <c r="AZ254" i="1"/>
  <c r="BK254" i="1"/>
  <c r="BL254" i="1"/>
  <c r="BJ254" i="1"/>
  <c r="BF254" i="1"/>
  <c r="BN254" i="1"/>
  <c r="BF304" i="1"/>
  <c r="BN190" i="1"/>
  <c r="BF190" i="1"/>
  <c r="BI190" i="1"/>
  <c r="BD190" i="1"/>
  <c r="BJ190" i="1"/>
  <c r="BK190" i="1"/>
  <c r="BH190" i="1"/>
  <c r="AZ190" i="1"/>
  <c r="BL190" i="1"/>
  <c r="BG213" i="1"/>
  <c r="AT261" i="1"/>
  <c r="BN286" i="1"/>
  <c r="BH286" i="1"/>
  <c r="AZ286" i="1"/>
  <c r="AT158" i="1"/>
  <c r="AT166" i="1"/>
  <c r="AT174" i="1"/>
  <c r="AT182" i="1"/>
  <c r="BE197" i="1"/>
  <c r="BA218" i="1"/>
  <c r="BM218" i="1"/>
  <c r="BI246" i="1"/>
  <c r="BH246" i="1"/>
  <c r="AZ246" i="1"/>
  <c r="BK246" i="1"/>
  <c r="BN246" i="1"/>
  <c r="BL246" i="1"/>
  <c r="BJ246" i="1"/>
  <c r="BF246" i="1"/>
  <c r="AT271" i="1"/>
  <c r="BG201" i="1"/>
  <c r="BG268" i="1"/>
  <c r="BK260" i="1"/>
  <c r="BJ260" i="1"/>
  <c r="BI260" i="1"/>
  <c r="BN260" i="1"/>
  <c r="BL260" i="1"/>
  <c r="BH260" i="1"/>
  <c r="BF260" i="1"/>
  <c r="AZ260" i="1"/>
  <c r="BM337" i="1"/>
  <c r="BA337" i="1"/>
  <c r="BG398" i="1"/>
  <c r="AT336" i="1"/>
  <c r="BM358" i="1"/>
  <c r="BA358" i="1"/>
  <c r="AY314" i="1"/>
  <c r="BA339" i="1"/>
  <c r="BM339" i="1"/>
  <c r="BM314" i="1"/>
  <c r="BC314" i="1"/>
  <c r="BA314" i="1"/>
  <c r="AT322" i="1"/>
  <c r="BF344" i="1"/>
  <c r="BG247" i="1"/>
  <c r="BF262" i="1"/>
  <c r="BG273" i="1"/>
  <c r="AT283" i="1"/>
  <c r="BE294" i="1"/>
  <c r="AY322" i="1"/>
  <c r="BF349" i="1"/>
  <c r="AT232" i="1"/>
  <c r="AT248" i="1"/>
  <c r="BG262" i="1"/>
  <c r="AY283" i="1"/>
  <c r="BF332" i="1"/>
  <c r="BF299" i="1"/>
  <c r="BM335" i="1"/>
  <c r="BA335" i="1"/>
  <c r="BA374" i="1"/>
  <c r="BM374" i="1"/>
  <c r="BG423" i="1"/>
  <c r="BE354" i="1"/>
  <c r="BF385" i="1"/>
  <c r="BF364" i="1"/>
  <c r="BG305" i="1"/>
  <c r="BG313" i="1"/>
  <c r="BG321" i="1"/>
  <c r="BG329" i="1"/>
  <c r="BM349" i="1"/>
  <c r="BA349" i="1"/>
  <c r="BA364" i="1"/>
  <c r="BM364" i="1"/>
  <c r="AT408" i="1"/>
  <c r="BF318" i="1"/>
  <c r="BM329" i="1"/>
  <c r="BA329" i="1"/>
  <c r="BA347" i="1"/>
  <c r="BM347" i="1"/>
  <c r="AY366" i="1"/>
  <c r="BN397" i="1"/>
  <c r="BH397" i="1"/>
  <c r="AZ397" i="1"/>
  <c r="AT365" i="1"/>
  <c r="BN420" i="1"/>
  <c r="AZ420" i="1"/>
  <c r="BH420" i="1"/>
  <c r="AT415" i="1"/>
  <c r="BF387" i="1"/>
  <c r="AT474" i="1"/>
  <c r="BG415" i="1"/>
  <c r="BM392" i="1"/>
  <c r="BA392" i="1"/>
  <c r="BG419" i="1"/>
  <c r="BF440" i="1"/>
  <c r="BM440" i="1"/>
  <c r="BA440" i="1"/>
  <c r="BC440" i="1"/>
  <c r="BN463" i="1"/>
  <c r="AZ463" i="1"/>
  <c r="BH463" i="1"/>
  <c r="BE435" i="1"/>
  <c r="BM458" i="1"/>
  <c r="BA458" i="1"/>
  <c r="BE368" i="1"/>
  <c r="BE376" i="1"/>
  <c r="BE384" i="1"/>
  <c r="BE431" i="1"/>
  <c r="BM367" i="1"/>
  <c r="BA367" i="1"/>
  <c r="BF388" i="1"/>
  <c r="BM399" i="1"/>
  <c r="BA399" i="1"/>
  <c r="AT425" i="1"/>
  <c r="BA450" i="1"/>
  <c r="BM450" i="1"/>
  <c r="BM444" i="1"/>
  <c r="BA444" i="1"/>
  <c r="BN469" i="1"/>
  <c r="BH469" i="1"/>
  <c r="AZ469" i="1"/>
  <c r="BG481" i="1"/>
  <c r="BG470" i="1"/>
  <c r="BG467" i="1"/>
  <c r="AT458" i="1"/>
  <c r="BE477" i="1"/>
  <c r="BF504" i="1"/>
  <c r="AT489" i="1"/>
  <c r="BG502" i="1"/>
  <c r="AT532" i="1"/>
  <c r="BM464" i="1"/>
  <c r="BA464" i="1"/>
  <c r="BG480" i="1"/>
  <c r="BM508" i="1"/>
  <c r="BC508" i="1"/>
  <c r="BA508" i="1"/>
  <c r="BF452" i="1"/>
  <c r="AT466" i="1"/>
  <c r="BE491" i="1"/>
  <c r="BG498" i="1"/>
  <c r="BE508" i="1"/>
  <c r="BN579" i="1"/>
  <c r="AZ579" i="1"/>
  <c r="BH579" i="1"/>
  <c r="BG534" i="1"/>
  <c r="BF497" i="1"/>
  <c r="BE530" i="1"/>
  <c r="AZ506" i="1"/>
  <c r="BH506" i="1"/>
  <c r="BD506" i="1"/>
  <c r="BN506" i="1"/>
  <c r="BG516" i="1"/>
  <c r="AT500" i="1"/>
  <c r="AT524" i="1"/>
  <c r="AT514" i="1"/>
  <c r="BM549" i="1"/>
  <c r="BA549" i="1"/>
  <c r="AT534" i="1"/>
  <c r="BC560" i="1"/>
  <c r="BA560" i="1"/>
  <c r="BM560" i="1"/>
  <c r="BN564" i="1"/>
  <c r="AZ564" i="1"/>
  <c r="BH564" i="1"/>
  <c r="BD564" i="1"/>
  <c r="BF519" i="1"/>
  <c r="BF538" i="1"/>
  <c r="AT543" i="1"/>
  <c r="BF541" i="1"/>
  <c r="BG548" i="1"/>
  <c r="BE552" i="1"/>
  <c r="BF549" i="1"/>
  <c r="BF559" i="1"/>
  <c r="AT572" i="1"/>
  <c r="AT552" i="1"/>
  <c r="BH562" i="1"/>
  <c r="AZ562" i="1"/>
  <c r="BN562" i="1"/>
  <c r="BF580" i="1"/>
  <c r="BN577" i="1"/>
  <c r="AZ577" i="1"/>
  <c r="BH577" i="1"/>
  <c r="BF578" i="1"/>
  <c r="BL366" i="1"/>
  <c r="BJ522" i="1"/>
  <c r="BK28" i="1"/>
  <c r="BL114" i="1"/>
  <c r="BI303" i="1"/>
  <c r="BI505" i="1"/>
  <c r="BJ526" i="1"/>
  <c r="BL42" i="1"/>
  <c r="BJ408" i="1"/>
  <c r="BL469" i="1"/>
  <c r="BI571" i="1"/>
  <c r="BL57" i="1"/>
  <c r="BL357" i="1"/>
  <c r="BI483" i="1"/>
  <c r="BJ507" i="1"/>
  <c r="BJ63" i="1"/>
  <c r="BL494" i="1"/>
  <c r="BK527" i="1"/>
  <c r="BL24" i="1"/>
  <c r="BI301" i="1"/>
  <c r="BL458" i="1"/>
  <c r="BJ575" i="1"/>
  <c r="BL307" i="1"/>
  <c r="BK443" i="1"/>
  <c r="BK41" i="1"/>
  <c r="BL85" i="1"/>
  <c r="BL345" i="1"/>
  <c r="BI422" i="1"/>
  <c r="BL446" i="1"/>
  <c r="BL537" i="1"/>
  <c r="BJ69" i="1"/>
  <c r="BI346" i="1"/>
  <c r="BL486" i="1"/>
  <c r="BI491" i="1"/>
  <c r="BJ530" i="1"/>
  <c r="BI394" i="1"/>
  <c r="BK482" i="1"/>
  <c r="BK398" i="1"/>
  <c r="BK22" i="1"/>
  <c r="BJ417" i="1"/>
  <c r="BJ418" i="1"/>
  <c r="BL509" i="1"/>
  <c r="BK545" i="1"/>
  <c r="BJ120" i="1"/>
  <c r="BL286" i="1"/>
  <c r="BL373" i="1"/>
  <c r="BK84" i="1"/>
  <c r="BJ59" i="1"/>
  <c r="BL322" i="1"/>
  <c r="BL300" i="1"/>
  <c r="BJ393" i="1"/>
  <c r="BL471" i="1"/>
  <c r="BJ382" i="1"/>
  <c r="BI427" i="1"/>
  <c r="BI81" i="1"/>
  <c r="BK313" i="1"/>
  <c r="BK562" i="1"/>
  <c r="BL90" i="1"/>
  <c r="BL288" i="1"/>
  <c r="BJ16" i="1"/>
  <c r="BC222" i="1" l="1"/>
  <c r="BC374" i="1"/>
  <c r="BD360" i="1"/>
  <c r="BD350" i="1"/>
  <c r="BD528" i="1"/>
  <c r="BC356" i="1"/>
  <c r="AU370" i="1"/>
  <c r="BC574" i="1"/>
  <c r="BD227" i="1"/>
  <c r="BD116" i="1"/>
  <c r="BD340" i="1"/>
  <c r="BD364" i="1"/>
  <c r="BD157" i="1"/>
  <c r="BD81" i="1"/>
  <c r="BC442" i="1"/>
  <c r="BC461" i="1"/>
  <c r="BC128" i="1"/>
  <c r="AU484" i="1"/>
  <c r="BC99" i="1"/>
  <c r="BC335" i="1"/>
  <c r="BC68" i="1"/>
  <c r="BC339" i="1"/>
  <c r="BD176" i="1"/>
  <c r="BC194" i="1"/>
  <c r="BC288" i="1"/>
  <c r="BD504" i="1"/>
  <c r="BC549" i="1"/>
  <c r="BD10" i="1"/>
  <c r="BD446" i="1"/>
  <c r="BC40" i="1"/>
  <c r="BD47" i="1"/>
  <c r="BD344" i="1"/>
  <c r="BC281" i="1"/>
  <c r="BD385" i="1"/>
  <c r="BD424" i="1"/>
  <c r="BC501" i="1"/>
  <c r="BD507" i="1"/>
  <c r="BD34" i="1"/>
  <c r="BD540" i="1"/>
  <c r="BC323" i="1"/>
  <c r="BD434" i="1"/>
  <c r="BD483" i="1"/>
  <c r="BD363" i="1"/>
  <c r="BD143" i="1"/>
  <c r="BD389" i="1"/>
  <c r="AU441" i="1"/>
  <c r="BC238" i="1"/>
  <c r="BC69" i="1"/>
  <c r="AU167" i="1"/>
  <c r="BD294" i="1"/>
  <c r="BC125" i="1"/>
  <c r="BD151" i="1"/>
  <c r="BC515" i="1"/>
  <c r="BC14" i="1"/>
  <c r="BC382" i="1"/>
  <c r="BC24" i="1"/>
  <c r="BD83" i="1"/>
  <c r="BD302" i="1"/>
  <c r="BC575" i="1"/>
  <c r="AU304" i="1"/>
  <c r="BC304" i="1"/>
  <c r="BD180" i="1"/>
  <c r="BD370" i="1"/>
  <c r="BD240" i="1"/>
  <c r="BD89" i="1"/>
  <c r="BD93" i="1"/>
  <c r="BD455" i="1"/>
  <c r="BC453" i="1"/>
  <c r="BC115" i="1"/>
  <c r="BD474" i="1"/>
  <c r="BC494" i="1"/>
  <c r="BC291" i="1"/>
  <c r="BC36" i="1"/>
  <c r="BC64" i="1"/>
  <c r="BC45" i="1"/>
  <c r="BC419" i="1"/>
  <c r="BC326" i="1"/>
  <c r="BC338" i="1"/>
  <c r="BC79" i="1"/>
  <c r="BC110" i="1"/>
  <c r="AU348" i="1"/>
  <c r="BC86" i="1"/>
  <c r="BD388" i="1"/>
  <c r="BC407" i="1"/>
  <c r="BD382" i="1"/>
  <c r="BC205" i="1"/>
  <c r="BC535" i="1"/>
  <c r="BC428" i="1"/>
  <c r="BC423" i="1"/>
  <c r="BD516" i="1"/>
  <c r="AU515" i="1"/>
  <c r="BD451" i="1"/>
  <c r="BC396" i="1"/>
  <c r="AU435" i="1"/>
  <c r="BD298" i="1"/>
  <c r="AU498" i="1"/>
  <c r="BD124" i="1"/>
  <c r="BC203" i="1"/>
  <c r="BC313" i="1"/>
  <c r="BC301" i="1"/>
  <c r="BC266" i="1"/>
  <c r="BC270" i="1"/>
  <c r="BD220" i="1"/>
  <c r="BD38" i="1"/>
  <c r="BC163" i="1"/>
  <c r="BC416" i="1"/>
  <c r="BD490" i="1"/>
  <c r="BD103" i="1"/>
  <c r="BD579" i="1"/>
  <c r="BC456" i="1"/>
  <c r="BD562" i="1"/>
  <c r="BC90" i="1"/>
  <c r="BD541" i="1"/>
  <c r="BC279" i="1"/>
  <c r="BC417" i="1"/>
  <c r="BD558" i="1"/>
  <c r="BC100" i="1"/>
  <c r="BD356" i="1"/>
  <c r="BC19" i="1"/>
  <c r="BD199" i="1"/>
  <c r="AU333" i="1"/>
  <c r="BD213" i="1"/>
  <c r="BD438" i="1"/>
  <c r="AU308" i="1"/>
  <c r="BD111" i="1"/>
  <c r="BD137" i="1"/>
  <c r="BC9" i="1"/>
  <c r="BC56" i="1"/>
  <c r="BC16" i="1"/>
  <c r="BC37" i="1"/>
  <c r="BC451" i="1"/>
  <c r="BD328" i="1"/>
  <c r="BD559" i="1"/>
  <c r="BD189" i="1"/>
  <c r="BD306" i="1"/>
  <c r="BC519" i="1"/>
  <c r="BC324" i="1"/>
  <c r="BD232" i="1"/>
  <c r="BC57" i="1"/>
  <c r="BD447" i="1"/>
  <c r="BD187" i="1"/>
  <c r="BC212" i="1"/>
  <c r="BC131" i="1"/>
  <c r="BD260" i="1"/>
  <c r="BD121" i="1"/>
  <c r="BD301" i="1"/>
  <c r="BC295" i="1"/>
  <c r="BD514" i="1"/>
  <c r="BD420" i="1"/>
  <c r="BC28" i="1"/>
  <c r="BD375" i="1"/>
  <c r="BD547" i="1"/>
  <c r="BD75" i="1"/>
  <c r="BD526" i="1"/>
  <c r="BC485" i="1"/>
  <c r="BC253" i="1"/>
  <c r="BD573" i="1"/>
  <c r="BD374" i="1"/>
  <c r="BD454" i="1"/>
  <c r="BC248" i="1"/>
  <c r="BC26" i="1"/>
  <c r="AU10" i="1"/>
  <c r="BD511" i="1"/>
  <c r="BS111" i="1"/>
  <c r="AU111" i="1"/>
  <c r="BS312" i="1"/>
  <c r="AU312" i="1"/>
  <c r="AV73" i="1"/>
  <c r="AP73" i="1"/>
  <c r="AP130" i="1"/>
  <c r="AV130" i="1"/>
  <c r="AP50" i="1"/>
  <c r="AV50" i="1"/>
  <c r="AP140" i="1"/>
  <c r="AV140" i="1"/>
  <c r="AV133" i="1"/>
  <c r="AP133" i="1"/>
  <c r="AP209" i="1"/>
  <c r="AV209" i="1"/>
  <c r="AP242" i="1"/>
  <c r="AV242" i="1"/>
  <c r="AV316" i="1"/>
  <c r="AP316" i="1"/>
  <c r="AV271" i="1"/>
  <c r="AP271" i="1"/>
  <c r="AV331" i="1"/>
  <c r="AP331" i="1"/>
  <c r="AV349" i="1"/>
  <c r="AP349" i="1"/>
  <c r="AV393" i="1"/>
  <c r="AP393" i="1"/>
  <c r="AP336" i="1"/>
  <c r="AV336" i="1"/>
  <c r="AV450" i="1"/>
  <c r="AP450" i="1"/>
  <c r="AP502" i="1"/>
  <c r="AV502" i="1"/>
  <c r="AV533" i="1"/>
  <c r="AP533" i="1"/>
  <c r="AV568" i="1"/>
  <c r="AP568" i="1"/>
  <c r="AP577" i="1"/>
  <c r="AV577" i="1"/>
  <c r="BS544" i="1"/>
  <c r="AU544" i="1"/>
  <c r="BD502" i="1"/>
  <c r="BC316" i="1"/>
  <c r="BS254" i="1"/>
  <c r="AU254" i="1"/>
  <c r="BS86" i="1"/>
  <c r="AU86" i="1"/>
  <c r="BS316" i="1"/>
  <c r="AU316" i="1"/>
  <c r="AU439" i="1"/>
  <c r="BS439" i="1"/>
  <c r="BS264" i="1"/>
  <c r="AU264" i="1"/>
  <c r="BS340" i="1"/>
  <c r="AU340" i="1"/>
  <c r="AU443" i="1"/>
  <c r="BS443" i="1"/>
  <c r="BS469" i="1"/>
  <c r="AU469" i="1"/>
  <c r="AU494" i="1"/>
  <c r="BS494" i="1"/>
  <c r="AU168" i="1"/>
  <c r="BS168" i="1"/>
  <c r="BS159" i="1"/>
  <c r="AU159" i="1"/>
  <c r="BC267" i="1"/>
  <c r="AU318" i="1"/>
  <c r="BS318" i="1"/>
  <c r="BS389" i="1"/>
  <c r="AU389" i="1"/>
  <c r="BS109" i="1"/>
  <c r="AU109" i="1"/>
  <c r="BS113" i="1"/>
  <c r="AU113" i="1"/>
  <c r="BD265" i="1"/>
  <c r="H11" i="1"/>
  <c r="BT10" i="1"/>
  <c r="BC509" i="1"/>
  <c r="AU200" i="1"/>
  <c r="BS200" i="1"/>
  <c r="BC122" i="1"/>
  <c r="AU142" i="1"/>
  <c r="BS142" i="1"/>
  <c r="AU473" i="1"/>
  <c r="BS473" i="1"/>
  <c r="BC233" i="1"/>
  <c r="BD6" i="1"/>
  <c r="BQ8" i="1"/>
  <c r="AS8" i="1"/>
  <c r="AX8" i="1"/>
  <c r="AS96" i="1"/>
  <c r="BQ96" i="1"/>
  <c r="AX96" i="1"/>
  <c r="BQ48" i="1"/>
  <c r="AS48" i="1"/>
  <c r="AX48" i="1"/>
  <c r="BQ104" i="1"/>
  <c r="AS104" i="1"/>
  <c r="AX104" i="1"/>
  <c r="AX110" i="1"/>
  <c r="BQ110" i="1"/>
  <c r="AS110" i="1"/>
  <c r="AS66" i="1"/>
  <c r="BQ66" i="1"/>
  <c r="AX66" i="1"/>
  <c r="AQ27" i="1"/>
  <c r="AX11" i="1"/>
  <c r="BQ11" i="1"/>
  <c r="AS11" i="1"/>
  <c r="BQ53" i="1"/>
  <c r="AX53" i="1"/>
  <c r="AS53" i="1"/>
  <c r="AX100" i="1"/>
  <c r="AS100" i="1"/>
  <c r="BQ100" i="1"/>
  <c r="AQ130" i="1"/>
  <c r="BQ36" i="1"/>
  <c r="AS36" i="1"/>
  <c r="AX36" i="1"/>
  <c r="AQ125" i="1"/>
  <c r="AX50" i="1"/>
  <c r="BQ50" i="1"/>
  <c r="AS50" i="1"/>
  <c r="AQ31" i="1"/>
  <c r="AX102" i="1"/>
  <c r="AS102" i="1"/>
  <c r="BQ102" i="1"/>
  <c r="BQ109" i="1"/>
  <c r="AX109" i="1"/>
  <c r="AS109" i="1"/>
  <c r="AS264" i="1"/>
  <c r="BQ264" i="1"/>
  <c r="AX264" i="1"/>
  <c r="AQ187" i="1"/>
  <c r="AX168" i="1"/>
  <c r="BQ168" i="1"/>
  <c r="AS168" i="1"/>
  <c r="BQ99" i="1"/>
  <c r="AS99" i="1"/>
  <c r="AX99" i="1"/>
  <c r="AQ222" i="1"/>
  <c r="BQ230" i="1"/>
  <c r="AS230" i="1"/>
  <c r="AX230" i="1"/>
  <c r="BQ234" i="1"/>
  <c r="AS234" i="1"/>
  <c r="AX234" i="1"/>
  <c r="AQ190" i="1"/>
  <c r="BQ252" i="1"/>
  <c r="AS252" i="1"/>
  <c r="AX252" i="1"/>
  <c r="BQ240" i="1"/>
  <c r="AS240" i="1"/>
  <c r="AX240" i="1"/>
  <c r="BQ135" i="1"/>
  <c r="AS135" i="1"/>
  <c r="AX135" i="1"/>
  <c r="BQ151" i="1"/>
  <c r="AX151" i="1"/>
  <c r="AS151" i="1"/>
  <c r="AX167" i="1"/>
  <c r="AS167" i="1"/>
  <c r="BQ167" i="1"/>
  <c r="AX183" i="1"/>
  <c r="AS183" i="1"/>
  <c r="BQ183" i="1"/>
  <c r="BQ267" i="1"/>
  <c r="AX267" i="1"/>
  <c r="AS267" i="1"/>
  <c r="BQ312" i="1"/>
  <c r="AS312" i="1"/>
  <c r="AX312" i="1"/>
  <c r="AQ322" i="1"/>
  <c r="AX344" i="1"/>
  <c r="BQ344" i="1"/>
  <c r="AS344" i="1"/>
  <c r="AX298" i="1"/>
  <c r="AS298" i="1"/>
  <c r="BQ298" i="1"/>
  <c r="AQ282" i="1"/>
  <c r="AX348" i="1"/>
  <c r="BQ348" i="1"/>
  <c r="AS348" i="1"/>
  <c r="BQ213" i="1"/>
  <c r="AX213" i="1"/>
  <c r="AS213" i="1"/>
  <c r="AS229" i="1"/>
  <c r="AX229" i="1"/>
  <c r="BQ229" i="1"/>
  <c r="AX245" i="1"/>
  <c r="BQ245" i="1"/>
  <c r="AS245" i="1"/>
  <c r="AX262" i="1"/>
  <c r="BQ262" i="1"/>
  <c r="AS262" i="1"/>
  <c r="BQ343" i="1"/>
  <c r="AX343" i="1"/>
  <c r="AS343" i="1"/>
  <c r="AX396" i="1"/>
  <c r="AS396" i="1"/>
  <c r="BQ396" i="1"/>
  <c r="AQ365" i="1"/>
  <c r="AX384" i="1"/>
  <c r="BQ384" i="1"/>
  <c r="AS384" i="1"/>
  <c r="AX325" i="1"/>
  <c r="BQ325" i="1"/>
  <c r="AS325" i="1"/>
  <c r="BQ390" i="1"/>
  <c r="AS390" i="1"/>
  <c r="AX390" i="1"/>
  <c r="BQ422" i="1"/>
  <c r="AX422" i="1"/>
  <c r="AS422" i="1"/>
  <c r="AX401" i="1"/>
  <c r="AS401" i="1"/>
  <c r="BQ401" i="1"/>
  <c r="AX416" i="1"/>
  <c r="BQ416" i="1"/>
  <c r="AS416" i="1"/>
  <c r="BQ469" i="1"/>
  <c r="AS469" i="1"/>
  <c r="AX469" i="1"/>
  <c r="AX436" i="1"/>
  <c r="AS436" i="1"/>
  <c r="BQ436" i="1"/>
  <c r="AX395" i="1"/>
  <c r="BQ395" i="1"/>
  <c r="AS395" i="1"/>
  <c r="AS434" i="1"/>
  <c r="AX434" i="1"/>
  <c r="BQ434" i="1"/>
  <c r="AX438" i="1"/>
  <c r="BQ438" i="1"/>
  <c r="AS438" i="1"/>
  <c r="AX440" i="1"/>
  <c r="BQ440" i="1"/>
  <c r="AS440" i="1"/>
  <c r="AX437" i="1"/>
  <c r="BQ437" i="1"/>
  <c r="AS437" i="1"/>
  <c r="AS480" i="1"/>
  <c r="BQ480" i="1"/>
  <c r="AX480" i="1"/>
  <c r="AS533" i="1"/>
  <c r="AX533" i="1"/>
  <c r="BQ533" i="1"/>
  <c r="AS461" i="1"/>
  <c r="BQ461" i="1"/>
  <c r="AX461" i="1"/>
  <c r="AS477" i="1"/>
  <c r="AX477" i="1"/>
  <c r="BQ477" i="1"/>
  <c r="AS485" i="1"/>
  <c r="AX485" i="1"/>
  <c r="BQ485" i="1"/>
  <c r="AX515" i="1"/>
  <c r="AS515" i="1"/>
  <c r="BQ515" i="1"/>
  <c r="BQ483" i="1"/>
  <c r="AX483" i="1"/>
  <c r="AS483" i="1"/>
  <c r="BQ519" i="1"/>
  <c r="AX519" i="1"/>
  <c r="AS519" i="1"/>
  <c r="AX537" i="1"/>
  <c r="AS537" i="1"/>
  <c r="BQ537" i="1"/>
  <c r="AX520" i="1"/>
  <c r="BQ520" i="1"/>
  <c r="AS520" i="1"/>
  <c r="BQ553" i="1"/>
  <c r="AS553" i="1"/>
  <c r="AX553" i="1"/>
  <c r="AS550" i="1"/>
  <c r="AX550" i="1"/>
  <c r="BQ550" i="1"/>
  <c r="AX580" i="1"/>
  <c r="BQ580" i="1"/>
  <c r="AS580" i="1"/>
  <c r="BQ570" i="1"/>
  <c r="AX570" i="1"/>
  <c r="AS570" i="1"/>
  <c r="BC488" i="1"/>
  <c r="BC123" i="1"/>
  <c r="BD245" i="1"/>
  <c r="BD185" i="1"/>
  <c r="BS93" i="1"/>
  <c r="AU93" i="1"/>
  <c r="BS34" i="1"/>
  <c r="AU34" i="1"/>
  <c r="BC343" i="1"/>
  <c r="AU5" i="1"/>
  <c r="AU215" i="1"/>
  <c r="BC348" i="1"/>
  <c r="AU92" i="1"/>
  <c r="BS92" i="1"/>
  <c r="BS67" i="1"/>
  <c r="AU67" i="1"/>
  <c r="BS128" i="1"/>
  <c r="AU128" i="1"/>
  <c r="BS131" i="1"/>
  <c r="AU131" i="1"/>
  <c r="BS359" i="1"/>
  <c r="AU359" i="1"/>
  <c r="AU398" i="1"/>
  <c r="BD577" i="1"/>
  <c r="BS572" i="1"/>
  <c r="AU572" i="1"/>
  <c r="AU534" i="1"/>
  <c r="BS534" i="1"/>
  <c r="AU474" i="1"/>
  <c r="BS474" i="1"/>
  <c r="BS248" i="1"/>
  <c r="AU248" i="1"/>
  <c r="BC358" i="1"/>
  <c r="BS182" i="1"/>
  <c r="AU182" i="1"/>
  <c r="BS261" i="1"/>
  <c r="AU261" i="1"/>
  <c r="AU212" i="1"/>
  <c r="BS212" i="1"/>
  <c r="AU133" i="1"/>
  <c r="BS133" i="1"/>
  <c r="BC119" i="1"/>
  <c r="BS69" i="1"/>
  <c r="AU69" i="1"/>
  <c r="AU541" i="1"/>
  <c r="BS541" i="1"/>
  <c r="BD221" i="1"/>
  <c r="BS576" i="1"/>
  <c r="AU576" i="1"/>
  <c r="AV49" i="1"/>
  <c r="AP49" i="1"/>
  <c r="AV95" i="1"/>
  <c r="AP95" i="1"/>
  <c r="AV21" i="1"/>
  <c r="AP21" i="1"/>
  <c r="AV33" i="1"/>
  <c r="AP33" i="1"/>
  <c r="AP41" i="1"/>
  <c r="AV41" i="1"/>
  <c r="AV78" i="1"/>
  <c r="AP78" i="1"/>
  <c r="AV15" i="1"/>
  <c r="AP15" i="1"/>
  <c r="AV141" i="1"/>
  <c r="AP141" i="1"/>
  <c r="AV148" i="1"/>
  <c r="AP148" i="1"/>
  <c r="AP156" i="1"/>
  <c r="AV156" i="1"/>
  <c r="AP22" i="1"/>
  <c r="AV22" i="1"/>
  <c r="AV97" i="1"/>
  <c r="AP97" i="1"/>
  <c r="AP32" i="1"/>
  <c r="AV32" i="1"/>
  <c r="AP66" i="1"/>
  <c r="AV66" i="1"/>
  <c r="AP105" i="1"/>
  <c r="AV105" i="1"/>
  <c r="AV117" i="1"/>
  <c r="AP117" i="1"/>
  <c r="AP182" i="1"/>
  <c r="AV182" i="1"/>
  <c r="AV102" i="1"/>
  <c r="AP102" i="1"/>
  <c r="AP176" i="1"/>
  <c r="AV176" i="1"/>
  <c r="AV223" i="1"/>
  <c r="AP223" i="1"/>
  <c r="AV145" i="1"/>
  <c r="AP145" i="1"/>
  <c r="AP115" i="1"/>
  <c r="AV115" i="1"/>
  <c r="AV144" i="1"/>
  <c r="AP144" i="1"/>
  <c r="AP76" i="1"/>
  <c r="AV76" i="1"/>
  <c r="AP108" i="1"/>
  <c r="AV108" i="1"/>
  <c r="AV138" i="1"/>
  <c r="AP138" i="1"/>
  <c r="AP230" i="1"/>
  <c r="AV230" i="1"/>
  <c r="AV201" i="1"/>
  <c r="AP201" i="1"/>
  <c r="AV236" i="1"/>
  <c r="AP236" i="1"/>
  <c r="AV300" i="1"/>
  <c r="AP300" i="1"/>
  <c r="AP214" i="1"/>
  <c r="AV214" i="1"/>
  <c r="AV258" i="1"/>
  <c r="AP258" i="1"/>
  <c r="AV161" i="1"/>
  <c r="AP161" i="1"/>
  <c r="AV177" i="1"/>
  <c r="AP177" i="1"/>
  <c r="AP244" i="1"/>
  <c r="AV244" i="1"/>
  <c r="AV275" i="1"/>
  <c r="AP275" i="1"/>
  <c r="AV231" i="1"/>
  <c r="AP231" i="1"/>
  <c r="AV247" i="1"/>
  <c r="AP247" i="1"/>
  <c r="AV303" i="1"/>
  <c r="AP303" i="1"/>
  <c r="AP422" i="1"/>
  <c r="AV422" i="1"/>
  <c r="AP321" i="1"/>
  <c r="AV321" i="1"/>
  <c r="AP282" i="1"/>
  <c r="AV282" i="1"/>
  <c r="AP314" i="1"/>
  <c r="AV314" i="1"/>
  <c r="AV345" i="1"/>
  <c r="AP345" i="1"/>
  <c r="AV386" i="1"/>
  <c r="AP386" i="1"/>
  <c r="AV365" i="1"/>
  <c r="AP365" i="1"/>
  <c r="AV397" i="1"/>
  <c r="AP397" i="1"/>
  <c r="AV434" i="1"/>
  <c r="AP434" i="1"/>
  <c r="AV426" i="1"/>
  <c r="AP426" i="1"/>
  <c r="AP387" i="1"/>
  <c r="AV387" i="1"/>
  <c r="AP340" i="1"/>
  <c r="AV340" i="1"/>
  <c r="AP372" i="1"/>
  <c r="AV372" i="1"/>
  <c r="AP404" i="1"/>
  <c r="AV404" i="1"/>
  <c r="AV431" i="1"/>
  <c r="AP431" i="1"/>
  <c r="AV442" i="1"/>
  <c r="AP442" i="1"/>
  <c r="AV446" i="1"/>
  <c r="AP446" i="1"/>
  <c r="AP465" i="1"/>
  <c r="AV465" i="1"/>
  <c r="AP471" i="1"/>
  <c r="AV471" i="1"/>
  <c r="AV429" i="1"/>
  <c r="AP429" i="1"/>
  <c r="AV543" i="1"/>
  <c r="AP543" i="1"/>
  <c r="AV467" i="1"/>
  <c r="AP467" i="1"/>
  <c r="AP436" i="1"/>
  <c r="AV436" i="1"/>
  <c r="AP504" i="1"/>
  <c r="AV504" i="1"/>
  <c r="AV482" i="1"/>
  <c r="AP482" i="1"/>
  <c r="AP512" i="1"/>
  <c r="AV512" i="1"/>
  <c r="AP484" i="1"/>
  <c r="AV484" i="1"/>
  <c r="AV523" i="1"/>
  <c r="AP523" i="1"/>
  <c r="AP513" i="1"/>
  <c r="AV513" i="1"/>
  <c r="AV527" i="1"/>
  <c r="AP527" i="1"/>
  <c r="AV536" i="1"/>
  <c r="AP536" i="1"/>
  <c r="AV545" i="1"/>
  <c r="AP545" i="1"/>
  <c r="AP567" i="1"/>
  <c r="AV567" i="1"/>
  <c r="AP555" i="1"/>
  <c r="AV555" i="1"/>
  <c r="AP557" i="1"/>
  <c r="AV557" i="1"/>
  <c r="AP569" i="1"/>
  <c r="AV569" i="1"/>
  <c r="BD208" i="1"/>
  <c r="BC211" i="1"/>
  <c r="BD197" i="1"/>
  <c r="BD358" i="1"/>
  <c r="BC532" i="1"/>
  <c r="BC463" i="1"/>
  <c r="BS404" i="1"/>
  <c r="AU404" i="1"/>
  <c r="BS246" i="1"/>
  <c r="AU246" i="1"/>
  <c r="BS79" i="1"/>
  <c r="AU79" i="1"/>
  <c r="BS191" i="1"/>
  <c r="AU191" i="1"/>
  <c r="BC146" i="1"/>
  <c r="BS202" i="1"/>
  <c r="AU202" i="1"/>
  <c r="BC54" i="1"/>
  <c r="BD55" i="1"/>
  <c r="BD257" i="1"/>
  <c r="BC517" i="1"/>
  <c r="BD476" i="1"/>
  <c r="BS275" i="1"/>
  <c r="AU275" i="1"/>
  <c r="BS253" i="1"/>
  <c r="AU253" i="1"/>
  <c r="BC287" i="1"/>
  <c r="BS430" i="1"/>
  <c r="AU430" i="1"/>
  <c r="AU85" i="1"/>
  <c r="BS85" i="1"/>
  <c r="BS189" i="1"/>
  <c r="AU189" i="1"/>
  <c r="BC280" i="1"/>
  <c r="AU344" i="1"/>
  <c r="BD466" i="1"/>
  <c r="BS456" i="1"/>
  <c r="AU456" i="1"/>
  <c r="BS327" i="1"/>
  <c r="AU327" i="1"/>
  <c r="AU361" i="1"/>
  <c r="BS361" i="1"/>
  <c r="BD331" i="1"/>
  <c r="AU156" i="1"/>
  <c r="BS156" i="1"/>
  <c r="AU302" i="1"/>
  <c r="BS302" i="1"/>
  <c r="BS229" i="1"/>
  <c r="AU229" i="1"/>
  <c r="AU154" i="1"/>
  <c r="BS154" i="1"/>
  <c r="AU196" i="1"/>
  <c r="BS196" i="1"/>
  <c r="BC62" i="1"/>
  <c r="BD167" i="1"/>
  <c r="BS27" i="1"/>
  <c r="AU27" i="1"/>
  <c r="BS90" i="1"/>
  <c r="AU90" i="1"/>
  <c r="BC247" i="1"/>
  <c r="AU427" i="1"/>
  <c r="BS427" i="1"/>
  <c r="BD376" i="1"/>
  <c r="BD509" i="1"/>
  <c r="BC165" i="1"/>
  <c r="BS313" i="1"/>
  <c r="AU313" i="1"/>
  <c r="BD571" i="1"/>
  <c r="AU569" i="1"/>
  <c r="BS569" i="1"/>
  <c r="BD538" i="1"/>
  <c r="BD491" i="1"/>
  <c r="BS381" i="1"/>
  <c r="AU381" i="1"/>
  <c r="BS262" i="1"/>
  <c r="AU262" i="1"/>
  <c r="BS224" i="1"/>
  <c r="AU224" i="1"/>
  <c r="BS516" i="1"/>
  <c r="AU516" i="1"/>
  <c r="BC435" i="1"/>
  <c r="AU240" i="1"/>
  <c r="BS240" i="1"/>
  <c r="AU267" i="1"/>
  <c r="AU170" i="1"/>
  <c r="BS170" i="1"/>
  <c r="BD580" i="1"/>
  <c r="BC551" i="1"/>
  <c r="BC472" i="1"/>
  <c r="AU238" i="1"/>
  <c r="BS238" i="1"/>
  <c r="BS255" i="1"/>
  <c r="AU255" i="1"/>
  <c r="BD145" i="1"/>
  <c r="BD154" i="1"/>
  <c r="BC199" i="1"/>
  <c r="BD96" i="1"/>
  <c r="BS387" i="1"/>
  <c r="AU387" i="1"/>
  <c r="BD421" i="1"/>
  <c r="BD500" i="1"/>
  <c r="BS42" i="1"/>
  <c r="AU42" i="1"/>
  <c r="BS179" i="1"/>
  <c r="AU179" i="1"/>
  <c r="BS231" i="1"/>
  <c r="AU231" i="1"/>
  <c r="AU207" i="1"/>
  <c r="BS207" i="1"/>
  <c r="BC243" i="1"/>
  <c r="BD58" i="1"/>
  <c r="BD531" i="1"/>
  <c r="AU495" i="1"/>
  <c r="BS495" i="1"/>
  <c r="BS265" i="1"/>
  <c r="AU265" i="1"/>
  <c r="AU160" i="1"/>
  <c r="BS160" i="1"/>
  <c r="BS40" i="1"/>
  <c r="AU40" i="1"/>
  <c r="BD138" i="1"/>
  <c r="BD31" i="1"/>
  <c r="BD432" i="1"/>
  <c r="BS341" i="1"/>
  <c r="AU341" i="1"/>
  <c r="BC381" i="1"/>
  <c r="BS310" i="1"/>
  <c r="AU310" i="1"/>
  <c r="BC76" i="1"/>
  <c r="BD243" i="1"/>
  <c r="BC209" i="1"/>
  <c r="AU438" i="1"/>
  <c r="BC538" i="1"/>
  <c r="BD72" i="1"/>
  <c r="BC548" i="1"/>
  <c r="AU347" i="1"/>
  <c r="AU335" i="1"/>
  <c r="AU493" i="1"/>
  <c r="BS493" i="1"/>
  <c r="BC481" i="1"/>
  <c r="BS487" i="1"/>
  <c r="AU487" i="1"/>
  <c r="BC425" i="1"/>
  <c r="BC303" i="1"/>
  <c r="BS197" i="1"/>
  <c r="AU197" i="1"/>
  <c r="AU208" i="1"/>
  <c r="BS208" i="1"/>
  <c r="BS213" i="1"/>
  <c r="AU213" i="1"/>
  <c r="BD32" i="1"/>
  <c r="AU407" i="1"/>
  <c r="BS407" i="1"/>
  <c r="BD218" i="1"/>
  <c r="BD46" i="1"/>
  <c r="AU203" i="1"/>
  <c r="BS203" i="1"/>
  <c r="BD230" i="1"/>
  <c r="AU379" i="1"/>
  <c r="BC354" i="1"/>
  <c r="AU467" i="1"/>
  <c r="BD80" i="1"/>
  <c r="BC437" i="1"/>
  <c r="AU135" i="1"/>
  <c r="BD133" i="1"/>
  <c r="BD130" i="1"/>
  <c r="BS71" i="1"/>
  <c r="AU71" i="1"/>
  <c r="AU149" i="1"/>
  <c r="BS149" i="1"/>
  <c r="BQ9" i="1"/>
  <c r="AS9" i="1"/>
  <c r="AX9" i="1"/>
  <c r="AX118" i="1"/>
  <c r="BQ118" i="1"/>
  <c r="AS118" i="1"/>
  <c r="AX54" i="1"/>
  <c r="BQ54" i="1"/>
  <c r="AS54" i="1"/>
  <c r="BQ120" i="1"/>
  <c r="AS120" i="1"/>
  <c r="AX120" i="1"/>
  <c r="AX164" i="1"/>
  <c r="AS164" i="1"/>
  <c r="BQ164" i="1"/>
  <c r="AQ86" i="1"/>
  <c r="AX39" i="1"/>
  <c r="AS39" i="1"/>
  <c r="BQ39" i="1"/>
  <c r="BQ35" i="1"/>
  <c r="AS35" i="1"/>
  <c r="AX35" i="1"/>
  <c r="BQ72" i="1"/>
  <c r="AX72" i="1"/>
  <c r="AS72" i="1"/>
  <c r="AX172" i="1"/>
  <c r="BQ172" i="1"/>
  <c r="AS172" i="1"/>
  <c r="AX166" i="1"/>
  <c r="AS166" i="1"/>
  <c r="BQ166" i="1"/>
  <c r="BQ49" i="1"/>
  <c r="AS49" i="1"/>
  <c r="AX49" i="1"/>
  <c r="AX156" i="1"/>
  <c r="AS156" i="1"/>
  <c r="BQ156" i="1"/>
  <c r="AS71" i="1"/>
  <c r="AX71" i="1"/>
  <c r="BQ71" i="1"/>
  <c r="AX38" i="1"/>
  <c r="BQ38" i="1"/>
  <c r="AS38" i="1"/>
  <c r="AX108" i="1"/>
  <c r="BQ108" i="1"/>
  <c r="AS108" i="1"/>
  <c r="BQ117" i="1"/>
  <c r="AX117" i="1"/>
  <c r="AS117" i="1"/>
  <c r="BQ236" i="1"/>
  <c r="AS236" i="1"/>
  <c r="AX236" i="1"/>
  <c r="AX270" i="1"/>
  <c r="BQ270" i="1"/>
  <c r="AS270" i="1"/>
  <c r="BQ184" i="1"/>
  <c r="AS184" i="1"/>
  <c r="AX184" i="1"/>
  <c r="AX107" i="1"/>
  <c r="BQ107" i="1"/>
  <c r="AS107" i="1"/>
  <c r="AQ228" i="1"/>
  <c r="BQ246" i="1"/>
  <c r="AS246" i="1"/>
  <c r="AX246" i="1"/>
  <c r="BQ256" i="1"/>
  <c r="AS256" i="1"/>
  <c r="AX256" i="1"/>
  <c r="AQ192" i="1"/>
  <c r="BQ276" i="1"/>
  <c r="AX276" i="1"/>
  <c r="AS276" i="1"/>
  <c r="BQ258" i="1"/>
  <c r="AS258" i="1"/>
  <c r="AX258" i="1"/>
  <c r="AS137" i="1"/>
  <c r="AX137" i="1"/>
  <c r="BQ137" i="1"/>
  <c r="AX153" i="1"/>
  <c r="BQ153" i="1"/>
  <c r="AS153" i="1"/>
  <c r="AX169" i="1"/>
  <c r="BQ169" i="1"/>
  <c r="AS169" i="1"/>
  <c r="AQ188" i="1"/>
  <c r="AX278" i="1"/>
  <c r="BQ278" i="1"/>
  <c r="AS278" i="1"/>
  <c r="AQ315" i="1"/>
  <c r="BQ341" i="1"/>
  <c r="AX341" i="1"/>
  <c r="AS341" i="1"/>
  <c r="BQ324" i="1"/>
  <c r="AS324" i="1"/>
  <c r="AX324" i="1"/>
  <c r="BQ300" i="1"/>
  <c r="AS300" i="1"/>
  <c r="AX300" i="1"/>
  <c r="AQ284" i="1"/>
  <c r="AS199" i="1"/>
  <c r="AX199" i="1"/>
  <c r="BQ199" i="1"/>
  <c r="AS215" i="1"/>
  <c r="BQ215" i="1"/>
  <c r="AX215" i="1"/>
  <c r="AX231" i="1"/>
  <c r="BQ231" i="1"/>
  <c r="AS231" i="1"/>
  <c r="AS247" i="1"/>
  <c r="BQ247" i="1"/>
  <c r="AX247" i="1"/>
  <c r="AS273" i="1"/>
  <c r="BQ273" i="1"/>
  <c r="AX273" i="1"/>
  <c r="AS357" i="1"/>
  <c r="AX357" i="1"/>
  <c r="BQ357" i="1"/>
  <c r="AX355" i="1"/>
  <c r="BQ355" i="1"/>
  <c r="AS355" i="1"/>
  <c r="AX377" i="1"/>
  <c r="BQ377" i="1"/>
  <c r="AS377" i="1"/>
  <c r="AX392" i="1"/>
  <c r="BQ392" i="1"/>
  <c r="AS392" i="1"/>
  <c r="AX329" i="1"/>
  <c r="AS329" i="1"/>
  <c r="BQ329" i="1"/>
  <c r="AX424" i="1"/>
  <c r="BQ424" i="1"/>
  <c r="AS424" i="1"/>
  <c r="AQ361" i="1"/>
  <c r="AX404" i="1"/>
  <c r="AS404" i="1"/>
  <c r="BQ404" i="1"/>
  <c r="AX420" i="1"/>
  <c r="AS420" i="1"/>
  <c r="BQ420" i="1"/>
  <c r="AS439" i="1"/>
  <c r="AX439" i="1"/>
  <c r="BQ439" i="1"/>
  <c r="AQ367" i="1"/>
  <c r="AX399" i="1"/>
  <c r="AS399" i="1"/>
  <c r="BQ399" i="1"/>
  <c r="AX460" i="1"/>
  <c r="AS460" i="1"/>
  <c r="BQ460" i="1"/>
  <c r="AX441" i="1"/>
  <c r="AS441" i="1"/>
  <c r="BQ441" i="1"/>
  <c r="BQ442" i="1"/>
  <c r="AS442" i="1"/>
  <c r="AX442" i="1"/>
  <c r="BQ446" i="1"/>
  <c r="AS446" i="1"/>
  <c r="AX446" i="1"/>
  <c r="BQ486" i="1"/>
  <c r="AX486" i="1"/>
  <c r="AS486" i="1"/>
  <c r="BQ456" i="1"/>
  <c r="AS456" i="1"/>
  <c r="AX456" i="1"/>
  <c r="AS464" i="1"/>
  <c r="AX464" i="1"/>
  <c r="BQ464" i="1"/>
  <c r="AX497" i="1"/>
  <c r="AS497" i="1"/>
  <c r="BQ497" i="1"/>
  <c r="BQ495" i="1"/>
  <c r="AX495" i="1"/>
  <c r="AS495" i="1"/>
  <c r="AX529" i="1"/>
  <c r="BQ529" i="1"/>
  <c r="AS529" i="1"/>
  <c r="AS491" i="1"/>
  <c r="BQ491" i="1"/>
  <c r="AX491" i="1"/>
  <c r="BQ522" i="1"/>
  <c r="AX522" i="1"/>
  <c r="AS522" i="1"/>
  <c r="BQ538" i="1"/>
  <c r="AS538" i="1"/>
  <c r="AX538" i="1"/>
  <c r="BQ528" i="1"/>
  <c r="AX528" i="1"/>
  <c r="AS528" i="1"/>
  <c r="AX559" i="1"/>
  <c r="AS559" i="1"/>
  <c r="BQ559" i="1"/>
  <c r="AS558" i="1"/>
  <c r="AX558" i="1"/>
  <c r="BQ558" i="1"/>
  <c r="AX555" i="1"/>
  <c r="AS555" i="1"/>
  <c r="BQ555" i="1"/>
  <c r="AX572" i="1"/>
  <c r="AS572" i="1"/>
  <c r="BQ572" i="1"/>
  <c r="BC4" i="1"/>
  <c r="AU482" i="1"/>
  <c r="BC225" i="1"/>
  <c r="BD231" i="1"/>
  <c r="BS103" i="1"/>
  <c r="AU103" i="1"/>
  <c r="BC74" i="1"/>
  <c r="BS4" i="1"/>
  <c r="AU4" i="1"/>
  <c r="BD87" i="1"/>
  <c r="AU68" i="1"/>
  <c r="BS68" i="1"/>
  <c r="BS292" i="1"/>
  <c r="AU292" i="1"/>
  <c r="BC71" i="1"/>
  <c r="BC21" i="1"/>
  <c r="BC158" i="1"/>
  <c r="AU296" i="1"/>
  <c r="BC182" i="1"/>
  <c r="BD67" i="1"/>
  <c r="AU513" i="1"/>
  <c r="AU173" i="1"/>
  <c r="BS552" i="1"/>
  <c r="AU552" i="1"/>
  <c r="AP63" i="1"/>
  <c r="AV63" i="1"/>
  <c r="AV159" i="1"/>
  <c r="AP159" i="1"/>
  <c r="AP534" i="1"/>
  <c r="AV534" i="1"/>
  <c r="AU396" i="1"/>
  <c r="BS396" i="1"/>
  <c r="BC347" i="1"/>
  <c r="AP38" i="1"/>
  <c r="AV38" i="1"/>
  <c r="AP191" i="1"/>
  <c r="AV191" i="1"/>
  <c r="AV272" i="1"/>
  <c r="AP272" i="1"/>
  <c r="AV307" i="1"/>
  <c r="AP307" i="1"/>
  <c r="AV478" i="1"/>
  <c r="AP478" i="1"/>
  <c r="AV551" i="1"/>
  <c r="AP551" i="1"/>
  <c r="BS139" i="1"/>
  <c r="AU139" i="1"/>
  <c r="BS127" i="1"/>
  <c r="AU127" i="1"/>
  <c r="AU436" i="1"/>
  <c r="BS436" i="1"/>
  <c r="BS319" i="1"/>
  <c r="AU319" i="1"/>
  <c r="BS244" i="1"/>
  <c r="AU244" i="1"/>
  <c r="BS152" i="1"/>
  <c r="AU152" i="1"/>
  <c r="BD296" i="1"/>
  <c r="AU31" i="1"/>
  <c r="BS31" i="1"/>
  <c r="BD73" i="1"/>
  <c r="BS98" i="1"/>
  <c r="AU98" i="1"/>
  <c r="BD30" i="1"/>
  <c r="BD209" i="1"/>
  <c r="BC395" i="1"/>
  <c r="BS373" i="1"/>
  <c r="AU373" i="1"/>
  <c r="BS290" i="1"/>
  <c r="AU290" i="1"/>
  <c r="BS162" i="1"/>
  <c r="AU162" i="1"/>
  <c r="AU526" i="1"/>
  <c r="BS526" i="1"/>
  <c r="BD496" i="1"/>
  <c r="BC401" i="1"/>
  <c r="BC322" i="1"/>
  <c r="BS99" i="1"/>
  <c r="AU99" i="1"/>
  <c r="BC32" i="1"/>
  <c r="BS45" i="1"/>
  <c r="AU45" i="1"/>
  <c r="AU505" i="1"/>
  <c r="BS505" i="1"/>
  <c r="BS124" i="1"/>
  <c r="AU124" i="1"/>
  <c r="AU444" i="1"/>
  <c r="BS444" i="1"/>
  <c r="BS41" i="1"/>
  <c r="AU41" i="1"/>
  <c r="AU472" i="1"/>
  <c r="BS472" i="1"/>
  <c r="AU507" i="1"/>
  <c r="BS507" i="1"/>
  <c r="BS393" i="1"/>
  <c r="AU393" i="1"/>
  <c r="BC373" i="1"/>
  <c r="BS315" i="1"/>
  <c r="AU315" i="1"/>
  <c r="BC372" i="1"/>
  <c r="BD346" i="1"/>
  <c r="BS146" i="1"/>
  <c r="AU146" i="1"/>
  <c r="BD175" i="1"/>
  <c r="BS123" i="1"/>
  <c r="AU123" i="1"/>
  <c r="BC78" i="1"/>
  <c r="AU217" i="1"/>
  <c r="BS217" i="1"/>
  <c r="BD410" i="1"/>
  <c r="BD443" i="1"/>
  <c r="BC147" i="1"/>
  <c r="AU328" i="1"/>
  <c r="BS328" i="1"/>
  <c r="BS406" i="1"/>
  <c r="AU406" i="1"/>
  <c r="BD391" i="1"/>
  <c r="BS525" i="1"/>
  <c r="AU525" i="1"/>
  <c r="BC568" i="1"/>
  <c r="BD522" i="1"/>
  <c r="AU339" i="1"/>
  <c r="BC144" i="1"/>
  <c r="BC166" i="1"/>
  <c r="AU547" i="1"/>
  <c r="AU334" i="1"/>
  <c r="BC502" i="1"/>
  <c r="BD13" i="1"/>
  <c r="BD546" i="1"/>
  <c r="AU520" i="1"/>
  <c r="BS520" i="1"/>
  <c r="BD386" i="1"/>
  <c r="BS210" i="1"/>
  <c r="AU210" i="1"/>
  <c r="BD113" i="1"/>
  <c r="AU260" i="1"/>
  <c r="BD177" i="1"/>
  <c r="BS169" i="1"/>
  <c r="AU169" i="1"/>
  <c r="BD41" i="1"/>
  <c r="BD486" i="1"/>
  <c r="BS183" i="1"/>
  <c r="AU183" i="1"/>
  <c r="BD567" i="1"/>
  <c r="AU50" i="1"/>
  <c r="AU411" i="1"/>
  <c r="BD530" i="1"/>
  <c r="AU297" i="1"/>
  <c r="BS297" i="1"/>
  <c r="BC300" i="1"/>
  <c r="AU403" i="1"/>
  <c r="BD543" i="1"/>
  <c r="BC210" i="1"/>
  <c r="AX40" i="1"/>
  <c r="BQ40" i="1"/>
  <c r="AS40" i="1"/>
  <c r="AS146" i="1"/>
  <c r="BQ146" i="1"/>
  <c r="AX146" i="1"/>
  <c r="BQ55" i="1"/>
  <c r="AS55" i="1"/>
  <c r="AX55" i="1"/>
  <c r="BQ210" i="1"/>
  <c r="AS210" i="1"/>
  <c r="AX210" i="1"/>
  <c r="BQ16" i="1"/>
  <c r="AS16" i="1"/>
  <c r="AX16" i="1"/>
  <c r="AQ94" i="1"/>
  <c r="AQ58" i="1"/>
  <c r="AQ63" i="1"/>
  <c r="BQ78" i="1"/>
  <c r="AX78" i="1"/>
  <c r="AS78" i="1"/>
  <c r="AX176" i="1"/>
  <c r="AS176" i="1"/>
  <c r="BQ176" i="1"/>
  <c r="AX180" i="1"/>
  <c r="AS180" i="1"/>
  <c r="BQ180" i="1"/>
  <c r="AQ57" i="1"/>
  <c r="BQ206" i="1"/>
  <c r="AS206" i="1"/>
  <c r="AX206" i="1"/>
  <c r="AS74" i="1"/>
  <c r="BQ74" i="1"/>
  <c r="AX74" i="1"/>
  <c r="AX43" i="1"/>
  <c r="BQ43" i="1"/>
  <c r="AS43" i="1"/>
  <c r="AX116" i="1"/>
  <c r="AS116" i="1"/>
  <c r="BQ116" i="1"/>
  <c r="AQ132" i="1"/>
  <c r="BQ105" i="1"/>
  <c r="AS105" i="1"/>
  <c r="AX105" i="1"/>
  <c r="AX106" i="1"/>
  <c r="AS106" i="1"/>
  <c r="BQ106" i="1"/>
  <c r="AQ189" i="1"/>
  <c r="AX115" i="1"/>
  <c r="BQ115" i="1"/>
  <c r="AS115" i="1"/>
  <c r="AQ186" i="1"/>
  <c r="AQ283" i="1"/>
  <c r="AX272" i="1"/>
  <c r="BQ272" i="1"/>
  <c r="AS272" i="1"/>
  <c r="AQ194" i="1"/>
  <c r="AQ288" i="1"/>
  <c r="BQ265" i="1"/>
  <c r="AX265" i="1"/>
  <c r="AS265" i="1"/>
  <c r="BQ139" i="1"/>
  <c r="AX139" i="1"/>
  <c r="AS139" i="1"/>
  <c r="BQ155" i="1"/>
  <c r="AX155" i="1"/>
  <c r="AS155" i="1"/>
  <c r="AX171" i="1"/>
  <c r="AS171" i="1"/>
  <c r="BQ171" i="1"/>
  <c r="BQ208" i="1"/>
  <c r="AS208" i="1"/>
  <c r="AX208" i="1"/>
  <c r="AQ292" i="1"/>
  <c r="AQ318" i="1"/>
  <c r="AX352" i="1"/>
  <c r="BQ352" i="1"/>
  <c r="AS352" i="1"/>
  <c r="AX327" i="1"/>
  <c r="AS327" i="1"/>
  <c r="BQ327" i="1"/>
  <c r="BQ328" i="1"/>
  <c r="AS328" i="1"/>
  <c r="AX328" i="1"/>
  <c r="AQ291" i="1"/>
  <c r="BQ201" i="1"/>
  <c r="AX201" i="1"/>
  <c r="AS201" i="1"/>
  <c r="BQ217" i="1"/>
  <c r="AS217" i="1"/>
  <c r="AX217" i="1"/>
  <c r="AX233" i="1"/>
  <c r="BQ233" i="1"/>
  <c r="AS233" i="1"/>
  <c r="BQ249" i="1"/>
  <c r="AX249" i="1"/>
  <c r="AS249" i="1"/>
  <c r="AQ289" i="1"/>
  <c r="AQ360" i="1"/>
  <c r="AX356" i="1"/>
  <c r="BQ356" i="1"/>
  <c r="AS356" i="1"/>
  <c r="BQ406" i="1"/>
  <c r="AS406" i="1"/>
  <c r="AX406" i="1"/>
  <c r="AS301" i="1"/>
  <c r="AX301" i="1"/>
  <c r="BQ301" i="1"/>
  <c r="AS333" i="1"/>
  <c r="BQ333" i="1"/>
  <c r="AX333" i="1"/>
  <c r="AS347" i="1"/>
  <c r="BQ347" i="1"/>
  <c r="AX347" i="1"/>
  <c r="AQ368" i="1"/>
  <c r="BQ370" i="1"/>
  <c r="AS370" i="1"/>
  <c r="AX370" i="1"/>
  <c r="AX413" i="1"/>
  <c r="BQ413" i="1"/>
  <c r="AS413" i="1"/>
  <c r="BQ450" i="1"/>
  <c r="AS450" i="1"/>
  <c r="AX450" i="1"/>
  <c r="AX371" i="1"/>
  <c r="BQ371" i="1"/>
  <c r="AS371" i="1"/>
  <c r="AX403" i="1"/>
  <c r="AS403" i="1"/>
  <c r="BQ403" i="1"/>
  <c r="AX466" i="1"/>
  <c r="AS466" i="1"/>
  <c r="BQ466" i="1"/>
  <c r="AX444" i="1"/>
  <c r="AS444" i="1"/>
  <c r="BQ444" i="1"/>
  <c r="AX445" i="1"/>
  <c r="AS445" i="1"/>
  <c r="BQ445" i="1"/>
  <c r="AX449" i="1"/>
  <c r="AS449" i="1"/>
  <c r="BQ449" i="1"/>
  <c r="BQ462" i="1"/>
  <c r="AX462" i="1"/>
  <c r="AS462" i="1"/>
  <c r="AX458" i="1"/>
  <c r="AS458" i="1"/>
  <c r="BQ458" i="1"/>
  <c r="AS467" i="1"/>
  <c r="BQ467" i="1"/>
  <c r="AX467" i="1"/>
  <c r="BQ544" i="1"/>
  <c r="AS544" i="1"/>
  <c r="AX544" i="1"/>
  <c r="BQ498" i="1"/>
  <c r="AS498" i="1"/>
  <c r="AX498" i="1"/>
  <c r="BQ534" i="1"/>
  <c r="AS534" i="1"/>
  <c r="AX534" i="1"/>
  <c r="AX501" i="1"/>
  <c r="BQ501" i="1"/>
  <c r="AS501" i="1"/>
  <c r="AS547" i="1"/>
  <c r="BQ547" i="1"/>
  <c r="AX547" i="1"/>
  <c r="AX521" i="1"/>
  <c r="AS521" i="1"/>
  <c r="BQ521" i="1"/>
  <c r="AS536" i="1"/>
  <c r="AX536" i="1"/>
  <c r="BQ536" i="1"/>
  <c r="BQ560" i="1"/>
  <c r="AS560" i="1"/>
  <c r="AX560" i="1"/>
  <c r="BQ567" i="1"/>
  <c r="AX567" i="1"/>
  <c r="AS567" i="1"/>
  <c r="AX563" i="1"/>
  <c r="AS563" i="1"/>
  <c r="BQ563" i="1"/>
  <c r="AS574" i="1"/>
  <c r="BQ574" i="1"/>
  <c r="AX574" i="1"/>
  <c r="AU104" i="1"/>
  <c r="BD297" i="1"/>
  <c r="AU555" i="1"/>
  <c r="BS8" i="1"/>
  <c r="AU8" i="1"/>
  <c r="BS190" i="1"/>
  <c r="AU190" i="1"/>
  <c r="BS29" i="1"/>
  <c r="AU29" i="1"/>
  <c r="BS57" i="1"/>
  <c r="AU57" i="1"/>
  <c r="AU33" i="1"/>
  <c r="BS278" i="1"/>
  <c r="AU278" i="1"/>
  <c r="BC567" i="1"/>
  <c r="BC236" i="1"/>
  <c r="BS185" i="1"/>
  <c r="AU185" i="1"/>
  <c r="BS64" i="1"/>
  <c r="AU64" i="1"/>
  <c r="AU378" i="1"/>
  <c r="AP198" i="1"/>
  <c r="AV198" i="1"/>
  <c r="AV320" i="1"/>
  <c r="AP320" i="1"/>
  <c r="AV362" i="1"/>
  <c r="AP362" i="1"/>
  <c r="BS546" i="1"/>
  <c r="AU546" i="1"/>
  <c r="BS421" i="1"/>
  <c r="AU421" i="1"/>
  <c r="AU137" i="1"/>
  <c r="BS137" i="1"/>
  <c r="AU329" i="1"/>
  <c r="BS329" i="1"/>
  <c r="AP89" i="1"/>
  <c r="AV89" i="1"/>
  <c r="AP5" i="1"/>
  <c r="AV5" i="1"/>
  <c r="AV366" i="1"/>
  <c r="AP366" i="1"/>
  <c r="AU375" i="1"/>
  <c r="BS375" i="1"/>
  <c r="BS415" i="1"/>
  <c r="AU415" i="1"/>
  <c r="AU17" i="1"/>
  <c r="BS17" i="1"/>
  <c r="AP172" i="1"/>
  <c r="AV172" i="1"/>
  <c r="AP39" i="1"/>
  <c r="AV39" i="1"/>
  <c r="AP160" i="1"/>
  <c r="AV160" i="1"/>
  <c r="AP329" i="1"/>
  <c r="AV329" i="1"/>
  <c r="AV473" i="1"/>
  <c r="AP473" i="1"/>
  <c r="BS317" i="1"/>
  <c r="AU317" i="1"/>
  <c r="AU216" i="1"/>
  <c r="BS216" i="1"/>
  <c r="BS89" i="1"/>
  <c r="AU89" i="1"/>
  <c r="BS48" i="1"/>
  <c r="AU48" i="1"/>
  <c r="BS147" i="1"/>
  <c r="AU147" i="1"/>
  <c r="AU561" i="1"/>
  <c r="BS561" i="1"/>
  <c r="BS578" i="1"/>
  <c r="AU578" i="1"/>
  <c r="BS32" i="1"/>
  <c r="AU32" i="1"/>
  <c r="BD524" i="1"/>
  <c r="BS332" i="1"/>
  <c r="AU332" i="1"/>
  <c r="BS461" i="1"/>
  <c r="AU461" i="1"/>
  <c r="BS491" i="1"/>
  <c r="AU491" i="1"/>
  <c r="BS413" i="1"/>
  <c r="AU413" i="1"/>
  <c r="BS258" i="1"/>
  <c r="AU258" i="1"/>
  <c r="BD336" i="1"/>
  <c r="BS194" i="1"/>
  <c r="AU194" i="1"/>
  <c r="BS573" i="1"/>
  <c r="AU573" i="1"/>
  <c r="BC559" i="1"/>
  <c r="AU357" i="1"/>
  <c r="BS245" i="1"/>
  <c r="AU245" i="1"/>
  <c r="BD252" i="1"/>
  <c r="AU481" i="1"/>
  <c r="BS481" i="1"/>
  <c r="BS205" i="1"/>
  <c r="AU205" i="1"/>
  <c r="BS125" i="1"/>
  <c r="AU125" i="1"/>
  <c r="AU74" i="1"/>
  <c r="BS74" i="1"/>
  <c r="BC173" i="1"/>
  <c r="BS457" i="1"/>
  <c r="AU457" i="1"/>
  <c r="BC336" i="1"/>
  <c r="AU414" i="1"/>
  <c r="BS414" i="1"/>
  <c r="BC230" i="1"/>
  <c r="BD201" i="1"/>
  <c r="BC369" i="1"/>
  <c r="BD569" i="1"/>
  <c r="BD523" i="1"/>
  <c r="BS454" i="1"/>
  <c r="AU454" i="1"/>
  <c r="BC471" i="1"/>
  <c r="BC289" i="1"/>
  <c r="BS299" i="1"/>
  <c r="AU299" i="1"/>
  <c r="BS218" i="1"/>
  <c r="AU218" i="1"/>
  <c r="BD105" i="1"/>
  <c r="AU81" i="1"/>
  <c r="BD557" i="1"/>
  <c r="AU426" i="1"/>
  <c r="BS426" i="1"/>
  <c r="AU545" i="1"/>
  <c r="BS545" i="1"/>
  <c r="AU76" i="1"/>
  <c r="BS76" i="1"/>
  <c r="BS56" i="1"/>
  <c r="AU56" i="1"/>
  <c r="BD168" i="1"/>
  <c r="BC11" i="1"/>
  <c r="BC172" i="1"/>
  <c r="BC22" i="1"/>
  <c r="BC578" i="1"/>
  <c r="BS567" i="1"/>
  <c r="AU567" i="1"/>
  <c r="BS502" i="1"/>
  <c r="AU502" i="1"/>
  <c r="BC379" i="1"/>
  <c r="BC130" i="1"/>
  <c r="BS13" i="1"/>
  <c r="AU13" i="1"/>
  <c r="BS363" i="1"/>
  <c r="AU363" i="1"/>
  <c r="AU331" i="1"/>
  <c r="BC191" i="1"/>
  <c r="BD247" i="1"/>
  <c r="AU161" i="1"/>
  <c r="BQ41" i="1"/>
  <c r="AS41" i="1"/>
  <c r="AX41" i="1"/>
  <c r="BQ202" i="1"/>
  <c r="AS202" i="1"/>
  <c r="AX202" i="1"/>
  <c r="AQ56" i="1"/>
  <c r="AX14" i="1"/>
  <c r="AS14" i="1"/>
  <c r="BQ14" i="1"/>
  <c r="AX19" i="1"/>
  <c r="AS19" i="1"/>
  <c r="BQ19" i="1"/>
  <c r="BQ119" i="1"/>
  <c r="AS119" i="1"/>
  <c r="AX119" i="1"/>
  <c r="BQ79" i="1"/>
  <c r="AX79" i="1"/>
  <c r="AS79" i="1"/>
  <c r="AX76" i="1"/>
  <c r="AS76" i="1"/>
  <c r="BQ76" i="1"/>
  <c r="BQ81" i="1"/>
  <c r="AS81" i="1"/>
  <c r="AX81" i="1"/>
  <c r="AS98" i="1"/>
  <c r="AX98" i="1"/>
  <c r="BQ98" i="1"/>
  <c r="AQ281" i="1"/>
  <c r="AQ62" i="1"/>
  <c r="AX10" i="1"/>
  <c r="AS10" i="1"/>
  <c r="BQ10" i="1"/>
  <c r="AS77" i="1"/>
  <c r="AX77" i="1"/>
  <c r="BQ77" i="1"/>
  <c r="AX51" i="1"/>
  <c r="BQ51" i="1"/>
  <c r="AS51" i="1"/>
  <c r="AQ124" i="1"/>
  <c r="BQ148" i="1"/>
  <c r="AX148" i="1"/>
  <c r="AS148" i="1"/>
  <c r="BQ113" i="1"/>
  <c r="AS113" i="1"/>
  <c r="AX113" i="1"/>
  <c r="AX114" i="1"/>
  <c r="AS114" i="1"/>
  <c r="BQ114" i="1"/>
  <c r="AQ59" i="1"/>
  <c r="AQ123" i="1"/>
  <c r="AQ191" i="1"/>
  <c r="AX294" i="1"/>
  <c r="AS294" i="1"/>
  <c r="BQ294" i="1"/>
  <c r="AX274" i="1"/>
  <c r="BQ274" i="1"/>
  <c r="AS274" i="1"/>
  <c r="AQ196" i="1"/>
  <c r="AQ290" i="1"/>
  <c r="BQ279" i="1"/>
  <c r="AX279" i="1"/>
  <c r="AS279" i="1"/>
  <c r="AS141" i="1"/>
  <c r="BQ141" i="1"/>
  <c r="AX141" i="1"/>
  <c r="AS157" i="1"/>
  <c r="BQ157" i="1"/>
  <c r="AX157" i="1"/>
  <c r="AX173" i="1"/>
  <c r="AS173" i="1"/>
  <c r="BQ173" i="1"/>
  <c r="AQ224" i="1"/>
  <c r="AS296" i="1"/>
  <c r="AX296" i="1"/>
  <c r="BQ296" i="1"/>
  <c r="BQ339" i="1"/>
  <c r="AX339" i="1"/>
  <c r="AS339" i="1"/>
  <c r="AX358" i="1"/>
  <c r="BQ358" i="1"/>
  <c r="AS358" i="1"/>
  <c r="AX330" i="1"/>
  <c r="AS330" i="1"/>
  <c r="BQ330" i="1"/>
  <c r="AX331" i="1"/>
  <c r="AS331" i="1"/>
  <c r="BQ331" i="1"/>
  <c r="AX295" i="1"/>
  <c r="BQ295" i="1"/>
  <c r="AS295" i="1"/>
  <c r="BQ203" i="1"/>
  <c r="AX203" i="1"/>
  <c r="AS203" i="1"/>
  <c r="AQ219" i="1"/>
  <c r="AX235" i="1"/>
  <c r="BQ235" i="1"/>
  <c r="AS235" i="1"/>
  <c r="AX251" i="1"/>
  <c r="AS251" i="1"/>
  <c r="BQ251" i="1"/>
  <c r="BQ304" i="1"/>
  <c r="AS304" i="1"/>
  <c r="AX304" i="1"/>
  <c r="AQ364" i="1"/>
  <c r="BQ359" i="1"/>
  <c r="AS359" i="1"/>
  <c r="AX359" i="1"/>
  <c r="BQ410" i="1"/>
  <c r="AS410" i="1"/>
  <c r="AX410" i="1"/>
  <c r="AX305" i="1"/>
  <c r="AS305" i="1"/>
  <c r="BQ305" i="1"/>
  <c r="AX340" i="1"/>
  <c r="AS340" i="1"/>
  <c r="BQ340" i="1"/>
  <c r="BQ378" i="1"/>
  <c r="AS378" i="1"/>
  <c r="AX378" i="1"/>
  <c r="BQ394" i="1"/>
  <c r="AS394" i="1"/>
  <c r="AX394" i="1"/>
  <c r="AX373" i="1"/>
  <c r="BQ373" i="1"/>
  <c r="AS373" i="1"/>
  <c r="BQ418" i="1"/>
  <c r="AS418" i="1"/>
  <c r="AX418" i="1"/>
  <c r="BQ481" i="1"/>
  <c r="AS481" i="1"/>
  <c r="AX481" i="1"/>
  <c r="AX375" i="1"/>
  <c r="AS375" i="1"/>
  <c r="BQ375" i="1"/>
  <c r="AX407" i="1"/>
  <c r="AS407" i="1"/>
  <c r="BQ407" i="1"/>
  <c r="AX500" i="1"/>
  <c r="BQ500" i="1"/>
  <c r="AS500" i="1"/>
  <c r="AX492" i="1"/>
  <c r="BQ492" i="1"/>
  <c r="AS492" i="1"/>
  <c r="AX448" i="1"/>
  <c r="AS448" i="1"/>
  <c r="BQ448" i="1"/>
  <c r="AX452" i="1"/>
  <c r="AS452" i="1"/>
  <c r="BQ452" i="1"/>
  <c r="BQ468" i="1"/>
  <c r="AX468" i="1"/>
  <c r="AS468" i="1"/>
  <c r="BQ478" i="1"/>
  <c r="AX478" i="1"/>
  <c r="AS478" i="1"/>
  <c r="AS470" i="1"/>
  <c r="BQ470" i="1"/>
  <c r="AX470" i="1"/>
  <c r="AS487" i="1"/>
  <c r="AX487" i="1"/>
  <c r="BQ487" i="1"/>
  <c r="BQ502" i="1"/>
  <c r="AS502" i="1"/>
  <c r="AX502" i="1"/>
  <c r="AX508" i="1"/>
  <c r="BQ508" i="1"/>
  <c r="AS508" i="1"/>
  <c r="BQ510" i="1"/>
  <c r="AS510" i="1"/>
  <c r="AX510" i="1"/>
  <c r="AX496" i="1"/>
  <c r="AS496" i="1"/>
  <c r="BQ496" i="1"/>
  <c r="AX506" i="1"/>
  <c r="AS506" i="1"/>
  <c r="BQ506" i="1"/>
  <c r="BQ543" i="1"/>
  <c r="AX543" i="1"/>
  <c r="AS543" i="1"/>
  <c r="BQ561" i="1"/>
  <c r="AS561" i="1"/>
  <c r="AX561" i="1"/>
  <c r="BQ569" i="1"/>
  <c r="AS569" i="1"/>
  <c r="AX569" i="1"/>
  <c r="AS566" i="1"/>
  <c r="BQ566" i="1"/>
  <c r="AX566" i="1"/>
  <c r="BQ571" i="1"/>
  <c r="AX571" i="1"/>
  <c r="AS571" i="1"/>
  <c r="AU503" i="1"/>
  <c r="AU366" i="1"/>
  <c r="BS366" i="1"/>
  <c r="AU286" i="1"/>
  <c r="BS286" i="1"/>
  <c r="BD545" i="1"/>
  <c r="BS177" i="1"/>
  <c r="AU177" i="1"/>
  <c r="BC140" i="1"/>
  <c r="BS26" i="1"/>
  <c r="AU26" i="1"/>
  <c r="BS114" i="1"/>
  <c r="AU114" i="1"/>
  <c r="AU277" i="1"/>
  <c r="AU504" i="1"/>
  <c r="BD269" i="1"/>
  <c r="BC429" i="1"/>
  <c r="BS61" i="1"/>
  <c r="AU61" i="1"/>
  <c r="AV20" i="1"/>
  <c r="AP20" i="1"/>
  <c r="AV229" i="1"/>
  <c r="AP229" i="1"/>
  <c r="AP278" i="1"/>
  <c r="AV278" i="1"/>
  <c r="AP400" i="1"/>
  <c r="AV400" i="1"/>
  <c r="AU102" i="1"/>
  <c r="BS102" i="1"/>
  <c r="AU164" i="1"/>
  <c r="BS164" i="1"/>
  <c r="BS323" i="1"/>
  <c r="AU323" i="1"/>
  <c r="BS232" i="1"/>
  <c r="AU232" i="1"/>
  <c r="BS338" i="1"/>
  <c r="AU338" i="1"/>
  <c r="AV13" i="1"/>
  <c r="AP13" i="1"/>
  <c r="AV42" i="1"/>
  <c r="AP42" i="1"/>
  <c r="AP250" i="1"/>
  <c r="AV250" i="1"/>
  <c r="AV561" i="1"/>
  <c r="AP561" i="1"/>
  <c r="BS486" i="1"/>
  <c r="AU486" i="1"/>
  <c r="AU425" i="1"/>
  <c r="BS425" i="1"/>
  <c r="AV101" i="1"/>
  <c r="AP101" i="1"/>
  <c r="AP80" i="1"/>
  <c r="AV80" i="1"/>
  <c r="AV261" i="1"/>
  <c r="AP261" i="1"/>
  <c r="AV394" i="1"/>
  <c r="AP394" i="1"/>
  <c r="AP395" i="1"/>
  <c r="AV395" i="1"/>
  <c r="BS575" i="1"/>
  <c r="AU575" i="1"/>
  <c r="BC447" i="1"/>
  <c r="AU477" i="1"/>
  <c r="BS477" i="1"/>
  <c r="BS508" i="1"/>
  <c r="AU508" i="1"/>
  <c r="BC470" i="1"/>
  <c r="BS432" i="1"/>
  <c r="AU432" i="1"/>
  <c r="BS475" i="1"/>
  <c r="AU475" i="1"/>
  <c r="BD361" i="1"/>
  <c r="BD42" i="1"/>
  <c r="AU192" i="1"/>
  <c r="BS192" i="1"/>
  <c r="BD76" i="1"/>
  <c r="BC20" i="1"/>
  <c r="BS118" i="1"/>
  <c r="AU118" i="1"/>
  <c r="BC362" i="1"/>
  <c r="AU470" i="1"/>
  <c r="BS470" i="1"/>
  <c r="BC393" i="1"/>
  <c r="BD50" i="1"/>
  <c r="BS349" i="1"/>
  <c r="AU349" i="1"/>
  <c r="BS554" i="1"/>
  <c r="AU554" i="1"/>
  <c r="BC503" i="1"/>
  <c r="AU307" i="1"/>
  <c r="BD393" i="1"/>
  <c r="BS252" i="1"/>
  <c r="AU252" i="1"/>
  <c r="BS150" i="1"/>
  <c r="AU150" i="1"/>
  <c r="AU101" i="1"/>
  <c r="AU129" i="1"/>
  <c r="BS129" i="1"/>
  <c r="BC42" i="1"/>
  <c r="AU108" i="1"/>
  <c r="AU535" i="1"/>
  <c r="BS535" i="1"/>
  <c r="BS449" i="1"/>
  <c r="AU449" i="1"/>
  <c r="BS43" i="1"/>
  <c r="AU43" i="1"/>
  <c r="BC477" i="1"/>
  <c r="BC201" i="1"/>
  <c r="AU16" i="1"/>
  <c r="BS16" i="1"/>
  <c r="AU442" i="1"/>
  <c r="BS580" i="1"/>
  <c r="AU580" i="1"/>
  <c r="BC156" i="1"/>
  <c r="BD278" i="1"/>
  <c r="BC53" i="1"/>
  <c r="BS528" i="1"/>
  <c r="AU528" i="1"/>
  <c r="BC431" i="1"/>
  <c r="BC368" i="1"/>
  <c r="BC49" i="1"/>
  <c r="BC120" i="1"/>
  <c r="BC41" i="1"/>
  <c r="BC465" i="1"/>
  <c r="BS321" i="1"/>
  <c r="AU321" i="1"/>
  <c r="BC256" i="1"/>
  <c r="BC138" i="1"/>
  <c r="BC271" i="1"/>
  <c r="BC460" i="1"/>
  <c r="AU431" i="1"/>
  <c r="BS186" i="1"/>
  <c r="AU186" i="1"/>
  <c r="AU148" i="1"/>
  <c r="BS148" i="1"/>
  <c r="BD35" i="1"/>
  <c r="BC85" i="1"/>
  <c r="BQ42" i="1"/>
  <c r="AS42" i="1"/>
  <c r="AX42" i="1"/>
  <c r="AX4" i="1"/>
  <c r="BQ4" i="1"/>
  <c r="AS4" i="1"/>
  <c r="BQ111" i="1"/>
  <c r="AS111" i="1"/>
  <c r="AX111" i="1"/>
  <c r="AX182" i="1"/>
  <c r="AS182" i="1"/>
  <c r="BQ182" i="1"/>
  <c r="AQ24" i="1"/>
  <c r="AS138" i="1"/>
  <c r="BQ138" i="1"/>
  <c r="AX138" i="1"/>
  <c r="BQ112" i="1"/>
  <c r="AS112" i="1"/>
  <c r="AX112" i="1"/>
  <c r="BQ6" i="1"/>
  <c r="AX6" i="1"/>
  <c r="AS6" i="1"/>
  <c r="AX84" i="1"/>
  <c r="BQ84" i="1"/>
  <c r="AS84" i="1"/>
  <c r="AS136" i="1"/>
  <c r="BQ136" i="1"/>
  <c r="AX136" i="1"/>
  <c r="AQ314" i="1"/>
  <c r="BQ65" i="1"/>
  <c r="AS65" i="1"/>
  <c r="AX65" i="1"/>
  <c r="AX17" i="1"/>
  <c r="AS17" i="1"/>
  <c r="BQ17" i="1"/>
  <c r="AQ88" i="1"/>
  <c r="AQ60" i="1"/>
  <c r="AS152" i="1"/>
  <c r="BQ152" i="1"/>
  <c r="AX152" i="1"/>
  <c r="AX158" i="1"/>
  <c r="AS158" i="1"/>
  <c r="BQ158" i="1"/>
  <c r="BQ121" i="1"/>
  <c r="AS121" i="1"/>
  <c r="AX121" i="1"/>
  <c r="AQ122" i="1"/>
  <c r="BQ67" i="1"/>
  <c r="AX67" i="1"/>
  <c r="AS67" i="1"/>
  <c r="BQ144" i="1"/>
  <c r="AX144" i="1"/>
  <c r="AS144" i="1"/>
  <c r="AQ193" i="1"/>
  <c r="BQ250" i="1"/>
  <c r="AS250" i="1"/>
  <c r="AX250" i="1"/>
  <c r="AX299" i="1"/>
  <c r="BQ299" i="1"/>
  <c r="AS299" i="1"/>
  <c r="BQ198" i="1"/>
  <c r="AS198" i="1"/>
  <c r="AX198" i="1"/>
  <c r="BQ308" i="1"/>
  <c r="AS308" i="1"/>
  <c r="AX308" i="1"/>
  <c r="AQ287" i="1"/>
  <c r="BQ143" i="1"/>
  <c r="AX143" i="1"/>
  <c r="AS143" i="1"/>
  <c r="AX159" i="1"/>
  <c r="BQ159" i="1"/>
  <c r="AS159" i="1"/>
  <c r="AX175" i="1"/>
  <c r="BQ175" i="1"/>
  <c r="AS175" i="1"/>
  <c r="AQ226" i="1"/>
  <c r="BQ269" i="1"/>
  <c r="AX269" i="1"/>
  <c r="AS269" i="1"/>
  <c r="BQ353" i="1"/>
  <c r="AX353" i="1"/>
  <c r="AS353" i="1"/>
  <c r="AQ320" i="1"/>
  <c r="AX332" i="1"/>
  <c r="BQ332" i="1"/>
  <c r="AS332" i="1"/>
  <c r="AS354" i="1"/>
  <c r="AX354" i="1"/>
  <c r="BQ354" i="1"/>
  <c r="AX303" i="1"/>
  <c r="AS303" i="1"/>
  <c r="BQ303" i="1"/>
  <c r="AS205" i="1"/>
  <c r="AX205" i="1"/>
  <c r="BQ205" i="1"/>
  <c r="AQ221" i="1"/>
  <c r="BQ237" i="1"/>
  <c r="AS237" i="1"/>
  <c r="AX237" i="1"/>
  <c r="BQ253" i="1"/>
  <c r="AX253" i="1"/>
  <c r="AS253" i="1"/>
  <c r="AX307" i="1"/>
  <c r="AS307" i="1"/>
  <c r="BQ307" i="1"/>
  <c r="AX372" i="1"/>
  <c r="AS372" i="1"/>
  <c r="BQ372" i="1"/>
  <c r="AQ362" i="1"/>
  <c r="BQ335" i="1"/>
  <c r="AX335" i="1"/>
  <c r="AS335" i="1"/>
  <c r="AX309" i="1"/>
  <c r="AS309" i="1"/>
  <c r="BQ309" i="1"/>
  <c r="AS342" i="1"/>
  <c r="AX342" i="1"/>
  <c r="BQ342" i="1"/>
  <c r="AX380" i="1"/>
  <c r="BQ380" i="1"/>
  <c r="AS380" i="1"/>
  <c r="AX397" i="1"/>
  <c r="AS397" i="1"/>
  <c r="BQ397" i="1"/>
  <c r="AX376" i="1"/>
  <c r="BQ376" i="1"/>
  <c r="AS376" i="1"/>
  <c r="BQ454" i="1"/>
  <c r="AS454" i="1"/>
  <c r="AX454" i="1"/>
  <c r="AX412" i="1"/>
  <c r="AS412" i="1"/>
  <c r="BQ412" i="1"/>
  <c r="AX379" i="1"/>
  <c r="AS379" i="1"/>
  <c r="BQ379" i="1"/>
  <c r="BQ411" i="1"/>
  <c r="AX411" i="1"/>
  <c r="AS411" i="1"/>
  <c r="AX541" i="1"/>
  <c r="BQ541" i="1"/>
  <c r="AS541" i="1"/>
  <c r="AS423" i="1"/>
  <c r="BQ423" i="1"/>
  <c r="AX423" i="1"/>
  <c r="AS509" i="1"/>
  <c r="AX509" i="1"/>
  <c r="BQ509" i="1"/>
  <c r="BQ463" i="1"/>
  <c r="AS463" i="1"/>
  <c r="AX463" i="1"/>
  <c r="BQ471" i="1"/>
  <c r="AS471" i="1"/>
  <c r="AX471" i="1"/>
  <c r="AX443" i="1"/>
  <c r="AS443" i="1"/>
  <c r="BQ443" i="1"/>
  <c r="BQ499" i="1"/>
  <c r="AX499" i="1"/>
  <c r="AS499" i="1"/>
  <c r="BQ490" i="1"/>
  <c r="AX490" i="1"/>
  <c r="AS490" i="1"/>
  <c r="BQ523" i="1"/>
  <c r="AS523" i="1"/>
  <c r="AX523" i="1"/>
  <c r="AX517" i="1"/>
  <c r="AS517" i="1"/>
  <c r="BQ517" i="1"/>
  <c r="BQ526" i="1"/>
  <c r="AS526" i="1"/>
  <c r="AX526" i="1"/>
  <c r="BQ504" i="1"/>
  <c r="AS504" i="1"/>
  <c r="AX504" i="1"/>
  <c r="AX514" i="1"/>
  <c r="BQ514" i="1"/>
  <c r="AS514" i="1"/>
  <c r="BQ546" i="1"/>
  <c r="AS546" i="1"/>
  <c r="AX546" i="1"/>
  <c r="AS539" i="1"/>
  <c r="AX539" i="1"/>
  <c r="BQ539" i="1"/>
  <c r="BQ554" i="1"/>
  <c r="AS554" i="1"/>
  <c r="AX554" i="1"/>
  <c r="BQ540" i="1"/>
  <c r="AX540" i="1"/>
  <c r="AS540" i="1"/>
  <c r="BQ579" i="1"/>
  <c r="AX579" i="1"/>
  <c r="AS579" i="1"/>
  <c r="BS51" i="1"/>
  <c r="AU51" i="1"/>
  <c r="BC216" i="1"/>
  <c r="BD144" i="1"/>
  <c r="BD467" i="1"/>
  <c r="BC259" i="1"/>
  <c r="BD519" i="1"/>
  <c r="BC475" i="1"/>
  <c r="BD219" i="1"/>
  <c r="AU488" i="1"/>
  <c r="BS542" i="1"/>
  <c r="AU542" i="1"/>
  <c r="BS9" i="1"/>
  <c r="AU9" i="1"/>
  <c r="AP91" i="1"/>
  <c r="AV91" i="1"/>
  <c r="AV135" i="1"/>
  <c r="AP135" i="1"/>
  <c r="AP146" i="1"/>
  <c r="AV146" i="1"/>
  <c r="AV139" i="1"/>
  <c r="AP139" i="1"/>
  <c r="AV353" i="1"/>
  <c r="AP353" i="1"/>
  <c r="AV175" i="1"/>
  <c r="AP175" i="1"/>
  <c r="AP262" i="1"/>
  <c r="AV262" i="1"/>
  <c r="AV299" i="1"/>
  <c r="AP299" i="1"/>
  <c r="AP317" i="1"/>
  <c r="AV317" i="1"/>
  <c r="AP383" i="1"/>
  <c r="AV383" i="1"/>
  <c r="AV469" i="1"/>
  <c r="AP469" i="1"/>
  <c r="AV464" i="1"/>
  <c r="AP464" i="1"/>
  <c r="AP458" i="1"/>
  <c r="AV458" i="1"/>
  <c r="AV547" i="1"/>
  <c r="AP547" i="1"/>
  <c r="AP556" i="1"/>
  <c r="AV556" i="1"/>
  <c r="BD12" i="1"/>
  <c r="AU388" i="1"/>
  <c r="BS388" i="1"/>
  <c r="BS499" i="1"/>
  <c r="AU499" i="1"/>
  <c r="BS314" i="1"/>
  <c r="AU314" i="1"/>
  <c r="BS247" i="1"/>
  <c r="AU247" i="1"/>
  <c r="AU395" i="1"/>
  <c r="BS395" i="1"/>
  <c r="AV19" i="1"/>
  <c r="AP19" i="1"/>
  <c r="AP162" i="1"/>
  <c r="AV162" i="1"/>
  <c r="AV152" i="1"/>
  <c r="AP152" i="1"/>
  <c r="AP150" i="1"/>
  <c r="AV150" i="1"/>
  <c r="AV206" i="1"/>
  <c r="AP206" i="1"/>
  <c r="AV312" i="1"/>
  <c r="AP312" i="1"/>
  <c r="AV163" i="1"/>
  <c r="AP163" i="1"/>
  <c r="AP318" i="1"/>
  <c r="AV318" i="1"/>
  <c r="AV401" i="1"/>
  <c r="AP401" i="1"/>
  <c r="AP408" i="1"/>
  <c r="AV408" i="1"/>
  <c r="AV472" i="1"/>
  <c r="AP472" i="1"/>
  <c r="AP440" i="1"/>
  <c r="AV440" i="1"/>
  <c r="AP466" i="1"/>
  <c r="AV466" i="1"/>
  <c r="AV550" i="1"/>
  <c r="AP550" i="1"/>
  <c r="AV537" i="1"/>
  <c r="AP537" i="1"/>
  <c r="AP564" i="1"/>
  <c r="AV564" i="1"/>
  <c r="AU330" i="1"/>
  <c r="BS330" i="1"/>
  <c r="BS533" i="1"/>
  <c r="AU533" i="1"/>
  <c r="AP4" i="1"/>
  <c r="AV4" i="1"/>
  <c r="AV25" i="1"/>
  <c r="AP25" i="1"/>
  <c r="AP36" i="1"/>
  <c r="AV36" i="1"/>
  <c r="AP170" i="1"/>
  <c r="AV170" i="1"/>
  <c r="AV284" i="1"/>
  <c r="AP284" i="1"/>
  <c r="AV251" i="1"/>
  <c r="AP251" i="1"/>
  <c r="AV311" i="1"/>
  <c r="AP311" i="1"/>
  <c r="AV363" i="1"/>
  <c r="AP363" i="1"/>
  <c r="AV390" i="1"/>
  <c r="AP390" i="1"/>
  <c r="AP290" i="1"/>
  <c r="AV290" i="1"/>
  <c r="AV406" i="1"/>
  <c r="AP406" i="1"/>
  <c r="AV430" i="1"/>
  <c r="AP430" i="1"/>
  <c r="AP380" i="1"/>
  <c r="AV380" i="1"/>
  <c r="AV479" i="1"/>
  <c r="AP479" i="1"/>
  <c r="AP454" i="1"/>
  <c r="AV454" i="1"/>
  <c r="AP444" i="1"/>
  <c r="AV444" i="1"/>
  <c r="AV517" i="1"/>
  <c r="AP517" i="1"/>
  <c r="AP565" i="1"/>
  <c r="AV565" i="1"/>
  <c r="BS577" i="1"/>
  <c r="AU577" i="1"/>
  <c r="BS522" i="1"/>
  <c r="AU522" i="1"/>
  <c r="AU228" i="1"/>
  <c r="BS228" i="1"/>
  <c r="BD160" i="1"/>
  <c r="BS105" i="1"/>
  <c r="AU105" i="1"/>
  <c r="AU284" i="1"/>
  <c r="BS284" i="1"/>
  <c r="AV59" i="1"/>
  <c r="AP59" i="1"/>
  <c r="AP58" i="1"/>
  <c r="AV58" i="1"/>
  <c r="AV212" i="1"/>
  <c r="AP212" i="1"/>
  <c r="AV77" i="1"/>
  <c r="AP77" i="1"/>
  <c r="AP196" i="1"/>
  <c r="AV196" i="1"/>
  <c r="AV221" i="1"/>
  <c r="AP221" i="1"/>
  <c r="AP185" i="1"/>
  <c r="AV185" i="1"/>
  <c r="AP224" i="1"/>
  <c r="AV224" i="1"/>
  <c r="AV414" i="1"/>
  <c r="AP414" i="1"/>
  <c r="AV351" i="1"/>
  <c r="AP351" i="1"/>
  <c r="AV341" i="1"/>
  <c r="AP341" i="1"/>
  <c r="AV333" i="1"/>
  <c r="AP333" i="1"/>
  <c r="AP294" i="1"/>
  <c r="AV294" i="1"/>
  <c r="AV409" i="1"/>
  <c r="AP409" i="1"/>
  <c r="AV441" i="1"/>
  <c r="AP441" i="1"/>
  <c r="AV480" i="1"/>
  <c r="AP480" i="1"/>
  <c r="AP571" i="1"/>
  <c r="AV571" i="1"/>
  <c r="BS496" i="1"/>
  <c r="AU496" i="1"/>
  <c r="BC390" i="1"/>
  <c r="BC63" i="1"/>
  <c r="BD172" i="1"/>
  <c r="BC480" i="1"/>
  <c r="BS163" i="1"/>
  <c r="AU163" i="1"/>
  <c r="AU268" i="1"/>
  <c r="BS268" i="1"/>
  <c r="BS362" i="1"/>
  <c r="AU362" i="1"/>
  <c r="BS309" i="1"/>
  <c r="AU309" i="1"/>
  <c r="BS144" i="1"/>
  <c r="AU144" i="1"/>
  <c r="AU409" i="1"/>
  <c r="BS242" i="1"/>
  <c r="AU242" i="1"/>
  <c r="BD250" i="1"/>
  <c r="BS562" i="1"/>
  <c r="AU562" i="1"/>
  <c r="BS510" i="1"/>
  <c r="AU510" i="1"/>
  <c r="AU514" i="1"/>
  <c r="BS514" i="1"/>
  <c r="AU458" i="1"/>
  <c r="BS458" i="1"/>
  <c r="AU322" i="1"/>
  <c r="BS322" i="1"/>
  <c r="BC337" i="1"/>
  <c r="BD140" i="1"/>
  <c r="AU225" i="1"/>
  <c r="BS225" i="1"/>
  <c r="BC174" i="1"/>
  <c r="BD242" i="1"/>
  <c r="BD307" i="1"/>
  <c r="BC33" i="1"/>
  <c r="BS273" i="1"/>
  <c r="AU273" i="1"/>
  <c r="BS450" i="1"/>
  <c r="AU450" i="1"/>
  <c r="BC341" i="1"/>
  <c r="AV45" i="1"/>
  <c r="AP45" i="1"/>
  <c r="AP55" i="1"/>
  <c r="AV55" i="1"/>
  <c r="AV70" i="1"/>
  <c r="AP70" i="1"/>
  <c r="AV62" i="1"/>
  <c r="AP62" i="1"/>
  <c r="AP64" i="1"/>
  <c r="AV64" i="1"/>
  <c r="AV27" i="1"/>
  <c r="AP27" i="1"/>
  <c r="AP8" i="1"/>
  <c r="AV8" i="1"/>
  <c r="AV34" i="1"/>
  <c r="AP34" i="1"/>
  <c r="AP61" i="1"/>
  <c r="AV61" i="1"/>
  <c r="AP220" i="1"/>
  <c r="AV220" i="1"/>
  <c r="AV125" i="1"/>
  <c r="AP125" i="1"/>
  <c r="AP37" i="1"/>
  <c r="AV37" i="1"/>
  <c r="AV143" i="1"/>
  <c r="AP143" i="1"/>
  <c r="AV90" i="1"/>
  <c r="AP90" i="1"/>
  <c r="AP14" i="1"/>
  <c r="AV14" i="1"/>
  <c r="AP111" i="1"/>
  <c r="AV111" i="1"/>
  <c r="AP121" i="1"/>
  <c r="AV121" i="1"/>
  <c r="AV86" i="1"/>
  <c r="AP86" i="1"/>
  <c r="AV118" i="1"/>
  <c r="AP118" i="1"/>
  <c r="AV199" i="1"/>
  <c r="AP199" i="1"/>
  <c r="AV129" i="1"/>
  <c r="AP129" i="1"/>
  <c r="AV184" i="1"/>
  <c r="AP184" i="1"/>
  <c r="AV234" i="1"/>
  <c r="AP234" i="1"/>
  <c r="AV186" i="1"/>
  <c r="AP186" i="1"/>
  <c r="AP60" i="1"/>
  <c r="AV60" i="1"/>
  <c r="AP92" i="1"/>
  <c r="AV92" i="1"/>
  <c r="AV124" i="1"/>
  <c r="AP124" i="1"/>
  <c r="AV217" i="1"/>
  <c r="AP217" i="1"/>
  <c r="AV263" i="1"/>
  <c r="AP263" i="1"/>
  <c r="AV169" i="1"/>
  <c r="AP169" i="1"/>
  <c r="AV188" i="1"/>
  <c r="AP188" i="1"/>
  <c r="AP226" i="1"/>
  <c r="AV226" i="1"/>
  <c r="AV324" i="1"/>
  <c r="AP324" i="1"/>
  <c r="AV291" i="1"/>
  <c r="AP291" i="1"/>
  <c r="AV355" i="1"/>
  <c r="AP355" i="1"/>
  <c r="AV239" i="1"/>
  <c r="AP239" i="1"/>
  <c r="AV255" i="1"/>
  <c r="AP255" i="1"/>
  <c r="AV319" i="1"/>
  <c r="AP319" i="1"/>
  <c r="AP305" i="1"/>
  <c r="AV305" i="1"/>
  <c r="AP266" i="1"/>
  <c r="AV266" i="1"/>
  <c r="AP298" i="1"/>
  <c r="AV298" i="1"/>
  <c r="AP330" i="1"/>
  <c r="AV330" i="1"/>
  <c r="AV370" i="1"/>
  <c r="AP370" i="1"/>
  <c r="AV418" i="1"/>
  <c r="AP418" i="1"/>
  <c r="AV381" i="1"/>
  <c r="AP381" i="1"/>
  <c r="AV417" i="1"/>
  <c r="AP417" i="1"/>
  <c r="AP371" i="1"/>
  <c r="AV371" i="1"/>
  <c r="AP403" i="1"/>
  <c r="AV403" i="1"/>
  <c r="AV427" i="1"/>
  <c r="AP427" i="1"/>
  <c r="AP356" i="1"/>
  <c r="AV356" i="1"/>
  <c r="AP388" i="1"/>
  <c r="AV388" i="1"/>
  <c r="AP474" i="1"/>
  <c r="AV474" i="1"/>
  <c r="AV419" i="1"/>
  <c r="AP419" i="1"/>
  <c r="AP456" i="1"/>
  <c r="AV456" i="1"/>
  <c r="AV445" i="1"/>
  <c r="AP445" i="1"/>
  <c r="AP451" i="1"/>
  <c r="AV451" i="1"/>
  <c r="AV493" i="1"/>
  <c r="AP493" i="1"/>
  <c r="AP420" i="1"/>
  <c r="AV420" i="1"/>
  <c r="AP452" i="1"/>
  <c r="AV452" i="1"/>
  <c r="AP483" i="1"/>
  <c r="AV483" i="1"/>
  <c r="AV494" i="1"/>
  <c r="AP494" i="1"/>
  <c r="AV520" i="1"/>
  <c r="AP520" i="1"/>
  <c r="AV516" i="1"/>
  <c r="AP516" i="1"/>
  <c r="AP525" i="1"/>
  <c r="AV525" i="1"/>
  <c r="AP497" i="1"/>
  <c r="AV497" i="1"/>
  <c r="AP540" i="1"/>
  <c r="AV540" i="1"/>
  <c r="AP515" i="1"/>
  <c r="AV515" i="1"/>
  <c r="AV542" i="1"/>
  <c r="AP542" i="1"/>
  <c r="AV579" i="1"/>
  <c r="AP579" i="1"/>
  <c r="AV566" i="1"/>
  <c r="AP566" i="1"/>
  <c r="AP541" i="1"/>
  <c r="AV541" i="1"/>
  <c r="AV573" i="1"/>
  <c r="AP573" i="1"/>
  <c r="AV580" i="1"/>
  <c r="AP580" i="1"/>
  <c r="BC577" i="1"/>
  <c r="BD417" i="1"/>
  <c r="BC59" i="1"/>
  <c r="BD329" i="1"/>
  <c r="BD487" i="1"/>
  <c r="BS560" i="1"/>
  <c r="AU560" i="1"/>
  <c r="BS479" i="1"/>
  <c r="AU479" i="1"/>
  <c r="BC400" i="1"/>
  <c r="BC317" i="1"/>
  <c r="BC312" i="1"/>
  <c r="BS193" i="1"/>
  <c r="AU193" i="1"/>
  <c r="BD165" i="1"/>
  <c r="BD107" i="1"/>
  <c r="BS66" i="1"/>
  <c r="AU66" i="1"/>
  <c r="AU100" i="1"/>
  <c r="BS100" i="1"/>
  <c r="BS350" i="1"/>
  <c r="AU350" i="1"/>
  <c r="BS462" i="1"/>
  <c r="AU462" i="1"/>
  <c r="BS521" i="1"/>
  <c r="AU521" i="1"/>
  <c r="BD394" i="1"/>
  <c r="BS346" i="1"/>
  <c r="AU346" i="1"/>
  <c r="AU570" i="1"/>
  <c r="BS570" i="1"/>
  <c r="BS386" i="1"/>
  <c r="AU386" i="1"/>
  <c r="BS60" i="1"/>
  <c r="AU60" i="1"/>
  <c r="AU351" i="1"/>
  <c r="BS351" i="1"/>
  <c r="BC101" i="1"/>
  <c r="BS11" i="1"/>
  <c r="AU11" i="1"/>
  <c r="BD66" i="1"/>
  <c r="BC157" i="1"/>
  <c r="BS405" i="1"/>
  <c r="AU405" i="1"/>
  <c r="BD555" i="1"/>
  <c r="BS512" i="1"/>
  <c r="AU512" i="1"/>
  <c r="BS433" i="1"/>
  <c r="AU433" i="1"/>
  <c r="BC441" i="1"/>
  <c r="BC427" i="1"/>
  <c r="BS303" i="1"/>
  <c r="AU303" i="1"/>
  <c r="BD271" i="1"/>
  <c r="BD169" i="1"/>
  <c r="BS145" i="1"/>
  <c r="AU145" i="1"/>
  <c r="BS47" i="1"/>
  <c r="AU47" i="1"/>
  <c r="BS320" i="1"/>
  <c r="AU320" i="1"/>
  <c r="AU392" i="1"/>
  <c r="BS392" i="1"/>
  <c r="BD542" i="1"/>
  <c r="AU211" i="1"/>
  <c r="BS211" i="1"/>
  <c r="BS445" i="1"/>
  <c r="AU445" i="1"/>
  <c r="BS155" i="1"/>
  <c r="AU155" i="1"/>
  <c r="AU399" i="1"/>
  <c r="BS399" i="1"/>
  <c r="BD249" i="1"/>
  <c r="BS88" i="1"/>
  <c r="AU88" i="1"/>
  <c r="BD244" i="1"/>
  <c r="AU295" i="1"/>
  <c r="BS295" i="1"/>
  <c r="BC550" i="1"/>
  <c r="BC223" i="1"/>
  <c r="BC505" i="1"/>
  <c r="AU460" i="1"/>
  <c r="BS460" i="1"/>
  <c r="AU384" i="1"/>
  <c r="BS384" i="1"/>
  <c r="BS226" i="1"/>
  <c r="AU226" i="1"/>
  <c r="BD568" i="1"/>
  <c r="BS536" i="1"/>
  <c r="AU536" i="1"/>
  <c r="BD458" i="1"/>
  <c r="BC404" i="1"/>
  <c r="BD377" i="1"/>
  <c r="BC566" i="1"/>
  <c r="AU416" i="1"/>
  <c r="BS416" i="1"/>
  <c r="BS448" i="1"/>
  <c r="AU448" i="1"/>
  <c r="BC376" i="1"/>
  <c r="BD316" i="1"/>
  <c r="AU412" i="1"/>
  <c r="BS412" i="1"/>
  <c r="AU326" i="1"/>
  <c r="BS326" i="1"/>
  <c r="BS352" i="1"/>
  <c r="AU352" i="1"/>
  <c r="BD262" i="1"/>
  <c r="BD91" i="1"/>
  <c r="AU511" i="1"/>
  <c r="BS511" i="1"/>
  <c r="BD161" i="1"/>
  <c r="BS52" i="1"/>
  <c r="AU52" i="1"/>
  <c r="BS55" i="1"/>
  <c r="AU55" i="1"/>
  <c r="BD224" i="1"/>
  <c r="BC406" i="1"/>
  <c r="BS343" i="1"/>
  <c r="AU343" i="1"/>
  <c r="BS236" i="1"/>
  <c r="AU236" i="1"/>
  <c r="BS214" i="1"/>
  <c r="AU214" i="1"/>
  <c r="BS141" i="1"/>
  <c r="AU141" i="1"/>
  <c r="BS220" i="1"/>
  <c r="AU220" i="1"/>
  <c r="BC73" i="1"/>
  <c r="AU402" i="1"/>
  <c r="BS402" i="1"/>
  <c r="BS574" i="1"/>
  <c r="AU574" i="1"/>
  <c r="BS298" i="1"/>
  <c r="AU298" i="1"/>
  <c r="BC91" i="1"/>
  <c r="BD274" i="1"/>
  <c r="BD315" i="1"/>
  <c r="AU446" i="1"/>
  <c r="BS446" i="1"/>
  <c r="BD414" i="1"/>
  <c r="BC77" i="1"/>
  <c r="BS380" i="1"/>
  <c r="AU380" i="1"/>
  <c r="BS115" i="1"/>
  <c r="AU115" i="1"/>
  <c r="AU437" i="1"/>
  <c r="BS437" i="1"/>
  <c r="BD404" i="1"/>
  <c r="AU263" i="1"/>
  <c r="AU70" i="1"/>
  <c r="BC557" i="1"/>
  <c r="BC467" i="1"/>
  <c r="BC380" i="1"/>
  <c r="AU250" i="1"/>
  <c r="BS209" i="1"/>
  <c r="AU209" i="1"/>
  <c r="BC226" i="1"/>
  <c r="BD117" i="1"/>
  <c r="AU58" i="1"/>
  <c r="BS58" i="1"/>
  <c r="AU390" i="1"/>
  <c r="AU571" i="1"/>
  <c r="BS571" i="1"/>
  <c r="BD349" i="1"/>
  <c r="BS282" i="1"/>
  <c r="AU282" i="1"/>
  <c r="BD299" i="1"/>
  <c r="BS285" i="1"/>
  <c r="AU285" i="1"/>
  <c r="BS188" i="1"/>
  <c r="AU188" i="1"/>
  <c r="AU422" i="1"/>
  <c r="BD109" i="1"/>
  <c r="BC8" i="1"/>
  <c r="AX44" i="1"/>
  <c r="BQ44" i="1"/>
  <c r="AS44" i="1"/>
  <c r="AX12" i="1"/>
  <c r="BQ12" i="1"/>
  <c r="AS12" i="1"/>
  <c r="AX70" i="1"/>
  <c r="BQ70" i="1"/>
  <c r="AS70" i="1"/>
  <c r="AX15" i="1"/>
  <c r="AS15" i="1"/>
  <c r="BQ15" i="1"/>
  <c r="AX32" i="1"/>
  <c r="AS32" i="1"/>
  <c r="BQ32" i="1"/>
  <c r="BQ69" i="1"/>
  <c r="AX69" i="1"/>
  <c r="AS69" i="1"/>
  <c r="AQ28" i="1"/>
  <c r="AQ25" i="1"/>
  <c r="AQ87" i="1"/>
  <c r="AS142" i="1"/>
  <c r="BQ142" i="1"/>
  <c r="AX142" i="1"/>
  <c r="BQ13" i="1"/>
  <c r="AS13" i="1"/>
  <c r="AX13" i="1"/>
  <c r="AX68" i="1"/>
  <c r="AS68" i="1"/>
  <c r="BQ68" i="1"/>
  <c r="AX22" i="1"/>
  <c r="AS22" i="1"/>
  <c r="BQ22" i="1"/>
  <c r="BQ97" i="1"/>
  <c r="AS97" i="1"/>
  <c r="AX97" i="1"/>
  <c r="AS80" i="1"/>
  <c r="BQ80" i="1"/>
  <c r="AX80" i="1"/>
  <c r="BQ200" i="1"/>
  <c r="AS200" i="1"/>
  <c r="AX200" i="1"/>
  <c r="AX170" i="1"/>
  <c r="AS170" i="1"/>
  <c r="BQ170" i="1"/>
  <c r="BQ140" i="1"/>
  <c r="AX140" i="1"/>
  <c r="AS140" i="1"/>
  <c r="AQ126" i="1"/>
  <c r="BQ75" i="1"/>
  <c r="AX75" i="1"/>
  <c r="AS75" i="1"/>
  <c r="AX160" i="1"/>
  <c r="AS160" i="1"/>
  <c r="BQ160" i="1"/>
  <c r="AQ195" i="1"/>
  <c r="AS280" i="1"/>
  <c r="BQ280" i="1"/>
  <c r="AX280" i="1"/>
  <c r="BQ263" i="1"/>
  <c r="AX263" i="1"/>
  <c r="AS263" i="1"/>
  <c r="BQ204" i="1"/>
  <c r="AS204" i="1"/>
  <c r="AX204" i="1"/>
  <c r="BQ350" i="1"/>
  <c r="AX350" i="1"/>
  <c r="AS350" i="1"/>
  <c r="AQ129" i="1"/>
  <c r="BQ145" i="1"/>
  <c r="AX145" i="1"/>
  <c r="AS145" i="1"/>
  <c r="BQ161" i="1"/>
  <c r="AX161" i="1"/>
  <c r="AS161" i="1"/>
  <c r="AX177" i="1"/>
  <c r="AS177" i="1"/>
  <c r="BQ177" i="1"/>
  <c r="BQ242" i="1"/>
  <c r="AS242" i="1"/>
  <c r="AX242" i="1"/>
  <c r="AQ285" i="1"/>
  <c r="AX409" i="1"/>
  <c r="BQ409" i="1"/>
  <c r="AS409" i="1"/>
  <c r="AQ323" i="1"/>
  <c r="BQ261" i="1"/>
  <c r="AS261" i="1"/>
  <c r="AX261" i="1"/>
  <c r="AX266" i="1"/>
  <c r="AS266" i="1"/>
  <c r="BQ266" i="1"/>
  <c r="AX306" i="1"/>
  <c r="AS306" i="1"/>
  <c r="BQ306" i="1"/>
  <c r="AX207" i="1"/>
  <c r="BQ207" i="1"/>
  <c r="AS207" i="1"/>
  <c r="AQ223" i="1"/>
  <c r="AS239" i="1"/>
  <c r="AX239" i="1"/>
  <c r="BQ239" i="1"/>
  <c r="BQ255" i="1"/>
  <c r="AX255" i="1"/>
  <c r="AS255" i="1"/>
  <c r="AX310" i="1"/>
  <c r="BQ310" i="1"/>
  <c r="AS310" i="1"/>
  <c r="AX393" i="1"/>
  <c r="AS393" i="1"/>
  <c r="BQ393" i="1"/>
  <c r="AX381" i="1"/>
  <c r="BQ381" i="1"/>
  <c r="AS381" i="1"/>
  <c r="BQ351" i="1"/>
  <c r="AX351" i="1"/>
  <c r="AS351" i="1"/>
  <c r="AX313" i="1"/>
  <c r="BQ313" i="1"/>
  <c r="AS313" i="1"/>
  <c r="AS349" i="1"/>
  <c r="BQ349" i="1"/>
  <c r="AX349" i="1"/>
  <c r="BQ382" i="1"/>
  <c r="AS382" i="1"/>
  <c r="AX382" i="1"/>
  <c r="AX400" i="1"/>
  <c r="AS400" i="1"/>
  <c r="BQ400" i="1"/>
  <c r="BQ402" i="1"/>
  <c r="AS402" i="1"/>
  <c r="AX402" i="1"/>
  <c r="BQ455" i="1"/>
  <c r="AS455" i="1"/>
  <c r="AX455" i="1"/>
  <c r="AS419" i="1"/>
  <c r="AX419" i="1"/>
  <c r="BQ419" i="1"/>
  <c r="AX383" i="1"/>
  <c r="BQ383" i="1"/>
  <c r="AS383" i="1"/>
  <c r="BQ415" i="1"/>
  <c r="AX415" i="1"/>
  <c r="AS415" i="1"/>
  <c r="BQ459" i="1"/>
  <c r="AX459" i="1"/>
  <c r="AS459" i="1"/>
  <c r="AX427" i="1"/>
  <c r="AS427" i="1"/>
  <c r="BQ427" i="1"/>
  <c r="AS414" i="1"/>
  <c r="AX414" i="1"/>
  <c r="BQ414" i="1"/>
  <c r="AX472" i="1"/>
  <c r="BQ472" i="1"/>
  <c r="AS472" i="1"/>
  <c r="AX484" i="1"/>
  <c r="BQ484" i="1"/>
  <c r="AS484" i="1"/>
  <c r="AX447" i="1"/>
  <c r="AS447" i="1"/>
  <c r="BQ447" i="1"/>
  <c r="BQ465" i="1"/>
  <c r="AX465" i="1"/>
  <c r="AS465" i="1"/>
  <c r="AS493" i="1"/>
  <c r="AX493" i="1"/>
  <c r="BQ493" i="1"/>
  <c r="AX507" i="1"/>
  <c r="AS507" i="1"/>
  <c r="BQ507" i="1"/>
  <c r="BQ518" i="1"/>
  <c r="AS518" i="1"/>
  <c r="AX518" i="1"/>
  <c r="AX557" i="1"/>
  <c r="AS557" i="1"/>
  <c r="BQ557" i="1"/>
  <c r="BQ512" i="1"/>
  <c r="AS512" i="1"/>
  <c r="AX512" i="1"/>
  <c r="AS524" i="1"/>
  <c r="BQ524" i="1"/>
  <c r="AX524" i="1"/>
  <c r="AX549" i="1"/>
  <c r="BQ549" i="1"/>
  <c r="AS549" i="1"/>
  <c r="AS542" i="1"/>
  <c r="AX542" i="1"/>
  <c r="BQ542" i="1"/>
  <c r="BQ562" i="1"/>
  <c r="AS562" i="1"/>
  <c r="AX562" i="1"/>
  <c r="AS548" i="1"/>
  <c r="BQ548" i="1"/>
  <c r="AX548" i="1"/>
  <c r="BQ575" i="1"/>
  <c r="AS575" i="1"/>
  <c r="AX575" i="1"/>
  <c r="BC206" i="1"/>
  <c r="BD305" i="1"/>
  <c r="BC534" i="1"/>
  <c r="BS360" i="1"/>
  <c r="AU360" i="1"/>
  <c r="BC426" i="1"/>
  <c r="BD184" i="1"/>
  <c r="BC184" i="1"/>
  <c r="BD141" i="1"/>
  <c r="BS78" i="1"/>
  <c r="AU78" i="1"/>
  <c r="BD25" i="1"/>
  <c r="BD493" i="1"/>
  <c r="AU73" i="1"/>
  <c r="BD255" i="1"/>
  <c r="BD498" i="1"/>
  <c r="BD561" i="1"/>
  <c r="BC38" i="1"/>
  <c r="BS288" i="1"/>
  <c r="AU288" i="1"/>
  <c r="BS19" i="1"/>
  <c r="AU19" i="1"/>
  <c r="BD341" i="1"/>
  <c r="AU568" i="1"/>
  <c r="BD92" i="1"/>
  <c r="BD525" i="1"/>
  <c r="AV48" i="1"/>
  <c r="AP48" i="1"/>
  <c r="AV12" i="1"/>
  <c r="AP12" i="1"/>
  <c r="AV136" i="1"/>
  <c r="AP136" i="1"/>
  <c r="AP17" i="1"/>
  <c r="AV17" i="1"/>
  <c r="AP31" i="1"/>
  <c r="AV31" i="1"/>
  <c r="AV104" i="1"/>
  <c r="AP104" i="1"/>
  <c r="AP208" i="1"/>
  <c r="AV208" i="1"/>
  <c r="AV202" i="1"/>
  <c r="AP202" i="1"/>
  <c r="AV245" i="1"/>
  <c r="AP245" i="1"/>
  <c r="AV410" i="1"/>
  <c r="AP410" i="1"/>
  <c r="AP310" i="1"/>
  <c r="AV310" i="1"/>
  <c r="AV402" i="1"/>
  <c r="AP402" i="1"/>
  <c r="AP415" i="1"/>
  <c r="AV415" i="1"/>
  <c r="AV510" i="1"/>
  <c r="AP510" i="1"/>
  <c r="BD310" i="1"/>
  <c r="BS195" i="1"/>
  <c r="AU195" i="1"/>
  <c r="BD556" i="1"/>
  <c r="AU553" i="1"/>
  <c r="BS553" i="1"/>
  <c r="G197" i="1"/>
  <c r="BS6" i="1"/>
  <c r="AU6" i="1"/>
  <c r="BC410" i="1"/>
  <c r="BS256" i="1"/>
  <c r="AU256" i="1"/>
  <c r="BS181" i="1"/>
  <c r="AU181" i="1"/>
  <c r="BD136" i="1"/>
  <c r="BS336" i="1"/>
  <c r="AU336" i="1"/>
  <c r="BS271" i="1"/>
  <c r="AU271" i="1"/>
  <c r="AU174" i="1"/>
  <c r="BS174" i="1"/>
  <c r="BS72" i="1"/>
  <c r="AU72" i="1"/>
  <c r="BS175" i="1"/>
  <c r="AU175" i="1"/>
  <c r="AP178" i="1"/>
  <c r="AV178" i="1"/>
  <c r="AV54" i="1"/>
  <c r="AP54" i="1"/>
  <c r="AV71" i="1"/>
  <c r="AP71" i="1"/>
  <c r="AP69" i="1"/>
  <c r="AV69" i="1"/>
  <c r="AV238" i="1"/>
  <c r="AP238" i="1"/>
  <c r="AV207" i="1"/>
  <c r="AP207" i="1"/>
  <c r="AP216" i="1"/>
  <c r="AV216" i="1"/>
  <c r="AV252" i="1"/>
  <c r="AP252" i="1"/>
  <c r="AV265" i="1"/>
  <c r="AP265" i="1"/>
  <c r="AV179" i="1"/>
  <c r="AP179" i="1"/>
  <c r="AP276" i="1"/>
  <c r="AV276" i="1"/>
  <c r="AV233" i="1"/>
  <c r="AP233" i="1"/>
  <c r="AP325" i="1"/>
  <c r="AV325" i="1"/>
  <c r="AP344" i="1"/>
  <c r="AV344" i="1"/>
  <c r="AV433" i="1"/>
  <c r="AP433" i="1"/>
  <c r="AV544" i="1"/>
  <c r="AP544" i="1"/>
  <c r="AV509" i="1"/>
  <c r="AP509" i="1"/>
  <c r="AV508" i="1"/>
  <c r="AP508" i="1"/>
  <c r="AP530" i="1"/>
  <c r="AV530" i="1"/>
  <c r="BD312" i="1"/>
  <c r="BS230" i="1"/>
  <c r="AU230" i="1"/>
  <c r="BS367" i="1"/>
  <c r="AU367" i="1"/>
  <c r="BD469" i="1"/>
  <c r="BS233" i="1"/>
  <c r="AU233" i="1"/>
  <c r="AP166" i="1"/>
  <c r="AV166" i="1"/>
  <c r="AV74" i="1"/>
  <c r="AP74" i="1"/>
  <c r="AP158" i="1"/>
  <c r="AV158" i="1"/>
  <c r="AP119" i="1"/>
  <c r="AV119" i="1"/>
  <c r="AV110" i="1"/>
  <c r="AP110" i="1"/>
  <c r="AP192" i="1"/>
  <c r="AV192" i="1"/>
  <c r="AV215" i="1"/>
  <c r="AP215" i="1"/>
  <c r="AP84" i="1"/>
  <c r="AV84" i="1"/>
  <c r="AV165" i="1"/>
  <c r="AP165" i="1"/>
  <c r="AP219" i="1"/>
  <c r="AV219" i="1"/>
  <c r="AV235" i="1"/>
  <c r="AP235" i="1"/>
  <c r="AV337" i="1"/>
  <c r="AP337" i="1"/>
  <c r="AP322" i="1"/>
  <c r="AV322" i="1"/>
  <c r="AV398" i="1"/>
  <c r="AP398" i="1"/>
  <c r="AV405" i="1"/>
  <c r="AP405" i="1"/>
  <c r="AV526" i="1"/>
  <c r="AP526" i="1"/>
  <c r="AV552" i="1"/>
  <c r="AP552" i="1"/>
  <c r="AV554" i="1"/>
  <c r="AP554" i="1"/>
  <c r="AU424" i="1"/>
  <c r="BS424" i="1"/>
  <c r="AU429" i="1"/>
  <c r="BS429" i="1"/>
  <c r="AU557" i="1"/>
  <c r="BS557" i="1"/>
  <c r="BD101" i="1"/>
  <c r="BS259" i="1"/>
  <c r="AU259" i="1"/>
  <c r="BD84" i="1"/>
  <c r="BC349" i="1"/>
  <c r="AU158" i="1"/>
  <c r="BS158" i="1"/>
  <c r="BS117" i="1"/>
  <c r="AU117" i="1"/>
  <c r="BD325" i="1"/>
  <c r="BD139" i="1"/>
  <c r="BC433" i="1"/>
  <c r="AV153" i="1"/>
  <c r="AP153" i="1"/>
  <c r="AP43" i="1"/>
  <c r="AV43" i="1"/>
  <c r="AV83" i="1"/>
  <c r="AP83" i="1"/>
  <c r="AP195" i="1"/>
  <c r="AV195" i="1"/>
  <c r="AP44" i="1"/>
  <c r="AV44" i="1"/>
  <c r="AV120" i="1"/>
  <c r="AP120" i="1"/>
  <c r="AP142" i="1"/>
  <c r="AV142" i="1"/>
  <c r="AP246" i="1"/>
  <c r="AV246" i="1"/>
  <c r="AP168" i="1"/>
  <c r="AV168" i="1"/>
  <c r="AV149" i="1"/>
  <c r="AP149" i="1"/>
  <c r="AV293" i="1"/>
  <c r="AP293" i="1"/>
  <c r="AV167" i="1"/>
  <c r="AP167" i="1"/>
  <c r="AV183" i="1"/>
  <c r="AP183" i="1"/>
  <c r="AV218" i="1"/>
  <c r="AP218" i="1"/>
  <c r="AV254" i="1"/>
  <c r="AP254" i="1"/>
  <c r="AV283" i="1"/>
  <c r="AP283" i="1"/>
  <c r="AV253" i="1"/>
  <c r="AP253" i="1"/>
  <c r="AV315" i="1"/>
  <c r="AP315" i="1"/>
  <c r="AP326" i="1"/>
  <c r="AV326" i="1"/>
  <c r="AV377" i="1"/>
  <c r="AP377" i="1"/>
  <c r="AP399" i="1"/>
  <c r="AV399" i="1"/>
  <c r="AP384" i="1"/>
  <c r="AV384" i="1"/>
  <c r="AP462" i="1"/>
  <c r="AV462" i="1"/>
  <c r="AP496" i="1"/>
  <c r="AV496" i="1"/>
  <c r="AP475" i="1"/>
  <c r="AV475" i="1"/>
  <c r="AP416" i="1"/>
  <c r="AV416" i="1"/>
  <c r="AP477" i="1"/>
  <c r="AV477" i="1"/>
  <c r="AP491" i="1"/>
  <c r="AV491" i="1"/>
  <c r="AV539" i="1"/>
  <c r="AP539" i="1"/>
  <c r="AV559" i="1"/>
  <c r="AP559" i="1"/>
  <c r="AP570" i="1"/>
  <c r="AV570" i="1"/>
  <c r="BS171" i="1"/>
  <c r="AU171" i="1"/>
  <c r="BC284" i="1"/>
  <c r="BC235" i="1"/>
  <c r="BC283" i="1"/>
  <c r="BD104" i="1"/>
  <c r="BS281" i="1"/>
  <c r="AU281" i="1"/>
  <c r="BD311" i="1"/>
  <c r="BC307" i="1"/>
  <c r="AU391" i="1"/>
  <c r="BS391" i="1"/>
  <c r="AU342" i="1"/>
  <c r="BS342" i="1"/>
  <c r="BD120" i="1"/>
  <c r="BS524" i="1"/>
  <c r="AU524" i="1"/>
  <c r="BC464" i="1"/>
  <c r="BC444" i="1"/>
  <c r="BC399" i="1"/>
  <c r="BD254" i="1"/>
  <c r="BC293" i="1"/>
  <c r="BC294" i="1"/>
  <c r="AU353" i="1"/>
  <c r="BS353" i="1"/>
  <c r="BC473" i="1"/>
  <c r="AV56" i="1"/>
  <c r="AP56" i="1"/>
  <c r="AP75" i="1"/>
  <c r="AV75" i="1"/>
  <c r="AV67" i="1"/>
  <c r="AP67" i="1"/>
  <c r="AV28" i="1"/>
  <c r="AP28" i="1"/>
  <c r="AV79" i="1"/>
  <c r="AP79" i="1"/>
  <c r="AV9" i="1"/>
  <c r="AP9" i="1"/>
  <c r="AV7" i="1"/>
  <c r="AP7" i="1"/>
  <c r="AV40" i="1"/>
  <c r="AP40" i="1"/>
  <c r="AP98" i="1"/>
  <c r="AV98" i="1"/>
  <c r="AP93" i="1"/>
  <c r="AV93" i="1"/>
  <c r="AV151" i="1"/>
  <c r="AP151" i="1"/>
  <c r="AP23" i="1"/>
  <c r="AV23" i="1"/>
  <c r="AP51" i="1"/>
  <c r="AV51" i="1"/>
  <c r="AP18" i="1"/>
  <c r="AV18" i="1"/>
  <c r="AP52" i="1"/>
  <c r="AV52" i="1"/>
  <c r="AV112" i="1"/>
  <c r="AP112" i="1"/>
  <c r="AV205" i="1"/>
  <c r="AP205" i="1"/>
  <c r="AP106" i="1"/>
  <c r="AV106" i="1"/>
  <c r="AP134" i="1"/>
  <c r="AV134" i="1"/>
  <c r="AV193" i="1"/>
  <c r="AP193" i="1"/>
  <c r="AP127" i="1"/>
  <c r="AV127" i="1"/>
  <c r="AP164" i="1"/>
  <c r="AV164" i="1"/>
  <c r="AV222" i="1"/>
  <c r="AP222" i="1"/>
  <c r="AV301" i="1"/>
  <c r="AP301" i="1"/>
  <c r="AV277" i="1"/>
  <c r="AP277" i="1"/>
  <c r="AV240" i="1"/>
  <c r="AP240" i="1"/>
  <c r="AV155" i="1"/>
  <c r="AP155" i="1"/>
  <c r="AV171" i="1"/>
  <c r="AP171" i="1"/>
  <c r="AP228" i="1"/>
  <c r="AV228" i="1"/>
  <c r="AV281" i="1"/>
  <c r="AP281" i="1"/>
  <c r="AV260" i="1"/>
  <c r="AP260" i="1"/>
  <c r="AP292" i="1"/>
  <c r="AV292" i="1"/>
  <c r="AV241" i="1"/>
  <c r="AP241" i="1"/>
  <c r="AV257" i="1"/>
  <c r="AP257" i="1"/>
  <c r="AV289" i="1"/>
  <c r="AP289" i="1"/>
  <c r="AV264" i="1"/>
  <c r="AP264" i="1"/>
  <c r="AV323" i="1"/>
  <c r="AP323" i="1"/>
  <c r="AP350" i="1"/>
  <c r="AV350" i="1"/>
  <c r="AP423" i="1"/>
  <c r="AV423" i="1"/>
  <c r="AP309" i="1"/>
  <c r="AV309" i="1"/>
  <c r="AV342" i="1"/>
  <c r="AP342" i="1"/>
  <c r="AP270" i="1"/>
  <c r="AV270" i="1"/>
  <c r="AP302" i="1"/>
  <c r="AV302" i="1"/>
  <c r="AV382" i="1"/>
  <c r="AP382" i="1"/>
  <c r="AV413" i="1"/>
  <c r="AP413" i="1"/>
  <c r="AV425" i="1"/>
  <c r="AP425" i="1"/>
  <c r="AV385" i="1"/>
  <c r="AP385" i="1"/>
  <c r="AV421" i="1"/>
  <c r="AP421" i="1"/>
  <c r="AP375" i="1"/>
  <c r="AV375" i="1"/>
  <c r="AP407" i="1"/>
  <c r="AV407" i="1"/>
  <c r="AP360" i="1"/>
  <c r="AV360" i="1"/>
  <c r="AP392" i="1"/>
  <c r="AV392" i="1"/>
  <c r="AV553" i="1"/>
  <c r="AP553" i="1"/>
  <c r="AV449" i="1"/>
  <c r="AP449" i="1"/>
  <c r="AP457" i="1"/>
  <c r="AV457" i="1"/>
  <c r="AV499" i="1"/>
  <c r="AP499" i="1"/>
  <c r="AP424" i="1"/>
  <c r="AV424" i="1"/>
  <c r="AP459" i="1"/>
  <c r="AV459" i="1"/>
  <c r="AV487" i="1"/>
  <c r="AP487" i="1"/>
  <c r="AV486" i="1"/>
  <c r="AP486" i="1"/>
  <c r="AV506" i="1"/>
  <c r="AP506" i="1"/>
  <c r="AV495" i="1"/>
  <c r="AP495" i="1"/>
  <c r="AP519" i="1"/>
  <c r="AV519" i="1"/>
  <c r="AP522" i="1"/>
  <c r="AV522" i="1"/>
  <c r="AV501" i="1"/>
  <c r="AP501" i="1"/>
  <c r="AP546" i="1"/>
  <c r="AV546" i="1"/>
  <c r="AP528" i="1"/>
  <c r="AV528" i="1"/>
  <c r="AP514" i="1"/>
  <c r="AV514" i="1"/>
  <c r="AP521" i="1"/>
  <c r="AV521" i="1"/>
  <c r="AV574" i="1"/>
  <c r="AP574" i="1"/>
  <c r="AP576" i="1"/>
  <c r="AV576" i="1"/>
  <c r="BC23" i="1"/>
  <c r="BS219" i="1"/>
  <c r="AU219" i="1"/>
  <c r="BD392" i="1"/>
  <c r="BS579" i="1"/>
  <c r="AU579" i="1"/>
  <c r="BC552" i="1"/>
  <c r="BD320" i="1"/>
  <c r="BD261" i="1"/>
  <c r="BC261" i="1"/>
  <c r="AU237" i="1"/>
  <c r="BS237" i="1"/>
  <c r="BC276" i="1"/>
  <c r="BS119" i="1"/>
  <c r="AU119" i="1"/>
  <c r="BD63" i="1"/>
  <c r="AU22" i="1"/>
  <c r="BS22" i="1"/>
  <c r="BD371" i="1"/>
  <c r="BD565" i="1"/>
  <c r="BS116" i="1"/>
  <c r="AU116" i="1"/>
  <c r="BC545" i="1"/>
  <c r="BD495" i="1"/>
  <c r="BS15" i="1"/>
  <c r="AU15" i="1"/>
  <c r="BD112" i="1"/>
  <c r="BD457" i="1"/>
  <c r="BC127" i="1"/>
  <c r="BD436" i="1"/>
  <c r="BS106" i="1"/>
  <c r="AU106" i="1"/>
  <c r="BD5" i="1"/>
  <c r="BC1" i="1" s="1"/>
  <c r="BS239" i="1"/>
  <c r="AU239" i="1"/>
  <c r="BD499" i="1"/>
  <c r="BC484" i="1"/>
  <c r="BS459" i="1"/>
  <c r="AU459" i="1"/>
  <c r="BC415" i="1"/>
  <c r="BC394" i="1"/>
  <c r="BC318" i="1"/>
  <c r="BD263" i="1"/>
  <c r="AU180" i="1"/>
  <c r="BS180" i="1"/>
  <c r="BS241" i="1"/>
  <c r="AU241" i="1"/>
  <c r="BC97" i="1"/>
  <c r="BS95" i="1"/>
  <c r="AU95" i="1"/>
  <c r="BS63" i="1"/>
  <c r="AU63" i="1"/>
  <c r="BC274" i="1"/>
  <c r="BC554" i="1"/>
  <c r="BS291" i="1"/>
  <c r="AU291" i="1"/>
  <c r="BC506" i="1"/>
  <c r="BD207" i="1"/>
  <c r="BD17" i="1"/>
  <c r="BD148" i="1"/>
  <c r="BC544" i="1"/>
  <c r="AU464" i="1"/>
  <c r="BS464" i="1"/>
  <c r="BC452" i="1"/>
  <c r="BD366" i="1"/>
  <c r="BC570" i="1"/>
  <c r="BC527" i="1"/>
  <c r="AU478" i="1"/>
  <c r="BC383" i="1"/>
  <c r="BC355" i="1"/>
  <c r="BC242" i="1"/>
  <c r="BD236" i="1"/>
  <c r="BS540" i="1"/>
  <c r="AU540" i="1"/>
  <c r="BC561" i="1"/>
  <c r="BS468" i="1"/>
  <c r="AU468" i="1"/>
  <c r="BC408" i="1"/>
  <c r="BD422" i="1"/>
  <c r="BS372" i="1"/>
  <c r="AU372" i="1"/>
  <c r="BC292" i="1"/>
  <c r="BC106" i="1"/>
  <c r="BD156" i="1"/>
  <c r="BD183" i="1"/>
  <c r="AU138" i="1"/>
  <c r="BS138" i="1"/>
  <c r="BC44" i="1"/>
  <c r="BD22" i="1"/>
  <c r="BC60" i="1"/>
  <c r="BD134" i="1"/>
  <c r="BD282" i="1"/>
  <c r="BS480" i="1"/>
  <c r="AU480" i="1"/>
  <c r="BD309" i="1"/>
  <c r="BD536" i="1"/>
  <c r="BC278" i="1"/>
  <c r="BS548" i="1"/>
  <c r="AU548" i="1"/>
  <c r="BD142" i="1"/>
  <c r="AU94" i="1"/>
  <c r="BS94" i="1"/>
  <c r="AU383" i="1"/>
  <c r="AU490" i="1"/>
  <c r="BS490" i="1"/>
  <c r="BD241" i="1"/>
  <c r="BC149" i="1"/>
  <c r="BD217" i="1"/>
  <c r="BS151" i="1"/>
  <c r="AU151" i="1"/>
  <c r="BC299" i="1"/>
  <c r="BC555" i="1"/>
  <c r="BD520" i="1"/>
  <c r="BS483" i="1"/>
  <c r="AU483" i="1"/>
  <c r="BC321" i="1"/>
  <c r="BC333" i="1"/>
  <c r="BS184" i="1"/>
  <c r="AU184" i="1"/>
  <c r="AU222" i="1"/>
  <c r="BS222" i="1"/>
  <c r="BD155" i="1"/>
  <c r="BC98" i="1"/>
  <c r="BD43" i="1"/>
  <c r="BS97" i="1"/>
  <c r="AU97" i="1"/>
  <c r="BS49" i="1"/>
  <c r="AU49" i="1"/>
  <c r="BD576" i="1"/>
  <c r="BC234" i="1"/>
  <c r="BC188" i="1"/>
  <c r="BD277" i="1"/>
  <c r="BS537" i="1"/>
  <c r="AU537" i="1"/>
  <c r="BC290" i="1"/>
  <c r="AU132" i="1"/>
  <c r="BS132" i="1"/>
  <c r="BS91" i="1"/>
  <c r="AU91" i="1"/>
  <c r="BS227" i="1"/>
  <c r="AU227" i="1"/>
  <c r="BC345" i="1"/>
  <c r="BS368" i="1"/>
  <c r="AU368" i="1"/>
  <c r="BC533" i="1"/>
  <c r="AU266" i="1"/>
  <c r="BC224" i="1"/>
  <c r="BC553" i="1"/>
  <c r="AU471" i="1"/>
  <c r="BC386" i="1"/>
  <c r="BD337" i="1"/>
  <c r="BS221" i="1"/>
  <c r="AU221" i="1"/>
  <c r="BD258" i="1"/>
  <c r="BC66" i="1"/>
  <c r="BS21" i="1"/>
  <c r="AU21" i="1"/>
  <c r="BD95" i="1"/>
  <c r="BS289" i="1"/>
  <c r="AU289" i="1"/>
  <c r="BC179" i="1"/>
  <c r="BS83" i="1"/>
  <c r="AU83" i="1"/>
  <c r="BC141" i="1"/>
  <c r="BC229" i="1"/>
  <c r="AU401" i="1"/>
  <c r="BC61" i="1"/>
  <c r="BC520" i="1"/>
  <c r="AU418" i="1"/>
  <c r="N11" i="9"/>
  <c r="BD162" i="1"/>
  <c r="BC193" i="1"/>
  <c r="AU36" i="1"/>
  <c r="BD88" i="1"/>
  <c r="AX52" i="1"/>
  <c r="BQ52" i="1"/>
  <c r="AS52" i="1"/>
  <c r="AX46" i="1"/>
  <c r="BQ46" i="1"/>
  <c r="AS46" i="1"/>
  <c r="BQ85" i="1"/>
  <c r="AX85" i="1"/>
  <c r="AS85" i="1"/>
  <c r="AX18" i="1"/>
  <c r="AS18" i="1"/>
  <c r="BQ18" i="1"/>
  <c r="AQ61" i="1"/>
  <c r="BQ20" i="1"/>
  <c r="AS20" i="1"/>
  <c r="AX20" i="1"/>
  <c r="AX34" i="1"/>
  <c r="AS34" i="1"/>
  <c r="BQ34" i="1"/>
  <c r="AS33" i="1"/>
  <c r="BQ33" i="1"/>
  <c r="AX33" i="1"/>
  <c r="AX154" i="1"/>
  <c r="AS154" i="1"/>
  <c r="BQ154" i="1"/>
  <c r="BQ232" i="1"/>
  <c r="AS232" i="1"/>
  <c r="AX232" i="1"/>
  <c r="BQ21" i="1"/>
  <c r="AS21" i="1"/>
  <c r="AX21" i="1"/>
  <c r="AQ95" i="1"/>
  <c r="AQ30" i="1"/>
  <c r="AQ127" i="1"/>
  <c r="AQ90" i="1"/>
  <c r="AQ93" i="1"/>
  <c r="BQ244" i="1"/>
  <c r="AS244" i="1"/>
  <c r="AX244" i="1"/>
  <c r="AX162" i="1"/>
  <c r="BQ162" i="1"/>
  <c r="AS162" i="1"/>
  <c r="BQ134" i="1"/>
  <c r="AX134" i="1"/>
  <c r="AS134" i="1"/>
  <c r="AS83" i="1"/>
  <c r="BQ83" i="1"/>
  <c r="AX83" i="1"/>
  <c r="AX174" i="1"/>
  <c r="BQ174" i="1"/>
  <c r="AS174" i="1"/>
  <c r="AQ197" i="1"/>
  <c r="AQ286" i="1"/>
  <c r="BQ271" i="1"/>
  <c r="AX271" i="1"/>
  <c r="AS271" i="1"/>
  <c r="AQ220" i="1"/>
  <c r="AX185" i="1"/>
  <c r="AS185" i="1"/>
  <c r="BQ185" i="1"/>
  <c r="AQ131" i="1"/>
  <c r="AS147" i="1"/>
  <c r="BQ147" i="1"/>
  <c r="AX147" i="1"/>
  <c r="AX163" i="1"/>
  <c r="BQ163" i="1"/>
  <c r="AS163" i="1"/>
  <c r="AX179" i="1"/>
  <c r="BQ179" i="1"/>
  <c r="AS179" i="1"/>
  <c r="BQ248" i="1"/>
  <c r="AS248" i="1"/>
  <c r="AX248" i="1"/>
  <c r="BQ297" i="1"/>
  <c r="AS297" i="1"/>
  <c r="AX297" i="1"/>
  <c r="AQ316" i="1"/>
  <c r="AX326" i="1"/>
  <c r="AS326" i="1"/>
  <c r="BQ326" i="1"/>
  <c r="BQ277" i="1"/>
  <c r="AX277" i="1"/>
  <c r="AS277" i="1"/>
  <c r="AS268" i="1"/>
  <c r="AX268" i="1"/>
  <c r="BQ268" i="1"/>
  <c r="BQ334" i="1"/>
  <c r="AX334" i="1"/>
  <c r="AS334" i="1"/>
  <c r="BQ209" i="1"/>
  <c r="AS209" i="1"/>
  <c r="AX209" i="1"/>
  <c r="AQ225" i="1"/>
  <c r="AS241" i="1"/>
  <c r="AX241" i="1"/>
  <c r="BQ241" i="1"/>
  <c r="AS257" i="1"/>
  <c r="BQ257" i="1"/>
  <c r="AX257" i="1"/>
  <c r="BQ337" i="1"/>
  <c r="AX337" i="1"/>
  <c r="AS337" i="1"/>
  <c r="AQ363" i="1"/>
  <c r="AS417" i="1"/>
  <c r="AX417" i="1"/>
  <c r="BQ417" i="1"/>
  <c r="AQ366" i="1"/>
  <c r="AQ317" i="1"/>
  <c r="BQ374" i="1"/>
  <c r="AS374" i="1"/>
  <c r="AX374" i="1"/>
  <c r="AX385" i="1"/>
  <c r="BQ385" i="1"/>
  <c r="AS385" i="1"/>
  <c r="AX476" i="1"/>
  <c r="BQ476" i="1"/>
  <c r="AS476" i="1"/>
  <c r="AX405" i="1"/>
  <c r="AS405" i="1"/>
  <c r="BQ405" i="1"/>
  <c r="AX428" i="1"/>
  <c r="AS428" i="1"/>
  <c r="BQ428" i="1"/>
  <c r="AX425" i="1"/>
  <c r="AS425" i="1"/>
  <c r="BQ425" i="1"/>
  <c r="AX387" i="1"/>
  <c r="BQ387" i="1"/>
  <c r="AS387" i="1"/>
  <c r="AX453" i="1"/>
  <c r="BQ453" i="1"/>
  <c r="AS453" i="1"/>
  <c r="BQ494" i="1"/>
  <c r="AS494" i="1"/>
  <c r="AX494" i="1"/>
  <c r="AX432" i="1"/>
  <c r="BQ432" i="1"/>
  <c r="AS432" i="1"/>
  <c r="AS421" i="1"/>
  <c r="BQ421" i="1"/>
  <c r="AX421" i="1"/>
  <c r="AS479" i="1"/>
  <c r="AX479" i="1"/>
  <c r="BQ479" i="1"/>
  <c r="BQ489" i="1"/>
  <c r="AS489" i="1"/>
  <c r="AX489" i="1"/>
  <c r="AX451" i="1"/>
  <c r="AS451" i="1"/>
  <c r="BQ451" i="1"/>
  <c r="BQ473" i="1"/>
  <c r="AS473" i="1"/>
  <c r="AX473" i="1"/>
  <c r="AS511" i="1"/>
  <c r="AX511" i="1"/>
  <c r="BQ511" i="1"/>
  <c r="BQ525" i="1"/>
  <c r="AX525" i="1"/>
  <c r="AS525" i="1"/>
  <c r="BQ531" i="1"/>
  <c r="AX531" i="1"/>
  <c r="AS531" i="1"/>
  <c r="AX565" i="1"/>
  <c r="AS565" i="1"/>
  <c r="BQ565" i="1"/>
  <c r="AS532" i="1"/>
  <c r="AX532" i="1"/>
  <c r="BQ532" i="1"/>
  <c r="AS527" i="1"/>
  <c r="BQ527" i="1"/>
  <c r="AX527" i="1"/>
  <c r="AX551" i="1"/>
  <c r="AS551" i="1"/>
  <c r="BQ551" i="1"/>
  <c r="AX568" i="1"/>
  <c r="BQ568" i="1"/>
  <c r="AS568" i="1"/>
  <c r="AX573" i="1"/>
  <c r="BQ573" i="1"/>
  <c r="AS573" i="1"/>
  <c r="AX556" i="1"/>
  <c r="BQ556" i="1"/>
  <c r="AS556" i="1"/>
  <c r="AX576" i="1"/>
  <c r="BQ576" i="1"/>
  <c r="AS576" i="1"/>
  <c r="BD229" i="1"/>
  <c r="BD508" i="1"/>
  <c r="AU523" i="1"/>
  <c r="BC27" i="1"/>
  <c r="BD202" i="1"/>
  <c r="BC192" i="1"/>
  <c r="BS287" i="1"/>
  <c r="AU287" i="1"/>
  <c r="BC330" i="1"/>
  <c r="BC92" i="1"/>
  <c r="AU18" i="1"/>
  <c r="BS18" i="1"/>
  <c r="BS53" i="1"/>
  <c r="AU53" i="1"/>
  <c r="AU126" i="1"/>
  <c r="BS126" i="1"/>
  <c r="AU270" i="1"/>
  <c r="BD384" i="1"/>
  <c r="BD390" i="1"/>
  <c r="BD431" i="1"/>
  <c r="BC183" i="1"/>
  <c r="BC479" i="1"/>
  <c r="BD18" i="1"/>
  <c r="AU44" i="1"/>
  <c r="BS300" i="1"/>
  <c r="AU300" i="1"/>
  <c r="AU37" i="1"/>
  <c r="BD102" i="1"/>
  <c r="AU517" i="1"/>
  <c r="BC118" i="1"/>
  <c r="BS532" i="1"/>
  <c r="AU532" i="1"/>
  <c r="BS365" i="1"/>
  <c r="AU365" i="1"/>
  <c r="AV87" i="1"/>
  <c r="AP87" i="1"/>
  <c r="AV46" i="1"/>
  <c r="AP46" i="1"/>
  <c r="AP114" i="1"/>
  <c r="AV114" i="1"/>
  <c r="AP204" i="1"/>
  <c r="AV204" i="1"/>
  <c r="AV210" i="1"/>
  <c r="AP210" i="1"/>
  <c r="AP256" i="1"/>
  <c r="AV256" i="1"/>
  <c r="AV296" i="1"/>
  <c r="AP296" i="1"/>
  <c r="AV267" i="1"/>
  <c r="AP267" i="1"/>
  <c r="AV347" i="1"/>
  <c r="AP347" i="1"/>
  <c r="AV361" i="1"/>
  <c r="AP361" i="1"/>
  <c r="AP368" i="1"/>
  <c r="AV368" i="1"/>
  <c r="AV463" i="1"/>
  <c r="AP463" i="1"/>
  <c r="AP432" i="1"/>
  <c r="AV432" i="1"/>
  <c r="AV524" i="1"/>
  <c r="AP524" i="1"/>
  <c r="AP529" i="1"/>
  <c r="AV529" i="1"/>
  <c r="BS345" i="1"/>
  <c r="AU345" i="1"/>
  <c r="BD510" i="1"/>
  <c r="BC529" i="1"/>
  <c r="BS198" i="1"/>
  <c r="AU198" i="1"/>
  <c r="BS397" i="1"/>
  <c r="AU397" i="1"/>
  <c r="BS178" i="1"/>
  <c r="AU178" i="1"/>
  <c r="BD198" i="1"/>
  <c r="AU201" i="1"/>
  <c r="BS201" i="1"/>
  <c r="AU489" i="1"/>
  <c r="BS489" i="1"/>
  <c r="BS107" i="1"/>
  <c r="AU107" i="1"/>
  <c r="BS257" i="1"/>
  <c r="AU257" i="1"/>
  <c r="AV35" i="1"/>
  <c r="AP35" i="1"/>
  <c r="AV147" i="1"/>
  <c r="AP147" i="1"/>
  <c r="AP122" i="1"/>
  <c r="AV122" i="1"/>
  <c r="AV357" i="1"/>
  <c r="AP357" i="1"/>
  <c r="AV335" i="1"/>
  <c r="AP335" i="1"/>
  <c r="AV249" i="1"/>
  <c r="AP249" i="1"/>
  <c r="AV280" i="1"/>
  <c r="AP280" i="1"/>
  <c r="AP334" i="1"/>
  <c r="AV334" i="1"/>
  <c r="AP286" i="1"/>
  <c r="AV286" i="1"/>
  <c r="AV369" i="1"/>
  <c r="AP369" i="1"/>
  <c r="AP391" i="1"/>
  <c r="AV391" i="1"/>
  <c r="AP376" i="1"/>
  <c r="AV376" i="1"/>
  <c r="AP470" i="1"/>
  <c r="AV470" i="1"/>
  <c r="AV485" i="1"/>
  <c r="AP485" i="1"/>
  <c r="AP500" i="1"/>
  <c r="AV500" i="1"/>
  <c r="AV548" i="1"/>
  <c r="AP548" i="1"/>
  <c r="AP578" i="1"/>
  <c r="AV578" i="1"/>
  <c r="BC133" i="1"/>
  <c r="BS166" i="1"/>
  <c r="AU166" i="1"/>
  <c r="BS136" i="1"/>
  <c r="AU136" i="1"/>
  <c r="BS134" i="1"/>
  <c r="AU134" i="1"/>
  <c r="BD48" i="1"/>
  <c r="AV53" i="1"/>
  <c r="AP53" i="1"/>
  <c r="AV82" i="1"/>
  <c r="AP82" i="1"/>
  <c r="AV6" i="1"/>
  <c r="AP6" i="1"/>
  <c r="AV26" i="1"/>
  <c r="AP26" i="1"/>
  <c r="AP187" i="1"/>
  <c r="AV187" i="1"/>
  <c r="AP30" i="1"/>
  <c r="AV30" i="1"/>
  <c r="AV131" i="1"/>
  <c r="AP131" i="1"/>
  <c r="AV109" i="1"/>
  <c r="AP109" i="1"/>
  <c r="AV137" i="1"/>
  <c r="AP137" i="1"/>
  <c r="AP123" i="1"/>
  <c r="AV123" i="1"/>
  <c r="AP116" i="1"/>
  <c r="AV116" i="1"/>
  <c r="AP269" i="1"/>
  <c r="AV269" i="1"/>
  <c r="AV279" i="1"/>
  <c r="AP279" i="1"/>
  <c r="AV181" i="1"/>
  <c r="AP181" i="1"/>
  <c r="AV248" i="1"/>
  <c r="AP248" i="1"/>
  <c r="AP213" i="1"/>
  <c r="AV213" i="1"/>
  <c r="AP343" i="1"/>
  <c r="AV343" i="1"/>
  <c r="AV346" i="1"/>
  <c r="AP346" i="1"/>
  <c r="AV273" i="1"/>
  <c r="AP273" i="1"/>
  <c r="AV378" i="1"/>
  <c r="AP378" i="1"/>
  <c r="AV354" i="1"/>
  <c r="AP354" i="1"/>
  <c r="AV373" i="1"/>
  <c r="AP373" i="1"/>
  <c r="AV460" i="1"/>
  <c r="AP460" i="1"/>
  <c r="AP348" i="1"/>
  <c r="AV348" i="1"/>
  <c r="AV439" i="1"/>
  <c r="AP439" i="1"/>
  <c r="AP412" i="1"/>
  <c r="AV412" i="1"/>
  <c r="AV437" i="1"/>
  <c r="AP437" i="1"/>
  <c r="AP443" i="1"/>
  <c r="AV443" i="1"/>
  <c r="AV532" i="1"/>
  <c r="AP532" i="1"/>
  <c r="AV488" i="1"/>
  <c r="AP488" i="1"/>
  <c r="AP492" i="1"/>
  <c r="AV492" i="1"/>
  <c r="AP507" i="1"/>
  <c r="AV507" i="1"/>
  <c r="AP563" i="1"/>
  <c r="AV563" i="1"/>
  <c r="AP572" i="1"/>
  <c r="AV572" i="1"/>
  <c r="BS269" i="1"/>
  <c r="AU269" i="1"/>
  <c r="BC492" i="1"/>
  <c r="BD357" i="1"/>
  <c r="BD82" i="1"/>
  <c r="AU20" i="1"/>
  <c r="BS20" i="1"/>
  <c r="BS485" i="1"/>
  <c r="AU485" i="1"/>
  <c r="BD463" i="1"/>
  <c r="BC329" i="1"/>
  <c r="AV65" i="1"/>
  <c r="AP65" i="1"/>
  <c r="AP190" i="1"/>
  <c r="AV190" i="1"/>
  <c r="AV96" i="1"/>
  <c r="AP96" i="1"/>
  <c r="AP11" i="1"/>
  <c r="AV11" i="1"/>
  <c r="AV126" i="1"/>
  <c r="AP126" i="1"/>
  <c r="AP174" i="1"/>
  <c r="AV174" i="1"/>
  <c r="AV225" i="1"/>
  <c r="AP225" i="1"/>
  <c r="AV237" i="1"/>
  <c r="AP237" i="1"/>
  <c r="AV287" i="1"/>
  <c r="AP287" i="1"/>
  <c r="AV358" i="1"/>
  <c r="AP358" i="1"/>
  <c r="AP367" i="1"/>
  <c r="AV367" i="1"/>
  <c r="AP352" i="1"/>
  <c r="AV352" i="1"/>
  <c r="AV468" i="1"/>
  <c r="AP468" i="1"/>
  <c r="AV455" i="1"/>
  <c r="AP455" i="1"/>
  <c r="AP447" i="1"/>
  <c r="AV447" i="1"/>
  <c r="AP448" i="1"/>
  <c r="AV448" i="1"/>
  <c r="AV558" i="1"/>
  <c r="AP558" i="1"/>
  <c r="AV560" i="1"/>
  <c r="AP560" i="1"/>
  <c r="AV562" i="1"/>
  <c r="AP562" i="1"/>
  <c r="BC152" i="1"/>
  <c r="BS7" i="1"/>
  <c r="AU7" i="1"/>
  <c r="AU14" i="1"/>
  <c r="BS14" i="1"/>
  <c r="BS122" i="1"/>
  <c r="AU122" i="1"/>
  <c r="BC537" i="1"/>
  <c r="BS311" i="1"/>
  <c r="AU311" i="1"/>
  <c r="BS24" i="1"/>
  <c r="AU24" i="1"/>
  <c r="AU279" i="1"/>
  <c r="BS279" i="1"/>
  <c r="BD159" i="1"/>
  <c r="BS354" i="1"/>
  <c r="AU354" i="1"/>
  <c r="AU543" i="1"/>
  <c r="BS543" i="1"/>
  <c r="BS500" i="1"/>
  <c r="AU500" i="1"/>
  <c r="AU466" i="1"/>
  <c r="BS466" i="1"/>
  <c r="BS408" i="1"/>
  <c r="AU408" i="1"/>
  <c r="BS283" i="1"/>
  <c r="AU283" i="1"/>
  <c r="BD246" i="1"/>
  <c r="BD286" i="1"/>
  <c r="BS130" i="1"/>
  <c r="AU130" i="1"/>
  <c r="BS140" i="1"/>
  <c r="AU140" i="1"/>
  <c r="BC50" i="1"/>
  <c r="AU143" i="1"/>
  <c r="BS143" i="1"/>
  <c r="BD448" i="1"/>
  <c r="BD206" i="1"/>
  <c r="AU400" i="1"/>
  <c r="BS400" i="1"/>
  <c r="AU428" i="1"/>
  <c r="BS428" i="1"/>
  <c r="AP47" i="1"/>
  <c r="AV47" i="1"/>
  <c r="AV57" i="1"/>
  <c r="AP57" i="1"/>
  <c r="AV85" i="1"/>
  <c r="AP85" i="1"/>
  <c r="AP72" i="1"/>
  <c r="AV72" i="1"/>
  <c r="AV16" i="1"/>
  <c r="AP16" i="1"/>
  <c r="AP103" i="1"/>
  <c r="AV103" i="1"/>
  <c r="AV29" i="1"/>
  <c r="AP29" i="1"/>
  <c r="AP81" i="1"/>
  <c r="AV81" i="1"/>
  <c r="AV128" i="1"/>
  <c r="AP128" i="1"/>
  <c r="AP10" i="1"/>
  <c r="AV10" i="1"/>
  <c r="AV88" i="1"/>
  <c r="AP88" i="1"/>
  <c r="AV99" i="1"/>
  <c r="AP99" i="1"/>
  <c r="AP200" i="1"/>
  <c r="AV200" i="1"/>
  <c r="AP24" i="1"/>
  <c r="AV24" i="1"/>
  <c r="AP113" i="1"/>
  <c r="AV113" i="1"/>
  <c r="AV132" i="1"/>
  <c r="AP132" i="1"/>
  <c r="AV94" i="1"/>
  <c r="AP94" i="1"/>
  <c r="AP154" i="1"/>
  <c r="AV154" i="1"/>
  <c r="AV211" i="1"/>
  <c r="AP211" i="1"/>
  <c r="AP194" i="1"/>
  <c r="AV194" i="1"/>
  <c r="AP107" i="1"/>
  <c r="AV107" i="1"/>
  <c r="AV197" i="1"/>
  <c r="AP197" i="1"/>
  <c r="AP68" i="1"/>
  <c r="AV68" i="1"/>
  <c r="AP100" i="1"/>
  <c r="AV100" i="1"/>
  <c r="AP180" i="1"/>
  <c r="AV180" i="1"/>
  <c r="AV189" i="1"/>
  <c r="AP189" i="1"/>
  <c r="AV232" i="1"/>
  <c r="AP232" i="1"/>
  <c r="AV339" i="1"/>
  <c r="AP339" i="1"/>
  <c r="AP285" i="1"/>
  <c r="AV285" i="1"/>
  <c r="AV288" i="1"/>
  <c r="AP288" i="1"/>
  <c r="AV157" i="1"/>
  <c r="AP157" i="1"/>
  <c r="AV173" i="1"/>
  <c r="AP173" i="1"/>
  <c r="AP203" i="1"/>
  <c r="AV203" i="1"/>
  <c r="AV297" i="1"/>
  <c r="AP297" i="1"/>
  <c r="AV328" i="1"/>
  <c r="AP328" i="1"/>
  <c r="AV268" i="1"/>
  <c r="AP268" i="1"/>
  <c r="AV227" i="1"/>
  <c r="AP227" i="1"/>
  <c r="AV243" i="1"/>
  <c r="AP243" i="1"/>
  <c r="AP259" i="1"/>
  <c r="AV259" i="1"/>
  <c r="AV304" i="1"/>
  <c r="AP304" i="1"/>
  <c r="AV308" i="1"/>
  <c r="AP308" i="1"/>
  <c r="AV295" i="1"/>
  <c r="AP295" i="1"/>
  <c r="AV327" i="1"/>
  <c r="AP327" i="1"/>
  <c r="AV359" i="1"/>
  <c r="AP359" i="1"/>
  <c r="AP313" i="1"/>
  <c r="AV313" i="1"/>
  <c r="AP274" i="1"/>
  <c r="AV274" i="1"/>
  <c r="AP306" i="1"/>
  <c r="AV306" i="1"/>
  <c r="AV338" i="1"/>
  <c r="AP338" i="1"/>
  <c r="AV374" i="1"/>
  <c r="AP374" i="1"/>
  <c r="AV389" i="1"/>
  <c r="AP389" i="1"/>
  <c r="AV438" i="1"/>
  <c r="AP438" i="1"/>
  <c r="AP379" i="1"/>
  <c r="AV379" i="1"/>
  <c r="AP411" i="1"/>
  <c r="AV411" i="1"/>
  <c r="AP332" i="1"/>
  <c r="AV332" i="1"/>
  <c r="AP364" i="1"/>
  <c r="AV364" i="1"/>
  <c r="AP396" i="1"/>
  <c r="AV396" i="1"/>
  <c r="AV435" i="1"/>
  <c r="AP435" i="1"/>
  <c r="AV481" i="1"/>
  <c r="AP481" i="1"/>
  <c r="AV453" i="1"/>
  <c r="AP453" i="1"/>
  <c r="AV461" i="1"/>
  <c r="AP461" i="1"/>
  <c r="AP511" i="1"/>
  <c r="AV511" i="1"/>
  <c r="AP428" i="1"/>
  <c r="AV428" i="1"/>
  <c r="AV490" i="1"/>
  <c r="AP490" i="1"/>
  <c r="AP489" i="1"/>
  <c r="AV489" i="1"/>
  <c r="AV498" i="1"/>
  <c r="AP498" i="1"/>
  <c r="AV535" i="1"/>
  <c r="AP535" i="1"/>
  <c r="AV538" i="1"/>
  <c r="AP538" i="1"/>
  <c r="AV518" i="1"/>
  <c r="AP518" i="1"/>
  <c r="AP476" i="1"/>
  <c r="AV476" i="1"/>
  <c r="AV503" i="1"/>
  <c r="AP503" i="1"/>
  <c r="AV531" i="1"/>
  <c r="AP531" i="1"/>
  <c r="AP505" i="1"/>
  <c r="AV505" i="1"/>
  <c r="AP575" i="1"/>
  <c r="AV575" i="1"/>
  <c r="AP549" i="1"/>
  <c r="AV549" i="1"/>
  <c r="BS153" i="1"/>
  <c r="AU153" i="1"/>
  <c r="BS280" i="1"/>
  <c r="AU280" i="1"/>
  <c r="BD450" i="1"/>
  <c r="BC170" i="1"/>
  <c r="BS272" i="1"/>
  <c r="AU272" i="1"/>
  <c r="BS558" i="1"/>
  <c r="AU558" i="1"/>
  <c r="AU518" i="1"/>
  <c r="BS518" i="1"/>
  <c r="BC525" i="1"/>
  <c r="BS530" i="1"/>
  <c r="AU530" i="1"/>
  <c r="AU440" i="1"/>
  <c r="BS440" i="1"/>
  <c r="BC387" i="1"/>
  <c r="BC334" i="1"/>
  <c r="BC215" i="1"/>
  <c r="BS251" i="1"/>
  <c r="AU251" i="1"/>
  <c r="BD200" i="1"/>
  <c r="BS46" i="1"/>
  <c r="AU46" i="1"/>
  <c r="BD204" i="1"/>
  <c r="BS39" i="1"/>
  <c r="AU39" i="1"/>
  <c r="BS249" i="1"/>
  <c r="AU249" i="1"/>
  <c r="BC15" i="1"/>
  <c r="BS110" i="1"/>
  <c r="AU110" i="1"/>
  <c r="BS187" i="1"/>
  <c r="AU187" i="1"/>
  <c r="BC132" i="1"/>
  <c r="BC246" i="1"/>
  <c r="BD418" i="1"/>
  <c r="BD21" i="1"/>
  <c r="BD193" i="1"/>
  <c r="AU434" i="1"/>
  <c r="BS434" i="1"/>
  <c r="BC539" i="1"/>
  <c r="AU497" i="1"/>
  <c r="BS497" i="1"/>
  <c r="BD342" i="1"/>
  <c r="BC409" i="1"/>
  <c r="BS172" i="1"/>
  <c r="AU172" i="1"/>
  <c r="AU206" i="1"/>
  <c r="BS206" i="1"/>
  <c r="BC196" i="1"/>
  <c r="BD97" i="1"/>
  <c r="BD51" i="1"/>
  <c r="BS25" i="1"/>
  <c r="AU25" i="1"/>
  <c r="AU30" i="1"/>
  <c r="BS30" i="1"/>
  <c r="BC319" i="1"/>
  <c r="BD380" i="1"/>
  <c r="BD359" i="1"/>
  <c r="BD153" i="1"/>
  <c r="BD462" i="1"/>
  <c r="BD276" i="1"/>
  <c r="BC148" i="1"/>
  <c r="AU28" i="1"/>
  <c r="BS28" i="1"/>
  <c r="AU235" i="1"/>
  <c r="BS235" i="1"/>
  <c r="AU324" i="1"/>
  <c r="BS324" i="1"/>
  <c r="BD497" i="1"/>
  <c r="BC207" i="1"/>
  <c r="AU394" i="1"/>
  <c r="AU564" i="1"/>
  <c r="BS564" i="1"/>
  <c r="AU549" i="1"/>
  <c r="BS549" i="1"/>
  <c r="BC439" i="1"/>
  <c r="BC455" i="1"/>
  <c r="AU420" i="1"/>
  <c r="BD430" i="1"/>
  <c r="BC405" i="1"/>
  <c r="BC397" i="1"/>
  <c r="BC378" i="1"/>
  <c r="BD268" i="1"/>
  <c r="BC306" i="1"/>
  <c r="BS204" i="1"/>
  <c r="AU204" i="1"/>
  <c r="BD572" i="1"/>
  <c r="BC476" i="1"/>
  <c r="BC413" i="1"/>
  <c r="BC273" i="1"/>
  <c r="BD353" i="1"/>
  <c r="BC308" i="1"/>
  <c r="BC285" i="1"/>
  <c r="BD300" i="1"/>
  <c r="BD512" i="1"/>
  <c r="BC403" i="1"/>
  <c r="BC398" i="1"/>
  <c r="BC272" i="1"/>
  <c r="BD181" i="1"/>
  <c r="BS12" i="1"/>
  <c r="AU12" i="1"/>
  <c r="BC112" i="1"/>
  <c r="BS84" i="1"/>
  <c r="AU84" i="1"/>
  <c r="BS121" i="1"/>
  <c r="AU121" i="1"/>
  <c r="AU325" i="1"/>
  <c r="BS325" i="1"/>
  <c r="BD468" i="1"/>
  <c r="BS492" i="1"/>
  <c r="AU492" i="1"/>
  <c r="BS566" i="1"/>
  <c r="AU566" i="1"/>
  <c r="BD355" i="1"/>
  <c r="AU82" i="1"/>
  <c r="BS82" i="1"/>
  <c r="BD365" i="1"/>
  <c r="AU531" i="1"/>
  <c r="BD77" i="1"/>
  <c r="BD29" i="1"/>
  <c r="AU223" i="1"/>
  <c r="BS223" i="1"/>
  <c r="BC327" i="1"/>
  <c r="BC513" i="1"/>
  <c r="BD478" i="1"/>
  <c r="BC412" i="1"/>
  <c r="BS364" i="1"/>
  <c r="AU364" i="1"/>
  <c r="BC320" i="1"/>
  <c r="BC275" i="1"/>
  <c r="BC351" i="1"/>
  <c r="AU176" i="1"/>
  <c r="BS176" i="1"/>
  <c r="BC114" i="1"/>
  <c r="BC214" i="1"/>
  <c r="BD126" i="1"/>
  <c r="AU23" i="1"/>
  <c r="BS23" i="1"/>
  <c r="BC178" i="1"/>
  <c r="BD118" i="1"/>
  <c r="BS96" i="1"/>
  <c r="AU96" i="1"/>
  <c r="AU305" i="1"/>
  <c r="BS305" i="1"/>
  <c r="BD423" i="1"/>
  <c r="AU563" i="1"/>
  <c r="BS563" i="1"/>
  <c r="BD402" i="1"/>
  <c r="BS527" i="1"/>
  <c r="AU527" i="1"/>
  <c r="BD234" i="1"/>
  <c r="BC239" i="1"/>
  <c r="BC512" i="1"/>
  <c r="AU65" i="1"/>
  <c r="BD237" i="1"/>
  <c r="AU565" i="1"/>
  <c r="AU80" i="1"/>
  <c r="BS80" i="1"/>
  <c r="BD150" i="1"/>
  <c r="BC153" i="1"/>
  <c r="BS54" i="1"/>
  <c r="AU54" i="1"/>
  <c r="BC377" i="1"/>
  <c r="BS551" i="1"/>
  <c r="AU551" i="1"/>
  <c r="BD70" i="1"/>
  <c r="BC35" i="1"/>
  <c r="BC536" i="1"/>
  <c r="BD452" i="1"/>
  <c r="BD78" i="1"/>
  <c r="BD228" i="1"/>
  <c r="BS419" i="1"/>
  <c r="AU419" i="1"/>
  <c r="BC352" i="1"/>
  <c r="BD473" i="1"/>
  <c r="BC255" i="1"/>
  <c r="BC563" i="1"/>
  <c r="BS550" i="1"/>
  <c r="AU550" i="1"/>
  <c r="AU539" i="1"/>
  <c r="BS539" i="1"/>
  <c r="BC445" i="1"/>
  <c r="BC411" i="1"/>
  <c r="BS369" i="1"/>
  <c r="AU369" i="1"/>
  <c r="BS465" i="1"/>
  <c r="AU465" i="1"/>
  <c r="BC449" i="1"/>
  <c r="BS234" i="1"/>
  <c r="AU234" i="1"/>
  <c r="BC342" i="1"/>
  <c r="BD135" i="1"/>
  <c r="BC117" i="1"/>
  <c r="AU371" i="1"/>
  <c r="BS371" i="1"/>
  <c r="BD321" i="1"/>
  <c r="BC518" i="1"/>
  <c r="AU293" i="1"/>
  <c r="BD533" i="1"/>
  <c r="BD186" i="1"/>
  <c r="AU453" i="1"/>
  <c r="AU59" i="1"/>
  <c r="BS59" i="1"/>
  <c r="BC142" i="1"/>
  <c r="BC105" i="1"/>
  <c r="BC94" i="1"/>
  <c r="BD164" i="1"/>
  <c r="BC52" i="1"/>
  <c r="AX7" i="1"/>
  <c r="BQ7" i="1"/>
  <c r="AS7" i="1"/>
  <c r="BQ73" i="1"/>
  <c r="AS73" i="1"/>
  <c r="AX73" i="1"/>
  <c r="BQ47" i="1"/>
  <c r="AS47" i="1"/>
  <c r="AX47" i="1"/>
  <c r="AQ89" i="1"/>
  <c r="AX82" i="1"/>
  <c r="BQ82" i="1"/>
  <c r="AS82" i="1"/>
  <c r="AQ64" i="1"/>
  <c r="AQ26" i="1"/>
  <c r="AX5" i="1"/>
  <c r="BQ5" i="1"/>
  <c r="AS5" i="1"/>
  <c r="BQ45" i="1"/>
  <c r="AX45" i="1"/>
  <c r="AS45" i="1"/>
  <c r="AQ218" i="1"/>
  <c r="AQ128" i="1"/>
  <c r="AQ29" i="1"/>
  <c r="BQ103" i="1"/>
  <c r="AS103" i="1"/>
  <c r="AX103" i="1"/>
  <c r="AX37" i="1"/>
  <c r="AS37" i="1"/>
  <c r="BQ37" i="1"/>
  <c r="AQ23" i="1"/>
  <c r="AQ92" i="1"/>
  <c r="AX101" i="1"/>
  <c r="BQ101" i="1"/>
  <c r="AS101" i="1"/>
  <c r="BQ254" i="1"/>
  <c r="AS254" i="1"/>
  <c r="AX254" i="1"/>
  <c r="AX178" i="1"/>
  <c r="BQ178" i="1"/>
  <c r="AS178" i="1"/>
  <c r="BQ150" i="1"/>
  <c r="AX150" i="1"/>
  <c r="AS150" i="1"/>
  <c r="AQ91" i="1"/>
  <c r="BQ216" i="1"/>
  <c r="AS216" i="1"/>
  <c r="AX216" i="1"/>
  <c r="BQ212" i="1"/>
  <c r="AS212" i="1"/>
  <c r="AX212" i="1"/>
  <c r="AX311" i="1"/>
  <c r="BQ311" i="1"/>
  <c r="AS311" i="1"/>
  <c r="AX336" i="1"/>
  <c r="BQ336" i="1"/>
  <c r="AS336" i="1"/>
  <c r="BQ238" i="1"/>
  <c r="AS238" i="1"/>
  <c r="AX238" i="1"/>
  <c r="BQ214" i="1"/>
  <c r="AS214" i="1"/>
  <c r="AX214" i="1"/>
  <c r="AX133" i="1"/>
  <c r="BQ133" i="1"/>
  <c r="AS133" i="1"/>
  <c r="AX149" i="1"/>
  <c r="BQ149" i="1"/>
  <c r="AS149" i="1"/>
  <c r="AX165" i="1"/>
  <c r="AS165" i="1"/>
  <c r="BQ165" i="1"/>
  <c r="AX181" i="1"/>
  <c r="BQ181" i="1"/>
  <c r="AS181" i="1"/>
  <c r="BQ260" i="1"/>
  <c r="AS260" i="1"/>
  <c r="AX260" i="1"/>
  <c r="AX302" i="1"/>
  <c r="AS302" i="1"/>
  <c r="BQ302" i="1"/>
  <c r="AQ319" i="1"/>
  <c r="AS338" i="1"/>
  <c r="BQ338" i="1"/>
  <c r="AX338" i="1"/>
  <c r="BQ293" i="1"/>
  <c r="AX293" i="1"/>
  <c r="AS293" i="1"/>
  <c r="AS275" i="1"/>
  <c r="BQ275" i="1"/>
  <c r="AX275" i="1"/>
  <c r="AX346" i="1"/>
  <c r="BQ346" i="1"/>
  <c r="AS346" i="1"/>
  <c r="AS211" i="1"/>
  <c r="AX211" i="1"/>
  <c r="BQ211" i="1"/>
  <c r="AQ227" i="1"/>
  <c r="AX243" i="1"/>
  <c r="BQ243" i="1"/>
  <c r="AS243" i="1"/>
  <c r="AX259" i="1"/>
  <c r="AS259" i="1"/>
  <c r="BQ259" i="1"/>
  <c r="BQ345" i="1"/>
  <c r="AS345" i="1"/>
  <c r="AX345" i="1"/>
  <c r="AX389" i="1"/>
  <c r="AS389" i="1"/>
  <c r="BQ389" i="1"/>
  <c r="AX433" i="1"/>
  <c r="AS433" i="1"/>
  <c r="BQ433" i="1"/>
  <c r="AQ369" i="1"/>
  <c r="AQ321" i="1"/>
  <c r="BQ386" i="1"/>
  <c r="AS386" i="1"/>
  <c r="AX386" i="1"/>
  <c r="AX388" i="1"/>
  <c r="BQ388" i="1"/>
  <c r="AS388" i="1"/>
  <c r="BQ398" i="1"/>
  <c r="AS398" i="1"/>
  <c r="AX398" i="1"/>
  <c r="AX408" i="1"/>
  <c r="BQ408" i="1"/>
  <c r="AS408" i="1"/>
  <c r="AS431" i="1"/>
  <c r="AX431" i="1"/>
  <c r="BQ431" i="1"/>
  <c r="AS426" i="1"/>
  <c r="AX426" i="1"/>
  <c r="BQ426" i="1"/>
  <c r="AX391" i="1"/>
  <c r="BQ391" i="1"/>
  <c r="AS391" i="1"/>
  <c r="AX505" i="1"/>
  <c r="BQ505" i="1"/>
  <c r="AS505" i="1"/>
  <c r="AX430" i="1"/>
  <c r="AS430" i="1"/>
  <c r="BQ430" i="1"/>
  <c r="AX435" i="1"/>
  <c r="BQ435" i="1"/>
  <c r="AS435" i="1"/>
  <c r="AX429" i="1"/>
  <c r="BQ429" i="1"/>
  <c r="AS429" i="1"/>
  <c r="AS488" i="1"/>
  <c r="BQ488" i="1"/>
  <c r="AX488" i="1"/>
  <c r="BQ503" i="1"/>
  <c r="AX503" i="1"/>
  <c r="AS503" i="1"/>
  <c r="BQ457" i="1"/>
  <c r="AX457" i="1"/>
  <c r="AS457" i="1"/>
  <c r="AS474" i="1"/>
  <c r="BQ474" i="1"/>
  <c r="AX474" i="1"/>
  <c r="AS482" i="1"/>
  <c r="AX482" i="1"/>
  <c r="BQ482" i="1"/>
  <c r="AX513" i="1"/>
  <c r="AS513" i="1"/>
  <c r="BQ513" i="1"/>
  <c r="BQ475" i="1"/>
  <c r="AS475" i="1"/>
  <c r="AX475" i="1"/>
  <c r="AS516" i="1"/>
  <c r="AX516" i="1"/>
  <c r="BQ516" i="1"/>
  <c r="BQ535" i="1"/>
  <c r="AX535" i="1"/>
  <c r="AS535" i="1"/>
  <c r="AS530" i="1"/>
  <c r="BQ530" i="1"/>
  <c r="AX530" i="1"/>
  <c r="BQ552" i="1"/>
  <c r="AS552" i="1"/>
  <c r="AX552" i="1"/>
  <c r="AS545" i="1"/>
  <c r="AX545" i="1"/>
  <c r="BQ545" i="1"/>
  <c r="AX578" i="1"/>
  <c r="BQ578" i="1"/>
  <c r="AS578" i="1"/>
  <c r="AX564" i="1"/>
  <c r="BQ564" i="1"/>
  <c r="AS564" i="1"/>
  <c r="AX577" i="1"/>
  <c r="BQ577" i="1"/>
  <c r="AS577" i="1"/>
  <c r="BD23" i="1"/>
  <c r="BD332" i="1"/>
  <c r="BC264" i="1"/>
  <c r="AU385" i="1"/>
  <c r="AU62" i="1"/>
  <c r="BS62" i="1"/>
  <c r="BC39" i="1"/>
  <c r="BS87" i="1"/>
  <c r="AU87" i="1"/>
  <c r="BC251" i="1"/>
  <c r="AU529" i="1"/>
  <c r="BD513" i="1"/>
  <c r="BC569" i="1"/>
  <c r="BC489" i="1"/>
  <c r="AU501" i="1"/>
  <c r="BC556" i="1"/>
  <c r="BD251" i="1"/>
  <c r="AU452" i="1"/>
  <c r="BD444" i="1"/>
  <c r="AW5" i="1" l="1"/>
  <c r="BP5" i="1"/>
  <c r="AR5" i="1"/>
  <c r="BQ189" i="1"/>
  <c r="AS189" i="1"/>
  <c r="AX189" i="1"/>
  <c r="BQ132" i="1"/>
  <c r="AX132" i="1"/>
  <c r="AS132" i="1"/>
  <c r="AS284" i="1"/>
  <c r="AX284" i="1"/>
  <c r="BQ284" i="1"/>
  <c r="AS188" i="1"/>
  <c r="AX188" i="1"/>
  <c r="BQ188" i="1"/>
  <c r="AX86" i="1"/>
  <c r="BQ86" i="1"/>
  <c r="AS86" i="1"/>
  <c r="BP555" i="1"/>
  <c r="AR555" i="1"/>
  <c r="AW555" i="1"/>
  <c r="AR512" i="1"/>
  <c r="BP512" i="1"/>
  <c r="AW512" i="1"/>
  <c r="AR465" i="1"/>
  <c r="BP465" i="1"/>
  <c r="AW465" i="1"/>
  <c r="AW404" i="1"/>
  <c r="BP404" i="1"/>
  <c r="AR404" i="1"/>
  <c r="BP386" i="1"/>
  <c r="AR386" i="1"/>
  <c r="AW386" i="1"/>
  <c r="AR282" i="1"/>
  <c r="BP282" i="1"/>
  <c r="AW282" i="1"/>
  <c r="BP244" i="1"/>
  <c r="AR244" i="1"/>
  <c r="AW244" i="1"/>
  <c r="BP214" i="1"/>
  <c r="AR214" i="1"/>
  <c r="AW214" i="1"/>
  <c r="BP230" i="1"/>
  <c r="AR230" i="1"/>
  <c r="AW230" i="1"/>
  <c r="AW15" i="1"/>
  <c r="AR15" i="1"/>
  <c r="BP15" i="1"/>
  <c r="BP21" i="1"/>
  <c r="AR21" i="1"/>
  <c r="AW21" i="1"/>
  <c r="AR336" i="1"/>
  <c r="BP336" i="1"/>
  <c r="AW336" i="1"/>
  <c r="BP133" i="1"/>
  <c r="AW133" i="1"/>
  <c r="AR133" i="1"/>
  <c r="AW518" i="1"/>
  <c r="AR518" i="1"/>
  <c r="BP518" i="1"/>
  <c r="BP273" i="1"/>
  <c r="AR273" i="1"/>
  <c r="AW273" i="1"/>
  <c r="AW500" i="1"/>
  <c r="AR500" i="1"/>
  <c r="BP500" i="1"/>
  <c r="BP432" i="1"/>
  <c r="AR432" i="1"/>
  <c r="AW432" i="1"/>
  <c r="BQ220" i="1"/>
  <c r="AS220" i="1"/>
  <c r="AX220" i="1"/>
  <c r="AX93" i="1"/>
  <c r="BQ93" i="1"/>
  <c r="AS93" i="1"/>
  <c r="AX95" i="1"/>
  <c r="BQ95" i="1"/>
  <c r="AS95" i="1"/>
  <c r="BP546" i="1"/>
  <c r="AW546" i="1"/>
  <c r="AR546" i="1"/>
  <c r="AW459" i="1"/>
  <c r="AR459" i="1"/>
  <c r="BP459" i="1"/>
  <c r="BP425" i="1"/>
  <c r="AW425" i="1"/>
  <c r="AR425" i="1"/>
  <c r="BP7" i="1"/>
  <c r="AW7" i="1"/>
  <c r="AR7" i="1"/>
  <c r="AW475" i="1"/>
  <c r="BP475" i="1"/>
  <c r="AR475" i="1"/>
  <c r="BP399" i="1"/>
  <c r="AR399" i="1"/>
  <c r="AW399" i="1"/>
  <c r="AW253" i="1"/>
  <c r="AR253" i="1"/>
  <c r="BP253" i="1"/>
  <c r="BP149" i="1"/>
  <c r="AW149" i="1"/>
  <c r="AR149" i="1"/>
  <c r="BP120" i="1"/>
  <c r="AR120" i="1"/>
  <c r="AW120" i="1"/>
  <c r="AW530" i="1"/>
  <c r="AR530" i="1"/>
  <c r="BP530" i="1"/>
  <c r="BP276" i="1"/>
  <c r="AW276" i="1"/>
  <c r="AR276" i="1"/>
  <c r="AR216" i="1"/>
  <c r="AW216" i="1"/>
  <c r="BP216" i="1"/>
  <c r="AW510" i="1"/>
  <c r="BP510" i="1"/>
  <c r="AR510" i="1"/>
  <c r="BP410" i="1"/>
  <c r="AR410" i="1"/>
  <c r="AW410" i="1"/>
  <c r="BP104" i="1"/>
  <c r="AR104" i="1"/>
  <c r="AW104" i="1"/>
  <c r="AS87" i="1"/>
  <c r="BQ87" i="1"/>
  <c r="AX87" i="1"/>
  <c r="BP580" i="1"/>
  <c r="AR580" i="1"/>
  <c r="AW580" i="1"/>
  <c r="AW579" i="1"/>
  <c r="AR579" i="1"/>
  <c r="BP579" i="1"/>
  <c r="BP494" i="1"/>
  <c r="AR494" i="1"/>
  <c r="AW494" i="1"/>
  <c r="AW493" i="1"/>
  <c r="BP493" i="1"/>
  <c r="AR493" i="1"/>
  <c r="BP419" i="1"/>
  <c r="AR419" i="1"/>
  <c r="AW419" i="1"/>
  <c r="BP427" i="1"/>
  <c r="AR427" i="1"/>
  <c r="AW427" i="1"/>
  <c r="BP381" i="1"/>
  <c r="AR381" i="1"/>
  <c r="AW381" i="1"/>
  <c r="AR124" i="1"/>
  <c r="BP124" i="1"/>
  <c r="AW124" i="1"/>
  <c r="BP129" i="1"/>
  <c r="AR129" i="1"/>
  <c r="AW129" i="1"/>
  <c r="BP90" i="1"/>
  <c r="AR90" i="1"/>
  <c r="AW90" i="1"/>
  <c r="AR34" i="1"/>
  <c r="BP34" i="1"/>
  <c r="AW34" i="1"/>
  <c r="BP64" i="1"/>
  <c r="AW64" i="1"/>
  <c r="AR64" i="1"/>
  <c r="AW55" i="1"/>
  <c r="BP55" i="1"/>
  <c r="AR55" i="1"/>
  <c r="AW221" i="1"/>
  <c r="AR221" i="1"/>
  <c r="BP221" i="1"/>
  <c r="AW212" i="1"/>
  <c r="AR212" i="1"/>
  <c r="BP212" i="1"/>
  <c r="AW380" i="1"/>
  <c r="BP380" i="1"/>
  <c r="AR380" i="1"/>
  <c r="BP390" i="1"/>
  <c r="AR390" i="1"/>
  <c r="AW390" i="1"/>
  <c r="AW25" i="1"/>
  <c r="AR25" i="1"/>
  <c r="BP25" i="1"/>
  <c r="BP466" i="1"/>
  <c r="AW466" i="1"/>
  <c r="AR466" i="1"/>
  <c r="BP206" i="1"/>
  <c r="AW206" i="1"/>
  <c r="AR206" i="1"/>
  <c r="AW19" i="1"/>
  <c r="AR19" i="1"/>
  <c r="BP19" i="1"/>
  <c r="BP547" i="1"/>
  <c r="AR547" i="1"/>
  <c r="AW547" i="1"/>
  <c r="AR262" i="1"/>
  <c r="BP262" i="1"/>
  <c r="AW262" i="1"/>
  <c r="BP146" i="1"/>
  <c r="AR146" i="1"/>
  <c r="AW146" i="1"/>
  <c r="BQ362" i="1"/>
  <c r="AS362" i="1"/>
  <c r="AX362" i="1"/>
  <c r="AX60" i="1"/>
  <c r="AS60" i="1"/>
  <c r="BQ60" i="1"/>
  <c r="AW229" i="1"/>
  <c r="BP229" i="1"/>
  <c r="AR229" i="1"/>
  <c r="BQ59" i="1"/>
  <c r="AX59" i="1"/>
  <c r="AS59" i="1"/>
  <c r="BQ281" i="1"/>
  <c r="AX281" i="1"/>
  <c r="AS281" i="1"/>
  <c r="BP505" i="1"/>
  <c r="AR505" i="1"/>
  <c r="AW505" i="1"/>
  <c r="BP489" i="1"/>
  <c r="AW489" i="1"/>
  <c r="AR489" i="1"/>
  <c r="AW396" i="1"/>
  <c r="BP396" i="1"/>
  <c r="AR396" i="1"/>
  <c r="AR338" i="1"/>
  <c r="BP338" i="1"/>
  <c r="AW338" i="1"/>
  <c r="BP359" i="1"/>
  <c r="AR359" i="1"/>
  <c r="AW359" i="1"/>
  <c r="BP304" i="1"/>
  <c r="AR304" i="1"/>
  <c r="AW304" i="1"/>
  <c r="AW203" i="1"/>
  <c r="BP203" i="1"/>
  <c r="AR203" i="1"/>
  <c r="AW197" i="1"/>
  <c r="AR197" i="1"/>
  <c r="BP197" i="1"/>
  <c r="AW211" i="1"/>
  <c r="BP211" i="1"/>
  <c r="AR211" i="1"/>
  <c r="AR200" i="1"/>
  <c r="AW200" i="1"/>
  <c r="BP200" i="1"/>
  <c r="BP128" i="1"/>
  <c r="AR128" i="1"/>
  <c r="AW128" i="1"/>
  <c r="AR57" i="1"/>
  <c r="BP57" i="1"/>
  <c r="AW57" i="1"/>
  <c r="AR287" i="1"/>
  <c r="BP287" i="1"/>
  <c r="AW287" i="1"/>
  <c r="BP492" i="1"/>
  <c r="AW492" i="1"/>
  <c r="AR492" i="1"/>
  <c r="AW116" i="1"/>
  <c r="BP116" i="1"/>
  <c r="AR116" i="1"/>
  <c r="AR131" i="1"/>
  <c r="AW131" i="1"/>
  <c r="BP131" i="1"/>
  <c r="AW53" i="1"/>
  <c r="BP53" i="1"/>
  <c r="AR53" i="1"/>
  <c r="AW485" i="1"/>
  <c r="AR485" i="1"/>
  <c r="BP485" i="1"/>
  <c r="BP369" i="1"/>
  <c r="AW369" i="1"/>
  <c r="AR369" i="1"/>
  <c r="AR280" i="1"/>
  <c r="BP280" i="1"/>
  <c r="AW280" i="1"/>
  <c r="BP463" i="1"/>
  <c r="AW463" i="1"/>
  <c r="AR463" i="1"/>
  <c r="BP347" i="1"/>
  <c r="AR347" i="1"/>
  <c r="AW347" i="1"/>
  <c r="AR210" i="1"/>
  <c r="BP210" i="1"/>
  <c r="AW210" i="1"/>
  <c r="AW87" i="1"/>
  <c r="AR87" i="1"/>
  <c r="BP87" i="1"/>
  <c r="BQ366" i="1"/>
  <c r="AS366" i="1"/>
  <c r="AX366" i="1"/>
  <c r="AS225" i="1"/>
  <c r="BQ225" i="1"/>
  <c r="AX225" i="1"/>
  <c r="AW501" i="1"/>
  <c r="BP501" i="1"/>
  <c r="AR501" i="1"/>
  <c r="AW506" i="1"/>
  <c r="AR506" i="1"/>
  <c r="BP506" i="1"/>
  <c r="BP553" i="1"/>
  <c r="AR553" i="1"/>
  <c r="AW553" i="1"/>
  <c r="BP407" i="1"/>
  <c r="AR407" i="1"/>
  <c r="AW407" i="1"/>
  <c r="AR270" i="1"/>
  <c r="BP270" i="1"/>
  <c r="AW270" i="1"/>
  <c r="BP350" i="1"/>
  <c r="AR350" i="1"/>
  <c r="AW350" i="1"/>
  <c r="AW260" i="1"/>
  <c r="AR260" i="1"/>
  <c r="BP260" i="1"/>
  <c r="AW171" i="1"/>
  <c r="BP171" i="1"/>
  <c r="AR171" i="1"/>
  <c r="BP301" i="1"/>
  <c r="AR301" i="1"/>
  <c r="AW301" i="1"/>
  <c r="AR127" i="1"/>
  <c r="BP127" i="1"/>
  <c r="AW127" i="1"/>
  <c r="BP106" i="1"/>
  <c r="AR106" i="1"/>
  <c r="AW106" i="1"/>
  <c r="AW18" i="1"/>
  <c r="BP18" i="1"/>
  <c r="AR18" i="1"/>
  <c r="BP67" i="1"/>
  <c r="AW67" i="1"/>
  <c r="AR67" i="1"/>
  <c r="BP377" i="1"/>
  <c r="AW377" i="1"/>
  <c r="AR377" i="1"/>
  <c r="AW552" i="1"/>
  <c r="AR552" i="1"/>
  <c r="BP552" i="1"/>
  <c r="AW219" i="1"/>
  <c r="BP219" i="1"/>
  <c r="AR219" i="1"/>
  <c r="BP158" i="1"/>
  <c r="AR158" i="1"/>
  <c r="AW158" i="1"/>
  <c r="AW508" i="1"/>
  <c r="BP508" i="1"/>
  <c r="AR508" i="1"/>
  <c r="AW179" i="1"/>
  <c r="AR179" i="1"/>
  <c r="BP179" i="1"/>
  <c r="AW207" i="1"/>
  <c r="BP207" i="1"/>
  <c r="AR207" i="1"/>
  <c r="BP54" i="1"/>
  <c r="AW54" i="1"/>
  <c r="AR54" i="1"/>
  <c r="BP12" i="1"/>
  <c r="AW12" i="1"/>
  <c r="AR12" i="1"/>
  <c r="BP497" i="1"/>
  <c r="AW497" i="1"/>
  <c r="AR497" i="1"/>
  <c r="BP298" i="1"/>
  <c r="AR298" i="1"/>
  <c r="AW298" i="1"/>
  <c r="AW255" i="1"/>
  <c r="BP255" i="1"/>
  <c r="AR255" i="1"/>
  <c r="AW186" i="1"/>
  <c r="AR186" i="1"/>
  <c r="BP186" i="1"/>
  <c r="AW45" i="1"/>
  <c r="BP45" i="1"/>
  <c r="AR45" i="1"/>
  <c r="BP414" i="1"/>
  <c r="AR414" i="1"/>
  <c r="AW414" i="1"/>
  <c r="AR430" i="1"/>
  <c r="AW430" i="1"/>
  <c r="BP430" i="1"/>
  <c r="BP284" i="1"/>
  <c r="AW284" i="1"/>
  <c r="AR284" i="1"/>
  <c r="BP383" i="1"/>
  <c r="AR383" i="1"/>
  <c r="AW383" i="1"/>
  <c r="BP175" i="1"/>
  <c r="AW175" i="1"/>
  <c r="AR175" i="1"/>
  <c r="AR135" i="1"/>
  <c r="AW135" i="1"/>
  <c r="BP135" i="1"/>
  <c r="BP561" i="1"/>
  <c r="AR561" i="1"/>
  <c r="AW561" i="1"/>
  <c r="BP160" i="1"/>
  <c r="AR160" i="1"/>
  <c r="AW160" i="1"/>
  <c r="BQ292" i="1"/>
  <c r="AX292" i="1"/>
  <c r="AS292" i="1"/>
  <c r="BQ283" i="1"/>
  <c r="AX283" i="1"/>
  <c r="AS283" i="1"/>
  <c r="BQ63" i="1"/>
  <c r="AS63" i="1"/>
  <c r="AX63" i="1"/>
  <c r="AW551" i="1"/>
  <c r="AR551" i="1"/>
  <c r="BP551" i="1"/>
  <c r="AX192" i="1"/>
  <c r="BQ192" i="1"/>
  <c r="AS192" i="1"/>
  <c r="BQ228" i="1"/>
  <c r="AS228" i="1"/>
  <c r="AX228" i="1"/>
  <c r="BP482" i="1"/>
  <c r="AR482" i="1"/>
  <c r="AW482" i="1"/>
  <c r="BP543" i="1"/>
  <c r="AW543" i="1"/>
  <c r="AR543" i="1"/>
  <c r="BP446" i="1"/>
  <c r="AR446" i="1"/>
  <c r="AW446" i="1"/>
  <c r="BP434" i="1"/>
  <c r="AR434" i="1"/>
  <c r="AW434" i="1"/>
  <c r="AW247" i="1"/>
  <c r="AR247" i="1"/>
  <c r="BP247" i="1"/>
  <c r="AW177" i="1"/>
  <c r="AR177" i="1"/>
  <c r="BP177" i="1"/>
  <c r="AR300" i="1"/>
  <c r="BP300" i="1"/>
  <c r="AW300" i="1"/>
  <c r="BP138" i="1"/>
  <c r="AR138" i="1"/>
  <c r="AW138" i="1"/>
  <c r="BP176" i="1"/>
  <c r="AR176" i="1"/>
  <c r="AW176" i="1"/>
  <c r="BP105" i="1"/>
  <c r="AR105" i="1"/>
  <c r="AW105" i="1"/>
  <c r="BP22" i="1"/>
  <c r="AR22" i="1"/>
  <c r="AW22" i="1"/>
  <c r="AX31" i="1"/>
  <c r="BQ31" i="1"/>
  <c r="AS31" i="1"/>
  <c r="AR533" i="1"/>
  <c r="AW533" i="1"/>
  <c r="BP533" i="1"/>
  <c r="AW393" i="1"/>
  <c r="AR393" i="1"/>
  <c r="BP393" i="1"/>
  <c r="BP316" i="1"/>
  <c r="AR316" i="1"/>
  <c r="AW316" i="1"/>
  <c r="BP73" i="1"/>
  <c r="AW73" i="1"/>
  <c r="AR73" i="1"/>
  <c r="AX369" i="1"/>
  <c r="AS369" i="1"/>
  <c r="BQ369" i="1"/>
  <c r="BQ91" i="1"/>
  <c r="AS91" i="1"/>
  <c r="AX91" i="1"/>
  <c r="AX23" i="1"/>
  <c r="BQ23" i="1"/>
  <c r="AS23" i="1"/>
  <c r="BQ29" i="1"/>
  <c r="AS29" i="1"/>
  <c r="AX29" i="1"/>
  <c r="BP531" i="1"/>
  <c r="AW531" i="1"/>
  <c r="AR531" i="1"/>
  <c r="BP538" i="1"/>
  <c r="AW538" i="1"/>
  <c r="AR538" i="1"/>
  <c r="BP490" i="1"/>
  <c r="AR490" i="1"/>
  <c r="AW490" i="1"/>
  <c r="AW453" i="1"/>
  <c r="AR453" i="1"/>
  <c r="BP453" i="1"/>
  <c r="BP379" i="1"/>
  <c r="AR379" i="1"/>
  <c r="AW379" i="1"/>
  <c r="BP268" i="1"/>
  <c r="AW268" i="1"/>
  <c r="AR268" i="1"/>
  <c r="AR173" i="1"/>
  <c r="AW173" i="1"/>
  <c r="BP173" i="1"/>
  <c r="BP285" i="1"/>
  <c r="AR285" i="1"/>
  <c r="AW285" i="1"/>
  <c r="AW99" i="1"/>
  <c r="BP99" i="1"/>
  <c r="AR99" i="1"/>
  <c r="AW103" i="1"/>
  <c r="AR103" i="1"/>
  <c r="BP103" i="1"/>
  <c r="BP174" i="1"/>
  <c r="AR174" i="1"/>
  <c r="AW174" i="1"/>
  <c r="AR488" i="1"/>
  <c r="BP488" i="1"/>
  <c r="AW488" i="1"/>
  <c r="AR373" i="1"/>
  <c r="BP373" i="1"/>
  <c r="AW373" i="1"/>
  <c r="BP346" i="1"/>
  <c r="AW346" i="1"/>
  <c r="AR346" i="1"/>
  <c r="BP181" i="1"/>
  <c r="AW181" i="1"/>
  <c r="AR181" i="1"/>
  <c r="AR26" i="1"/>
  <c r="BP26" i="1"/>
  <c r="AW26" i="1"/>
  <c r="BP122" i="1"/>
  <c r="AR122" i="1"/>
  <c r="AW122" i="1"/>
  <c r="BQ316" i="1"/>
  <c r="AS316" i="1"/>
  <c r="AX316" i="1"/>
  <c r="AX90" i="1"/>
  <c r="BQ90" i="1"/>
  <c r="AS90" i="1"/>
  <c r="AR521" i="1"/>
  <c r="BP521" i="1"/>
  <c r="AW521" i="1"/>
  <c r="BP424" i="1"/>
  <c r="AR424" i="1"/>
  <c r="AW424" i="1"/>
  <c r="BP413" i="1"/>
  <c r="AR413" i="1"/>
  <c r="AW413" i="1"/>
  <c r="BP342" i="1"/>
  <c r="AR342" i="1"/>
  <c r="AW342" i="1"/>
  <c r="BP323" i="1"/>
  <c r="AW323" i="1"/>
  <c r="AR323" i="1"/>
  <c r="AW257" i="1"/>
  <c r="AR257" i="1"/>
  <c r="BP257" i="1"/>
  <c r="AW205" i="1"/>
  <c r="AR205" i="1"/>
  <c r="BP205" i="1"/>
  <c r="AW93" i="1"/>
  <c r="AR93" i="1"/>
  <c r="BP93" i="1"/>
  <c r="BP9" i="1"/>
  <c r="AR9" i="1"/>
  <c r="AW9" i="1"/>
  <c r="AR491" i="1"/>
  <c r="BP491" i="1"/>
  <c r="AW491" i="1"/>
  <c r="AR496" i="1"/>
  <c r="AW496" i="1"/>
  <c r="BP496" i="1"/>
  <c r="BP283" i="1"/>
  <c r="AW283" i="1"/>
  <c r="AR283" i="1"/>
  <c r="AR183" i="1"/>
  <c r="AW183" i="1"/>
  <c r="BP183" i="1"/>
  <c r="AW43" i="1"/>
  <c r="BP43" i="1"/>
  <c r="AR43" i="1"/>
  <c r="AW322" i="1"/>
  <c r="BP322" i="1"/>
  <c r="AR322" i="1"/>
  <c r="AW192" i="1"/>
  <c r="AR192" i="1"/>
  <c r="BP192" i="1"/>
  <c r="BP74" i="1"/>
  <c r="AR74" i="1"/>
  <c r="AW74" i="1"/>
  <c r="BP344" i="1"/>
  <c r="AW344" i="1"/>
  <c r="AR344" i="1"/>
  <c r="AW245" i="1"/>
  <c r="BP245" i="1"/>
  <c r="AR245" i="1"/>
  <c r="AX323" i="1"/>
  <c r="AS323" i="1"/>
  <c r="BQ323" i="1"/>
  <c r="AS25" i="1"/>
  <c r="AX25" i="1"/>
  <c r="BQ25" i="1"/>
  <c r="AW573" i="1"/>
  <c r="BP573" i="1"/>
  <c r="AR573" i="1"/>
  <c r="AW542" i="1"/>
  <c r="AR542" i="1"/>
  <c r="BP542" i="1"/>
  <c r="AW418" i="1"/>
  <c r="BP418" i="1"/>
  <c r="AR418" i="1"/>
  <c r="BP324" i="1"/>
  <c r="AR324" i="1"/>
  <c r="AW324" i="1"/>
  <c r="BP169" i="1"/>
  <c r="AR169" i="1"/>
  <c r="AW169" i="1"/>
  <c r="BP62" i="1"/>
  <c r="AW62" i="1"/>
  <c r="AR62" i="1"/>
  <c r="AR571" i="1"/>
  <c r="AW571" i="1"/>
  <c r="BP571" i="1"/>
  <c r="BP294" i="1"/>
  <c r="AR294" i="1"/>
  <c r="AW294" i="1"/>
  <c r="AW444" i="1"/>
  <c r="BP444" i="1"/>
  <c r="AR444" i="1"/>
  <c r="BP363" i="1"/>
  <c r="AR363" i="1"/>
  <c r="AW363" i="1"/>
  <c r="AW564" i="1"/>
  <c r="BP564" i="1"/>
  <c r="AR564" i="1"/>
  <c r="BP440" i="1"/>
  <c r="AR440" i="1"/>
  <c r="AW440" i="1"/>
  <c r="AW318" i="1"/>
  <c r="BP318" i="1"/>
  <c r="AR318" i="1"/>
  <c r="AX88" i="1"/>
  <c r="BQ88" i="1"/>
  <c r="AS88" i="1"/>
  <c r="AX314" i="1"/>
  <c r="BQ314" i="1"/>
  <c r="AS314" i="1"/>
  <c r="AR80" i="1"/>
  <c r="AW80" i="1"/>
  <c r="BP80" i="1"/>
  <c r="BP20" i="1"/>
  <c r="AR20" i="1"/>
  <c r="AW20" i="1"/>
  <c r="AX364" i="1"/>
  <c r="AS364" i="1"/>
  <c r="BQ364" i="1"/>
  <c r="AX290" i="1"/>
  <c r="BQ290" i="1"/>
  <c r="AS290" i="1"/>
  <c r="AR89" i="1"/>
  <c r="BP89" i="1"/>
  <c r="AW89" i="1"/>
  <c r="AX288" i="1"/>
  <c r="BQ288" i="1"/>
  <c r="AS288" i="1"/>
  <c r="AW191" i="1"/>
  <c r="AR191" i="1"/>
  <c r="BP191" i="1"/>
  <c r="BP534" i="1"/>
  <c r="AW534" i="1"/>
  <c r="AR534" i="1"/>
  <c r="AX367" i="1"/>
  <c r="AS367" i="1"/>
  <c r="BQ367" i="1"/>
  <c r="BP567" i="1"/>
  <c r="AR567" i="1"/>
  <c r="AW567" i="1"/>
  <c r="BP513" i="1"/>
  <c r="AR513" i="1"/>
  <c r="AW513" i="1"/>
  <c r="AW372" i="1"/>
  <c r="BP372" i="1"/>
  <c r="AR372" i="1"/>
  <c r="AR345" i="1"/>
  <c r="BP345" i="1"/>
  <c r="AW345" i="1"/>
  <c r="AW115" i="1"/>
  <c r="AR115" i="1"/>
  <c r="BP115" i="1"/>
  <c r="AR102" i="1"/>
  <c r="BP102" i="1"/>
  <c r="AW102" i="1"/>
  <c r="BP78" i="1"/>
  <c r="AR78" i="1"/>
  <c r="AW78" i="1"/>
  <c r="AW95" i="1"/>
  <c r="AR95" i="1"/>
  <c r="BP95" i="1"/>
  <c r="AX321" i="1"/>
  <c r="BQ321" i="1"/>
  <c r="AS321" i="1"/>
  <c r="BQ64" i="1"/>
  <c r="AX64" i="1"/>
  <c r="AS64" i="1"/>
  <c r="BP10" i="1"/>
  <c r="AR10" i="1"/>
  <c r="AW10" i="1"/>
  <c r="BP480" i="1"/>
  <c r="AR480" i="1"/>
  <c r="AW480" i="1"/>
  <c r="AR333" i="1"/>
  <c r="AW333" i="1"/>
  <c r="BP333" i="1"/>
  <c r="BP58" i="1"/>
  <c r="AR58" i="1"/>
  <c r="AW58" i="1"/>
  <c r="BP406" i="1"/>
  <c r="AR406" i="1"/>
  <c r="AW406" i="1"/>
  <c r="AV1" i="1"/>
  <c r="AW537" i="1"/>
  <c r="AR537" i="1"/>
  <c r="BP537" i="1"/>
  <c r="BP472" i="1"/>
  <c r="AR472" i="1"/>
  <c r="AW472" i="1"/>
  <c r="BP150" i="1"/>
  <c r="AR150" i="1"/>
  <c r="AW150" i="1"/>
  <c r="AX24" i="1"/>
  <c r="AS24" i="1"/>
  <c r="BQ24" i="1"/>
  <c r="AW101" i="1"/>
  <c r="AR101" i="1"/>
  <c r="BP101" i="1"/>
  <c r="BQ124" i="1"/>
  <c r="AS124" i="1"/>
  <c r="AX124" i="1"/>
  <c r="AW39" i="1"/>
  <c r="BP39" i="1"/>
  <c r="AR39" i="1"/>
  <c r="BP198" i="1"/>
  <c r="AW198" i="1"/>
  <c r="AR198" i="1"/>
  <c r="AX368" i="1"/>
  <c r="BQ368" i="1"/>
  <c r="AS368" i="1"/>
  <c r="BQ186" i="1"/>
  <c r="AS186" i="1"/>
  <c r="AX186" i="1"/>
  <c r="BQ58" i="1"/>
  <c r="AX58" i="1"/>
  <c r="AS58" i="1"/>
  <c r="AW478" i="1"/>
  <c r="BP478" i="1"/>
  <c r="AR478" i="1"/>
  <c r="AW159" i="1"/>
  <c r="AR159" i="1"/>
  <c r="BP159" i="1"/>
  <c r="AX315" i="1"/>
  <c r="BQ315" i="1"/>
  <c r="AS315" i="1"/>
  <c r="AR545" i="1"/>
  <c r="AW545" i="1"/>
  <c r="BP545" i="1"/>
  <c r="AW523" i="1"/>
  <c r="AR523" i="1"/>
  <c r="BP523" i="1"/>
  <c r="BP429" i="1"/>
  <c r="AW429" i="1"/>
  <c r="AR429" i="1"/>
  <c r="BP442" i="1"/>
  <c r="AR442" i="1"/>
  <c r="AW442" i="1"/>
  <c r="AW397" i="1"/>
  <c r="AR397" i="1"/>
  <c r="BP397" i="1"/>
  <c r="BP321" i="1"/>
  <c r="AR321" i="1"/>
  <c r="AW321" i="1"/>
  <c r="AW231" i="1"/>
  <c r="AR231" i="1"/>
  <c r="BP231" i="1"/>
  <c r="AR161" i="1"/>
  <c r="AW161" i="1"/>
  <c r="BP161" i="1"/>
  <c r="BP236" i="1"/>
  <c r="AR236" i="1"/>
  <c r="AW236" i="1"/>
  <c r="BP145" i="1"/>
  <c r="AW145" i="1"/>
  <c r="AR145" i="1"/>
  <c r="BP66" i="1"/>
  <c r="AR66" i="1"/>
  <c r="AW66" i="1"/>
  <c r="BP156" i="1"/>
  <c r="AR156" i="1"/>
  <c r="AW156" i="1"/>
  <c r="AS130" i="1"/>
  <c r="BQ130" i="1"/>
  <c r="AX130" i="1"/>
  <c r="AR349" i="1"/>
  <c r="AW349" i="1"/>
  <c r="BP349" i="1"/>
  <c r="BP140" i="1"/>
  <c r="AR140" i="1"/>
  <c r="AW140" i="1"/>
  <c r="AR569" i="1"/>
  <c r="BP569" i="1"/>
  <c r="AW569" i="1"/>
  <c r="BP504" i="1"/>
  <c r="AR504" i="1"/>
  <c r="AW504" i="1"/>
  <c r="AR340" i="1"/>
  <c r="BP340" i="1"/>
  <c r="AW340" i="1"/>
  <c r="AW108" i="1"/>
  <c r="BP108" i="1"/>
  <c r="AR108" i="1"/>
  <c r="BP148" i="1"/>
  <c r="AR148" i="1"/>
  <c r="AW148" i="1"/>
  <c r="AX282" i="1"/>
  <c r="AS282" i="1"/>
  <c r="BQ282" i="1"/>
  <c r="AX322" i="1"/>
  <c r="BQ322" i="1"/>
  <c r="AS322" i="1"/>
  <c r="AW502" i="1"/>
  <c r="BP502" i="1"/>
  <c r="AR502" i="1"/>
  <c r="BP313" i="1"/>
  <c r="AR313" i="1"/>
  <c r="AW313" i="1"/>
  <c r="BP132" i="1"/>
  <c r="AR132" i="1"/>
  <c r="AW132" i="1"/>
  <c r="BP248" i="1"/>
  <c r="AR248" i="1"/>
  <c r="AW248" i="1"/>
  <c r="AX227" i="1"/>
  <c r="BQ227" i="1"/>
  <c r="AS227" i="1"/>
  <c r="AR438" i="1"/>
  <c r="AW438" i="1"/>
  <c r="BP438" i="1"/>
  <c r="AW448" i="1"/>
  <c r="BP448" i="1"/>
  <c r="AR448" i="1"/>
  <c r="BP126" i="1"/>
  <c r="AW126" i="1"/>
  <c r="AR126" i="1"/>
  <c r="BP267" i="1"/>
  <c r="AW267" i="1"/>
  <c r="AR267" i="1"/>
  <c r="AR499" i="1"/>
  <c r="BP499" i="1"/>
  <c r="AW499" i="1"/>
  <c r="BP222" i="1"/>
  <c r="AW222" i="1"/>
  <c r="AR222" i="1"/>
  <c r="AW51" i="1"/>
  <c r="BP51" i="1"/>
  <c r="AR51" i="1"/>
  <c r="AW44" i="1"/>
  <c r="BP44" i="1"/>
  <c r="AR44" i="1"/>
  <c r="AW526" i="1"/>
  <c r="BP526" i="1"/>
  <c r="AR526" i="1"/>
  <c r="BP165" i="1"/>
  <c r="AW165" i="1"/>
  <c r="AR165" i="1"/>
  <c r="AR509" i="1"/>
  <c r="BP509" i="1"/>
  <c r="AW509" i="1"/>
  <c r="BP238" i="1"/>
  <c r="AR238" i="1"/>
  <c r="AW238" i="1"/>
  <c r="BP483" i="1"/>
  <c r="AW483" i="1"/>
  <c r="AR483" i="1"/>
  <c r="BP403" i="1"/>
  <c r="AR403" i="1"/>
  <c r="AW403" i="1"/>
  <c r="BP121" i="1"/>
  <c r="AR121" i="1"/>
  <c r="AW121" i="1"/>
  <c r="AR220" i="1"/>
  <c r="AW220" i="1"/>
  <c r="BP220" i="1"/>
  <c r="AW8" i="1"/>
  <c r="BP8" i="1"/>
  <c r="AR8" i="1"/>
  <c r="BP458" i="1"/>
  <c r="AW458" i="1"/>
  <c r="AR458" i="1"/>
  <c r="BP535" i="1"/>
  <c r="AR535" i="1"/>
  <c r="AW535" i="1"/>
  <c r="AW157" i="1"/>
  <c r="AR157" i="1"/>
  <c r="BP157" i="1"/>
  <c r="BP180" i="1"/>
  <c r="AR180" i="1"/>
  <c r="AW180" i="1"/>
  <c r="BP113" i="1"/>
  <c r="AR113" i="1"/>
  <c r="AW113" i="1"/>
  <c r="BP532" i="1"/>
  <c r="AW532" i="1"/>
  <c r="AR532" i="1"/>
  <c r="AW368" i="1"/>
  <c r="BP368" i="1"/>
  <c r="AR368" i="1"/>
  <c r="BQ127" i="1"/>
  <c r="AS127" i="1"/>
  <c r="AX127" i="1"/>
  <c r="BQ61" i="1"/>
  <c r="AX61" i="1"/>
  <c r="AS61" i="1"/>
  <c r="AR421" i="1"/>
  <c r="BP421" i="1"/>
  <c r="AW421" i="1"/>
  <c r="AR462" i="1"/>
  <c r="BP462" i="1"/>
  <c r="AW462" i="1"/>
  <c r="AW110" i="1"/>
  <c r="AR110" i="1"/>
  <c r="BP110" i="1"/>
  <c r="BP178" i="1"/>
  <c r="AR178" i="1"/>
  <c r="AW178" i="1"/>
  <c r="BP402" i="1"/>
  <c r="AR402" i="1"/>
  <c r="AW402" i="1"/>
  <c r="AX223" i="1"/>
  <c r="AS223" i="1"/>
  <c r="BQ223" i="1"/>
  <c r="AW516" i="1"/>
  <c r="AR516" i="1"/>
  <c r="BP516" i="1"/>
  <c r="AR445" i="1"/>
  <c r="AW445" i="1"/>
  <c r="BP445" i="1"/>
  <c r="BP370" i="1"/>
  <c r="AR370" i="1"/>
  <c r="AW370" i="1"/>
  <c r="BP224" i="1"/>
  <c r="AW224" i="1"/>
  <c r="AR224" i="1"/>
  <c r="AW454" i="1"/>
  <c r="AR454" i="1"/>
  <c r="BP454" i="1"/>
  <c r="AW4" i="1"/>
  <c r="AR4" i="1"/>
  <c r="BP4" i="1"/>
  <c r="BP163" i="1"/>
  <c r="AW163" i="1"/>
  <c r="AR163" i="1"/>
  <c r="BQ320" i="1"/>
  <c r="AS320" i="1"/>
  <c r="AX320" i="1"/>
  <c r="BP250" i="1"/>
  <c r="AR250" i="1"/>
  <c r="AW250" i="1"/>
  <c r="AR473" i="1"/>
  <c r="AW473" i="1"/>
  <c r="BP473" i="1"/>
  <c r="BP366" i="1"/>
  <c r="AW366" i="1"/>
  <c r="AR366" i="1"/>
  <c r="BP549" i="1"/>
  <c r="AW549" i="1"/>
  <c r="AR549" i="1"/>
  <c r="BP428" i="1"/>
  <c r="AR428" i="1"/>
  <c r="AW428" i="1"/>
  <c r="BP389" i="1"/>
  <c r="AW389" i="1"/>
  <c r="AR389" i="1"/>
  <c r="AW295" i="1"/>
  <c r="BP295" i="1"/>
  <c r="AR295" i="1"/>
  <c r="AW243" i="1"/>
  <c r="AR243" i="1"/>
  <c r="BP243" i="1"/>
  <c r="AW107" i="1"/>
  <c r="AR107" i="1"/>
  <c r="BP107" i="1"/>
  <c r="BP94" i="1"/>
  <c r="AR94" i="1"/>
  <c r="AW94" i="1"/>
  <c r="BP81" i="1"/>
  <c r="AR81" i="1"/>
  <c r="AW81" i="1"/>
  <c r="AW47" i="1"/>
  <c r="BP47" i="1"/>
  <c r="AR47" i="1"/>
  <c r="BP447" i="1"/>
  <c r="AR447" i="1"/>
  <c r="AW447" i="1"/>
  <c r="BP367" i="1"/>
  <c r="AR367" i="1"/>
  <c r="AW367" i="1"/>
  <c r="BP65" i="1"/>
  <c r="AW65" i="1"/>
  <c r="AR65" i="1"/>
  <c r="BP563" i="1"/>
  <c r="AR563" i="1"/>
  <c r="AW563" i="1"/>
  <c r="BP343" i="1"/>
  <c r="AR343" i="1"/>
  <c r="AW343" i="1"/>
  <c r="BP137" i="1"/>
  <c r="AW137" i="1"/>
  <c r="AR137" i="1"/>
  <c r="BP30" i="1"/>
  <c r="AR30" i="1"/>
  <c r="AW30" i="1"/>
  <c r="AW6" i="1"/>
  <c r="BP6" i="1"/>
  <c r="AR6" i="1"/>
  <c r="AR548" i="1"/>
  <c r="BP548" i="1"/>
  <c r="AW548" i="1"/>
  <c r="BP286" i="1"/>
  <c r="AW286" i="1"/>
  <c r="AR286" i="1"/>
  <c r="BP335" i="1"/>
  <c r="AR335" i="1"/>
  <c r="AW335" i="1"/>
  <c r="AR524" i="1"/>
  <c r="BP524" i="1"/>
  <c r="AW524" i="1"/>
  <c r="AW296" i="1"/>
  <c r="BP296" i="1"/>
  <c r="AR296" i="1"/>
  <c r="AX286" i="1"/>
  <c r="BQ286" i="1"/>
  <c r="AS286" i="1"/>
  <c r="BP487" i="1"/>
  <c r="AR487" i="1"/>
  <c r="AW487" i="1"/>
  <c r="BP309" i="1"/>
  <c r="AR309" i="1"/>
  <c r="AW309" i="1"/>
  <c r="AR264" i="1"/>
  <c r="BP264" i="1"/>
  <c r="AW264" i="1"/>
  <c r="BP240" i="1"/>
  <c r="AR240" i="1"/>
  <c r="AW240" i="1"/>
  <c r="AW23" i="1"/>
  <c r="AR23" i="1"/>
  <c r="BP23" i="1"/>
  <c r="BP98" i="1"/>
  <c r="AR98" i="1"/>
  <c r="AW98" i="1"/>
  <c r="BP56" i="1"/>
  <c r="AR56" i="1"/>
  <c r="AW56" i="1"/>
  <c r="AW559" i="1"/>
  <c r="AR559" i="1"/>
  <c r="BP559" i="1"/>
  <c r="BP315" i="1"/>
  <c r="AW315" i="1"/>
  <c r="AR315" i="1"/>
  <c r="BP254" i="1"/>
  <c r="AR254" i="1"/>
  <c r="AW254" i="1"/>
  <c r="BP246" i="1"/>
  <c r="AR246" i="1"/>
  <c r="AW246" i="1"/>
  <c r="AW195" i="1"/>
  <c r="BP195" i="1"/>
  <c r="AR195" i="1"/>
  <c r="AR405" i="1"/>
  <c r="AW405" i="1"/>
  <c r="BP405" i="1"/>
  <c r="BP166" i="1"/>
  <c r="AR166" i="1"/>
  <c r="AW166" i="1"/>
  <c r="AW544" i="1"/>
  <c r="AR544" i="1"/>
  <c r="BP544" i="1"/>
  <c r="AW233" i="1"/>
  <c r="AR233" i="1"/>
  <c r="BP233" i="1"/>
  <c r="BP252" i="1"/>
  <c r="AR252" i="1"/>
  <c r="AW252" i="1"/>
  <c r="BQ129" i="1"/>
  <c r="AX129" i="1"/>
  <c r="AS129" i="1"/>
  <c r="BP541" i="1"/>
  <c r="AW541" i="1"/>
  <c r="AR541" i="1"/>
  <c r="AW515" i="1"/>
  <c r="BP515" i="1"/>
  <c r="AR515" i="1"/>
  <c r="AW452" i="1"/>
  <c r="BP452" i="1"/>
  <c r="AR452" i="1"/>
  <c r="AW388" i="1"/>
  <c r="BP388" i="1"/>
  <c r="AR388" i="1"/>
  <c r="BP371" i="1"/>
  <c r="AR371" i="1"/>
  <c r="AW371" i="1"/>
  <c r="BP305" i="1"/>
  <c r="AR305" i="1"/>
  <c r="AW305" i="1"/>
  <c r="BP355" i="1"/>
  <c r="AR355" i="1"/>
  <c r="AW355" i="1"/>
  <c r="BP226" i="1"/>
  <c r="AR226" i="1"/>
  <c r="AW226" i="1"/>
  <c r="AW118" i="1"/>
  <c r="BP118" i="1"/>
  <c r="AR118" i="1"/>
  <c r="AW111" i="1"/>
  <c r="BP111" i="1"/>
  <c r="AR111" i="1"/>
  <c r="BP70" i="1"/>
  <c r="AW70" i="1"/>
  <c r="AR70" i="1"/>
  <c r="AW441" i="1"/>
  <c r="AR441" i="1"/>
  <c r="BP441" i="1"/>
  <c r="BP341" i="1"/>
  <c r="AW341" i="1"/>
  <c r="AR341" i="1"/>
  <c r="BP59" i="1"/>
  <c r="AW59" i="1"/>
  <c r="AR59" i="1"/>
  <c r="AR479" i="1"/>
  <c r="AW479" i="1"/>
  <c r="BP479" i="1"/>
  <c r="BP311" i="1"/>
  <c r="AW311" i="1"/>
  <c r="AR311" i="1"/>
  <c r="BP170" i="1"/>
  <c r="AR170" i="1"/>
  <c r="AW170" i="1"/>
  <c r="AW550" i="1"/>
  <c r="AR550" i="1"/>
  <c r="BP550" i="1"/>
  <c r="BP299" i="1"/>
  <c r="AR299" i="1"/>
  <c r="AW299" i="1"/>
  <c r="BP139" i="1"/>
  <c r="AW139" i="1"/>
  <c r="AR139" i="1"/>
  <c r="BQ193" i="1"/>
  <c r="AS193" i="1"/>
  <c r="AX193" i="1"/>
  <c r="AX122" i="1"/>
  <c r="AS122" i="1"/>
  <c r="BQ122" i="1"/>
  <c r="BP394" i="1"/>
  <c r="AR394" i="1"/>
  <c r="AW394" i="1"/>
  <c r="BP42" i="1"/>
  <c r="AR42" i="1"/>
  <c r="AW42" i="1"/>
  <c r="AW400" i="1"/>
  <c r="BP400" i="1"/>
  <c r="AR400" i="1"/>
  <c r="BQ219" i="1"/>
  <c r="AX219" i="1"/>
  <c r="AS219" i="1"/>
  <c r="BP172" i="1"/>
  <c r="AR172" i="1"/>
  <c r="AW172" i="1"/>
  <c r="AX94" i="1"/>
  <c r="AS94" i="1"/>
  <c r="BQ94" i="1"/>
  <c r="AR307" i="1"/>
  <c r="BP307" i="1"/>
  <c r="AW307" i="1"/>
  <c r="AW38" i="1"/>
  <c r="AR38" i="1"/>
  <c r="BP38" i="1"/>
  <c r="AX361" i="1"/>
  <c r="BQ361" i="1"/>
  <c r="AS361" i="1"/>
  <c r="AW536" i="1"/>
  <c r="BP536" i="1"/>
  <c r="AR536" i="1"/>
  <c r="BP431" i="1"/>
  <c r="AR431" i="1"/>
  <c r="AW431" i="1"/>
  <c r="AR365" i="1"/>
  <c r="AW365" i="1"/>
  <c r="BP365" i="1"/>
  <c r="AW314" i="1"/>
  <c r="BP314" i="1"/>
  <c r="AR314" i="1"/>
  <c r="AR275" i="1"/>
  <c r="AW275" i="1"/>
  <c r="BP275" i="1"/>
  <c r="BP258" i="1"/>
  <c r="AR258" i="1"/>
  <c r="AW258" i="1"/>
  <c r="AW201" i="1"/>
  <c r="BP201" i="1"/>
  <c r="AR201" i="1"/>
  <c r="AW223" i="1"/>
  <c r="BP223" i="1"/>
  <c r="AR223" i="1"/>
  <c r="BP182" i="1"/>
  <c r="AR182" i="1"/>
  <c r="AW182" i="1"/>
  <c r="AW32" i="1"/>
  <c r="BP32" i="1"/>
  <c r="AR32" i="1"/>
  <c r="AW41" i="1"/>
  <c r="BP41" i="1"/>
  <c r="AR41" i="1"/>
  <c r="BP49" i="1"/>
  <c r="AR49" i="1"/>
  <c r="AW49" i="1"/>
  <c r="AX365" i="1"/>
  <c r="BQ365" i="1"/>
  <c r="AS365" i="1"/>
  <c r="H12" i="1"/>
  <c r="BT11" i="1"/>
  <c r="BP450" i="1"/>
  <c r="AR450" i="1"/>
  <c r="AW450" i="1"/>
  <c r="BP331" i="1"/>
  <c r="AW331" i="1"/>
  <c r="AR331" i="1"/>
  <c r="BP242" i="1"/>
  <c r="AR242" i="1"/>
  <c r="AW242" i="1"/>
  <c r="BP50" i="1"/>
  <c r="AR50" i="1"/>
  <c r="AW50" i="1"/>
  <c r="AX92" i="1"/>
  <c r="BQ92" i="1"/>
  <c r="AS92" i="1"/>
  <c r="AR461" i="1"/>
  <c r="AW461" i="1"/>
  <c r="BP461" i="1"/>
  <c r="BP411" i="1"/>
  <c r="AR411" i="1"/>
  <c r="AW411" i="1"/>
  <c r="BP189" i="1"/>
  <c r="AR189" i="1"/>
  <c r="AW189" i="1"/>
  <c r="AW558" i="1"/>
  <c r="AR558" i="1"/>
  <c r="BP558" i="1"/>
  <c r="AR96" i="1"/>
  <c r="AW96" i="1"/>
  <c r="BP96" i="1"/>
  <c r="BP437" i="1"/>
  <c r="AR437" i="1"/>
  <c r="AW437" i="1"/>
  <c r="BP187" i="1"/>
  <c r="AR187" i="1"/>
  <c r="AW187" i="1"/>
  <c r="BP391" i="1"/>
  <c r="AR391" i="1"/>
  <c r="AW391" i="1"/>
  <c r="BP364" i="1"/>
  <c r="AR364" i="1"/>
  <c r="AW364" i="1"/>
  <c r="AR572" i="1"/>
  <c r="BP572" i="1"/>
  <c r="AW572" i="1"/>
  <c r="AW123" i="1"/>
  <c r="AR123" i="1"/>
  <c r="BP123" i="1"/>
  <c r="AW249" i="1"/>
  <c r="BP249" i="1"/>
  <c r="AR249" i="1"/>
  <c r="AS131" i="1"/>
  <c r="BQ131" i="1"/>
  <c r="AX131" i="1"/>
  <c r="BP281" i="1"/>
  <c r="AR281" i="1"/>
  <c r="AW281" i="1"/>
  <c r="AW193" i="1"/>
  <c r="AR193" i="1"/>
  <c r="BP193" i="1"/>
  <c r="AW153" i="1"/>
  <c r="BP153" i="1"/>
  <c r="AR153" i="1"/>
  <c r="BP265" i="1"/>
  <c r="AR265" i="1"/>
  <c r="AW265" i="1"/>
  <c r="BP415" i="1"/>
  <c r="AR415" i="1"/>
  <c r="AW415" i="1"/>
  <c r="BP48" i="1"/>
  <c r="AR48" i="1"/>
  <c r="AW48" i="1"/>
  <c r="BQ195" i="1"/>
  <c r="AS195" i="1"/>
  <c r="AX195" i="1"/>
  <c r="BP451" i="1"/>
  <c r="AR451" i="1"/>
  <c r="AW451" i="1"/>
  <c r="AW239" i="1"/>
  <c r="BP239" i="1"/>
  <c r="AR239" i="1"/>
  <c r="AW199" i="1"/>
  <c r="AR199" i="1"/>
  <c r="BP199" i="1"/>
  <c r="AW353" i="1"/>
  <c r="AR353" i="1"/>
  <c r="BP353" i="1"/>
  <c r="BP503" i="1"/>
  <c r="AR503" i="1"/>
  <c r="AW503" i="1"/>
  <c r="AW481" i="1"/>
  <c r="AR481" i="1"/>
  <c r="BP481" i="1"/>
  <c r="AW306" i="1"/>
  <c r="BP306" i="1"/>
  <c r="AR306" i="1"/>
  <c r="BP328" i="1"/>
  <c r="AR328" i="1"/>
  <c r="AW328" i="1"/>
  <c r="AW88" i="1"/>
  <c r="AR88" i="1"/>
  <c r="BP88" i="1"/>
  <c r="BP562" i="1"/>
  <c r="AR562" i="1"/>
  <c r="AW562" i="1"/>
  <c r="AW237" i="1"/>
  <c r="BP237" i="1"/>
  <c r="AR237" i="1"/>
  <c r="AR354" i="1"/>
  <c r="BP354" i="1"/>
  <c r="AW354" i="1"/>
  <c r="AW578" i="1"/>
  <c r="BP578" i="1"/>
  <c r="AR578" i="1"/>
  <c r="AW522" i="1"/>
  <c r="BP522" i="1"/>
  <c r="AR522" i="1"/>
  <c r="AW392" i="1"/>
  <c r="BP392" i="1"/>
  <c r="AR392" i="1"/>
  <c r="BP112" i="1"/>
  <c r="AR112" i="1"/>
  <c r="AW112" i="1"/>
  <c r="AW79" i="1"/>
  <c r="BP79" i="1"/>
  <c r="AR79" i="1"/>
  <c r="AW477" i="1"/>
  <c r="BP477" i="1"/>
  <c r="AR477" i="1"/>
  <c r="BQ28" i="1"/>
  <c r="AS28" i="1"/>
  <c r="AX28" i="1"/>
  <c r="BP92" i="1"/>
  <c r="AR92" i="1"/>
  <c r="AW92" i="1"/>
  <c r="AW27" i="1"/>
  <c r="AR27" i="1"/>
  <c r="BP27" i="1"/>
  <c r="AW196" i="1"/>
  <c r="AR196" i="1"/>
  <c r="BP196" i="1"/>
  <c r="BQ226" i="1"/>
  <c r="AS226" i="1"/>
  <c r="AX226" i="1"/>
  <c r="BP395" i="1"/>
  <c r="AR395" i="1"/>
  <c r="AW395" i="1"/>
  <c r="AX196" i="1"/>
  <c r="BQ196" i="1"/>
  <c r="AS196" i="1"/>
  <c r="AW362" i="1"/>
  <c r="BP362" i="1"/>
  <c r="AR362" i="1"/>
  <c r="AS291" i="1"/>
  <c r="BQ291" i="1"/>
  <c r="AX291" i="1"/>
  <c r="BQ89" i="1"/>
  <c r="AS89" i="1"/>
  <c r="AX89" i="1"/>
  <c r="AW498" i="1"/>
  <c r="BP498" i="1"/>
  <c r="AR498" i="1"/>
  <c r="BP435" i="1"/>
  <c r="AR435" i="1"/>
  <c r="AW435" i="1"/>
  <c r="BP232" i="1"/>
  <c r="AR232" i="1"/>
  <c r="AW232" i="1"/>
  <c r="AW24" i="1"/>
  <c r="BP24" i="1"/>
  <c r="AR24" i="1"/>
  <c r="AW560" i="1"/>
  <c r="AR560" i="1"/>
  <c r="BP560" i="1"/>
  <c r="AW376" i="1"/>
  <c r="BP376" i="1"/>
  <c r="AR376" i="1"/>
  <c r="BP35" i="1"/>
  <c r="AR35" i="1"/>
  <c r="AW35" i="1"/>
  <c r="BP361" i="1"/>
  <c r="AR361" i="1"/>
  <c r="AW361" i="1"/>
  <c r="BP114" i="1"/>
  <c r="AR114" i="1"/>
  <c r="AW114" i="1"/>
  <c r="AS363" i="1"/>
  <c r="BQ363" i="1"/>
  <c r="AX363" i="1"/>
  <c r="AX30" i="1"/>
  <c r="AS30" i="1"/>
  <c r="BQ30" i="1"/>
  <c r="N12" i="9"/>
  <c r="BP576" i="1"/>
  <c r="AR576" i="1"/>
  <c r="AW576" i="1"/>
  <c r="BP528" i="1"/>
  <c r="AW528" i="1"/>
  <c r="AR528" i="1"/>
  <c r="BP519" i="1"/>
  <c r="AR519" i="1"/>
  <c r="AW519" i="1"/>
  <c r="AR457" i="1"/>
  <c r="BP457" i="1"/>
  <c r="AW457" i="1"/>
  <c r="BP360" i="1"/>
  <c r="AR360" i="1"/>
  <c r="AW360" i="1"/>
  <c r="BP385" i="1"/>
  <c r="AR385" i="1"/>
  <c r="AW385" i="1"/>
  <c r="BP40" i="1"/>
  <c r="AW40" i="1"/>
  <c r="AR40" i="1"/>
  <c r="BP28" i="1"/>
  <c r="AR28" i="1"/>
  <c r="AW28" i="1"/>
  <c r="AW416" i="1"/>
  <c r="AR416" i="1"/>
  <c r="BP416" i="1"/>
  <c r="AW384" i="1"/>
  <c r="BP384" i="1"/>
  <c r="AR384" i="1"/>
  <c r="BP293" i="1"/>
  <c r="AR293" i="1"/>
  <c r="AW293" i="1"/>
  <c r="AW235" i="1"/>
  <c r="BP235" i="1"/>
  <c r="AR235" i="1"/>
  <c r="BP84" i="1"/>
  <c r="AW84" i="1"/>
  <c r="AR84" i="1"/>
  <c r="AW69" i="1"/>
  <c r="AR69" i="1"/>
  <c r="BP69" i="1"/>
  <c r="BP17" i="1"/>
  <c r="AR17" i="1"/>
  <c r="AW17" i="1"/>
  <c r="AR566" i="1"/>
  <c r="AW566" i="1"/>
  <c r="BP566" i="1"/>
  <c r="BP520" i="1"/>
  <c r="AW520" i="1"/>
  <c r="AR520" i="1"/>
  <c r="AR417" i="1"/>
  <c r="BP417" i="1"/>
  <c r="AW417" i="1"/>
  <c r="BP319" i="1"/>
  <c r="AW319" i="1"/>
  <c r="AR319" i="1"/>
  <c r="AW217" i="1"/>
  <c r="AR217" i="1"/>
  <c r="BP217" i="1"/>
  <c r="BP184" i="1"/>
  <c r="AR184" i="1"/>
  <c r="AW184" i="1"/>
  <c r="BP37" i="1"/>
  <c r="AR37" i="1"/>
  <c r="AW37" i="1"/>
  <c r="AW61" i="1"/>
  <c r="BP61" i="1"/>
  <c r="AR61" i="1"/>
  <c r="AW77" i="1"/>
  <c r="AR77" i="1"/>
  <c r="BP77" i="1"/>
  <c r="BP565" i="1"/>
  <c r="AW565" i="1"/>
  <c r="AR565" i="1"/>
  <c r="BP290" i="1"/>
  <c r="AW290" i="1"/>
  <c r="AR290" i="1"/>
  <c r="AW408" i="1"/>
  <c r="BP408" i="1"/>
  <c r="AR408" i="1"/>
  <c r="BP312" i="1"/>
  <c r="AR312" i="1"/>
  <c r="AW312" i="1"/>
  <c r="AW469" i="1"/>
  <c r="BP469" i="1"/>
  <c r="AR469" i="1"/>
  <c r="AS221" i="1"/>
  <c r="AX221" i="1"/>
  <c r="BQ221" i="1"/>
  <c r="AX123" i="1"/>
  <c r="BQ123" i="1"/>
  <c r="AS123" i="1"/>
  <c r="AS62" i="1"/>
  <c r="AX62" i="1"/>
  <c r="BQ62" i="1"/>
  <c r="AS289" i="1"/>
  <c r="BQ289" i="1"/>
  <c r="AX289" i="1"/>
  <c r="BQ57" i="1"/>
  <c r="AS57" i="1"/>
  <c r="AX57" i="1"/>
  <c r="AR63" i="1"/>
  <c r="BP63" i="1"/>
  <c r="AW63" i="1"/>
  <c r="AW557" i="1"/>
  <c r="BP557" i="1"/>
  <c r="AR557" i="1"/>
  <c r="AR484" i="1"/>
  <c r="BP484" i="1"/>
  <c r="AW484" i="1"/>
  <c r="BP436" i="1"/>
  <c r="AR436" i="1"/>
  <c r="AW436" i="1"/>
  <c r="BP471" i="1"/>
  <c r="AR471" i="1"/>
  <c r="AW471" i="1"/>
  <c r="BP387" i="1"/>
  <c r="AR387" i="1"/>
  <c r="AW387" i="1"/>
  <c r="BP422" i="1"/>
  <c r="AR422" i="1"/>
  <c r="AW422" i="1"/>
  <c r="BP76" i="1"/>
  <c r="AW76" i="1"/>
  <c r="AR76" i="1"/>
  <c r="AW117" i="1"/>
  <c r="BP117" i="1"/>
  <c r="AR117" i="1"/>
  <c r="AW97" i="1"/>
  <c r="BP97" i="1"/>
  <c r="AR97" i="1"/>
  <c r="AR141" i="1"/>
  <c r="AW141" i="1"/>
  <c r="BP141" i="1"/>
  <c r="AW33" i="1"/>
  <c r="AR33" i="1"/>
  <c r="BP33" i="1"/>
  <c r="AX190" i="1"/>
  <c r="BQ190" i="1"/>
  <c r="AS190" i="1"/>
  <c r="BQ222" i="1"/>
  <c r="AS222" i="1"/>
  <c r="AX222" i="1"/>
  <c r="AX187" i="1"/>
  <c r="BQ187" i="1"/>
  <c r="AS187" i="1"/>
  <c r="AX125" i="1"/>
  <c r="BQ125" i="1"/>
  <c r="AS125" i="1"/>
  <c r="BQ27" i="1"/>
  <c r="AS27" i="1"/>
  <c r="AX27" i="1"/>
  <c r="AW577" i="1"/>
  <c r="BP577" i="1"/>
  <c r="AR577" i="1"/>
  <c r="BP68" i="1"/>
  <c r="AW68" i="1"/>
  <c r="AR68" i="1"/>
  <c r="BP468" i="1"/>
  <c r="AW468" i="1"/>
  <c r="AR468" i="1"/>
  <c r="BP460" i="1"/>
  <c r="AW460" i="1"/>
  <c r="AR460" i="1"/>
  <c r="BP334" i="1"/>
  <c r="AR334" i="1"/>
  <c r="AW334" i="1"/>
  <c r="BP256" i="1"/>
  <c r="AR256" i="1"/>
  <c r="AW256" i="1"/>
  <c r="AW327" i="1"/>
  <c r="AR327" i="1"/>
  <c r="BP327" i="1"/>
  <c r="BP16" i="1"/>
  <c r="AR16" i="1"/>
  <c r="AW16" i="1"/>
  <c r="AR352" i="1"/>
  <c r="BP352" i="1"/>
  <c r="AW352" i="1"/>
  <c r="AW190" i="1"/>
  <c r="AR190" i="1"/>
  <c r="BP190" i="1"/>
  <c r="BP412" i="1"/>
  <c r="AW412" i="1"/>
  <c r="AR412" i="1"/>
  <c r="BP486" i="1"/>
  <c r="AW486" i="1"/>
  <c r="AR486" i="1"/>
  <c r="BP375" i="1"/>
  <c r="AR375" i="1"/>
  <c r="AW375" i="1"/>
  <c r="AR155" i="1"/>
  <c r="BP155" i="1"/>
  <c r="AW155" i="1"/>
  <c r="BP168" i="1"/>
  <c r="AR168" i="1"/>
  <c r="AW168" i="1"/>
  <c r="AW31" i="1"/>
  <c r="AR31" i="1"/>
  <c r="BP31" i="1"/>
  <c r="AS126" i="1"/>
  <c r="AX126" i="1"/>
  <c r="BQ126" i="1"/>
  <c r="BP525" i="1"/>
  <c r="AR525" i="1"/>
  <c r="AW525" i="1"/>
  <c r="BP474" i="1"/>
  <c r="AR474" i="1"/>
  <c r="AW474" i="1"/>
  <c r="AR266" i="1"/>
  <c r="BP266" i="1"/>
  <c r="AW266" i="1"/>
  <c r="AW143" i="1"/>
  <c r="BP143" i="1"/>
  <c r="AR143" i="1"/>
  <c r="BP317" i="1"/>
  <c r="AR317" i="1"/>
  <c r="AW317" i="1"/>
  <c r="AX319" i="1"/>
  <c r="BQ319" i="1"/>
  <c r="AS319" i="1"/>
  <c r="BQ128" i="1"/>
  <c r="AX128" i="1"/>
  <c r="AS128" i="1"/>
  <c r="AW259" i="1"/>
  <c r="BP259" i="1"/>
  <c r="AR259" i="1"/>
  <c r="BP339" i="1"/>
  <c r="AR339" i="1"/>
  <c r="AW339" i="1"/>
  <c r="BP154" i="1"/>
  <c r="AR154" i="1"/>
  <c r="AW154" i="1"/>
  <c r="BP439" i="1"/>
  <c r="AR439" i="1"/>
  <c r="AW439" i="1"/>
  <c r="AW279" i="1"/>
  <c r="BP279" i="1"/>
  <c r="AR279" i="1"/>
  <c r="AR470" i="1"/>
  <c r="AW470" i="1"/>
  <c r="BP470" i="1"/>
  <c r="AR147" i="1"/>
  <c r="AW147" i="1"/>
  <c r="BP147" i="1"/>
  <c r="BP529" i="1"/>
  <c r="AW529" i="1"/>
  <c r="AR529" i="1"/>
  <c r="AR204" i="1"/>
  <c r="BP204" i="1"/>
  <c r="AW204" i="1"/>
  <c r="AW514" i="1"/>
  <c r="AR514" i="1"/>
  <c r="BP514" i="1"/>
  <c r="BP382" i="1"/>
  <c r="AR382" i="1"/>
  <c r="AW382" i="1"/>
  <c r="AW241" i="1"/>
  <c r="AR241" i="1"/>
  <c r="BP241" i="1"/>
  <c r="AR75" i="1"/>
  <c r="AW75" i="1"/>
  <c r="BP75" i="1"/>
  <c r="BP570" i="1"/>
  <c r="AR570" i="1"/>
  <c r="AW570" i="1"/>
  <c r="AW326" i="1"/>
  <c r="BP326" i="1"/>
  <c r="AR326" i="1"/>
  <c r="AR167" i="1"/>
  <c r="BP167" i="1"/>
  <c r="AW167" i="1"/>
  <c r="AW337" i="1"/>
  <c r="BP337" i="1"/>
  <c r="AR337" i="1"/>
  <c r="BP325" i="1"/>
  <c r="AR325" i="1"/>
  <c r="AW325" i="1"/>
  <c r="BP202" i="1"/>
  <c r="AW202" i="1"/>
  <c r="AR202" i="1"/>
  <c r="AW263" i="1"/>
  <c r="BP263" i="1"/>
  <c r="AR263" i="1"/>
  <c r="BP234" i="1"/>
  <c r="AR234" i="1"/>
  <c r="AW234" i="1"/>
  <c r="BP152" i="1"/>
  <c r="AR152" i="1"/>
  <c r="AW152" i="1"/>
  <c r="BP464" i="1"/>
  <c r="AR464" i="1"/>
  <c r="AW464" i="1"/>
  <c r="AR91" i="1"/>
  <c r="AW91" i="1"/>
  <c r="BP91" i="1"/>
  <c r="BQ224" i="1"/>
  <c r="AS224" i="1"/>
  <c r="AX224" i="1"/>
  <c r="BQ191" i="1"/>
  <c r="AS191" i="1"/>
  <c r="AX191" i="1"/>
  <c r="AX360" i="1"/>
  <c r="AS360" i="1"/>
  <c r="BQ360" i="1"/>
  <c r="AX194" i="1"/>
  <c r="BQ194" i="1"/>
  <c r="AS194" i="1"/>
  <c r="BQ218" i="1"/>
  <c r="AS218" i="1"/>
  <c r="AX218" i="1"/>
  <c r="AX26" i="1"/>
  <c r="AS26" i="1"/>
  <c r="BQ26" i="1"/>
  <c r="BP332" i="1"/>
  <c r="AW332" i="1"/>
  <c r="AR332" i="1"/>
  <c r="BP274" i="1"/>
  <c r="AW274" i="1"/>
  <c r="AR274" i="1"/>
  <c r="BP297" i="1"/>
  <c r="AR297" i="1"/>
  <c r="AW297" i="1"/>
  <c r="BP288" i="1"/>
  <c r="AW288" i="1"/>
  <c r="AR288" i="1"/>
  <c r="BP100" i="1"/>
  <c r="AR100" i="1"/>
  <c r="AW100" i="1"/>
  <c r="BP29" i="1"/>
  <c r="AR29" i="1"/>
  <c r="AW29" i="1"/>
  <c r="AR72" i="1"/>
  <c r="AW72" i="1"/>
  <c r="BP72" i="1"/>
  <c r="BP455" i="1"/>
  <c r="AR455" i="1"/>
  <c r="AW455" i="1"/>
  <c r="AW225" i="1"/>
  <c r="AR225" i="1"/>
  <c r="BP225" i="1"/>
  <c r="BP378" i="1"/>
  <c r="AR378" i="1"/>
  <c r="AW378" i="1"/>
  <c r="BP575" i="1"/>
  <c r="AW575" i="1"/>
  <c r="AR575" i="1"/>
  <c r="AR476" i="1"/>
  <c r="BP476" i="1"/>
  <c r="AW476" i="1"/>
  <c r="BP511" i="1"/>
  <c r="AR511" i="1"/>
  <c r="AW511" i="1"/>
  <c r="BP374" i="1"/>
  <c r="AR374" i="1"/>
  <c r="AW374" i="1"/>
  <c r="BP308" i="1"/>
  <c r="AR308" i="1"/>
  <c r="AW308" i="1"/>
  <c r="AW227" i="1"/>
  <c r="AR227" i="1"/>
  <c r="BP227" i="1"/>
  <c r="AW194" i="1"/>
  <c r="BP194" i="1"/>
  <c r="AR194" i="1"/>
  <c r="AW85" i="1"/>
  <c r="BP85" i="1"/>
  <c r="AR85" i="1"/>
  <c r="BP358" i="1"/>
  <c r="AW358" i="1"/>
  <c r="AR358" i="1"/>
  <c r="AW11" i="1"/>
  <c r="BP11" i="1"/>
  <c r="AR11" i="1"/>
  <c r="AR507" i="1"/>
  <c r="AW507" i="1"/>
  <c r="BP507" i="1"/>
  <c r="BP443" i="1"/>
  <c r="AR443" i="1"/>
  <c r="AW443" i="1"/>
  <c r="BP348" i="1"/>
  <c r="AW348" i="1"/>
  <c r="AR348" i="1"/>
  <c r="AW213" i="1"/>
  <c r="BP213" i="1"/>
  <c r="AR213" i="1"/>
  <c r="BP269" i="1"/>
  <c r="AR269" i="1"/>
  <c r="AW269" i="1"/>
  <c r="AW109" i="1"/>
  <c r="BP109" i="1"/>
  <c r="AR109" i="1"/>
  <c r="BP82" i="1"/>
  <c r="AR82" i="1"/>
  <c r="AW82" i="1"/>
  <c r="AR357" i="1"/>
  <c r="AW357" i="1"/>
  <c r="BP357" i="1"/>
  <c r="BP46" i="1"/>
  <c r="AW46" i="1"/>
  <c r="AR46" i="1"/>
  <c r="AX317" i="1"/>
  <c r="BQ317" i="1"/>
  <c r="AS317" i="1"/>
  <c r="BQ197" i="1"/>
  <c r="AS197" i="1"/>
  <c r="AX197" i="1"/>
  <c r="BP574" i="1"/>
  <c r="AR574" i="1"/>
  <c r="AW574" i="1"/>
  <c r="BP495" i="1"/>
  <c r="AR495" i="1"/>
  <c r="AW495" i="1"/>
  <c r="AR449" i="1"/>
  <c r="AW449" i="1"/>
  <c r="BP449" i="1"/>
  <c r="AW302" i="1"/>
  <c r="BP302" i="1"/>
  <c r="AR302" i="1"/>
  <c r="BP423" i="1"/>
  <c r="AR423" i="1"/>
  <c r="AW423" i="1"/>
  <c r="BP289" i="1"/>
  <c r="AR289" i="1"/>
  <c r="AW289" i="1"/>
  <c r="BP292" i="1"/>
  <c r="AR292" i="1"/>
  <c r="AW292" i="1"/>
  <c r="BP228" i="1"/>
  <c r="AR228" i="1"/>
  <c r="AW228" i="1"/>
  <c r="BP277" i="1"/>
  <c r="AR277" i="1"/>
  <c r="AW277" i="1"/>
  <c r="BP164" i="1"/>
  <c r="AR164" i="1"/>
  <c r="AW164" i="1"/>
  <c r="BP134" i="1"/>
  <c r="AR134" i="1"/>
  <c r="AW134" i="1"/>
  <c r="AW52" i="1"/>
  <c r="BP52" i="1"/>
  <c r="AR52" i="1"/>
  <c r="AR151" i="1"/>
  <c r="BP151" i="1"/>
  <c r="AW151" i="1"/>
  <c r="BP539" i="1"/>
  <c r="AR539" i="1"/>
  <c r="AW539" i="1"/>
  <c r="BP218" i="1"/>
  <c r="AW218" i="1"/>
  <c r="AR218" i="1"/>
  <c r="BP142" i="1"/>
  <c r="AR142" i="1"/>
  <c r="AW142" i="1"/>
  <c r="AR83" i="1"/>
  <c r="BP83" i="1"/>
  <c r="AW83" i="1"/>
  <c r="BP554" i="1"/>
  <c r="AR554" i="1"/>
  <c r="AW554" i="1"/>
  <c r="BP398" i="1"/>
  <c r="AR398" i="1"/>
  <c r="AW398" i="1"/>
  <c r="AW215" i="1"/>
  <c r="AR215" i="1"/>
  <c r="BP215" i="1"/>
  <c r="AW119" i="1"/>
  <c r="AR119" i="1"/>
  <c r="BP119" i="1"/>
  <c r="BP433" i="1"/>
  <c r="AR433" i="1"/>
  <c r="AW433" i="1"/>
  <c r="AR71" i="1"/>
  <c r="AW71" i="1"/>
  <c r="BP71" i="1"/>
  <c r="G198" i="1"/>
  <c r="G199" i="1" s="1"/>
  <c r="G200" i="1" s="1"/>
  <c r="G201" i="1" s="1"/>
  <c r="G202" i="1" s="1"/>
  <c r="G203" i="1" s="1"/>
  <c r="G204" i="1" s="1"/>
  <c r="G205" i="1" s="1"/>
  <c r="G206" i="1" s="1"/>
  <c r="G207" i="1" s="1"/>
  <c r="G208" i="1" s="1"/>
  <c r="G209" i="1" s="1"/>
  <c r="G210" i="1" s="1"/>
  <c r="G211" i="1" s="1"/>
  <c r="G212" i="1" s="1"/>
  <c r="G213" i="1" s="1"/>
  <c r="G214" i="1" s="1"/>
  <c r="G215" i="1" s="1"/>
  <c r="G216" i="1" s="1"/>
  <c r="G217" i="1" s="1"/>
  <c r="G218" i="1" s="1"/>
  <c r="AW310" i="1"/>
  <c r="BP310" i="1"/>
  <c r="AR310" i="1"/>
  <c r="BP208" i="1"/>
  <c r="AW208" i="1"/>
  <c r="AR208" i="1"/>
  <c r="BP136" i="1"/>
  <c r="AR136" i="1"/>
  <c r="AW136" i="1"/>
  <c r="BQ285" i="1"/>
  <c r="AX285" i="1"/>
  <c r="AS285" i="1"/>
  <c r="AR540" i="1"/>
  <c r="BP540" i="1"/>
  <c r="AW540" i="1"/>
  <c r="BP420" i="1"/>
  <c r="AW420" i="1"/>
  <c r="AR420" i="1"/>
  <c r="BP456" i="1"/>
  <c r="AR456" i="1"/>
  <c r="AW456" i="1"/>
  <c r="AR356" i="1"/>
  <c r="BP356" i="1"/>
  <c r="AW356" i="1"/>
  <c r="AW330" i="1"/>
  <c r="BP330" i="1"/>
  <c r="AR330" i="1"/>
  <c r="AR291" i="1"/>
  <c r="AW291" i="1"/>
  <c r="BP291" i="1"/>
  <c r="AW188" i="1"/>
  <c r="AR188" i="1"/>
  <c r="BP188" i="1"/>
  <c r="AR60" i="1"/>
  <c r="BP60" i="1"/>
  <c r="AW60" i="1"/>
  <c r="AW86" i="1"/>
  <c r="AR86" i="1"/>
  <c r="BP86" i="1"/>
  <c r="AW14" i="1"/>
  <c r="BP14" i="1"/>
  <c r="AR14" i="1"/>
  <c r="BP125" i="1"/>
  <c r="AW125" i="1"/>
  <c r="AR125" i="1"/>
  <c r="AW409" i="1"/>
  <c r="AR409" i="1"/>
  <c r="BP409" i="1"/>
  <c r="BP351" i="1"/>
  <c r="AR351" i="1"/>
  <c r="AW351" i="1"/>
  <c r="AW185" i="1"/>
  <c r="BP185" i="1"/>
  <c r="AR185" i="1"/>
  <c r="AR517" i="1"/>
  <c r="AW517" i="1"/>
  <c r="BP517" i="1"/>
  <c r="AW251" i="1"/>
  <c r="AR251" i="1"/>
  <c r="BP251" i="1"/>
  <c r="BP36" i="1"/>
  <c r="AR36" i="1"/>
  <c r="AW36" i="1"/>
  <c r="AR401" i="1"/>
  <c r="BP401" i="1"/>
  <c r="AW401" i="1"/>
  <c r="BP162" i="1"/>
  <c r="AR162" i="1"/>
  <c r="AW162" i="1"/>
  <c r="AW556" i="1"/>
  <c r="BP556" i="1"/>
  <c r="AR556" i="1"/>
  <c r="BQ287" i="1"/>
  <c r="AS287" i="1"/>
  <c r="AX287" i="1"/>
  <c r="BP261" i="1"/>
  <c r="AR261" i="1"/>
  <c r="AW261" i="1"/>
  <c r="BP13" i="1"/>
  <c r="AR13" i="1"/>
  <c r="AW13" i="1"/>
  <c r="AR278" i="1"/>
  <c r="BP278" i="1"/>
  <c r="AW278" i="1"/>
  <c r="BQ56" i="1"/>
  <c r="AS56" i="1"/>
  <c r="AX56" i="1"/>
  <c r="BP329" i="1"/>
  <c r="AR329" i="1"/>
  <c r="AW329" i="1"/>
  <c r="BP320" i="1"/>
  <c r="AR320" i="1"/>
  <c r="AW320" i="1"/>
  <c r="AX318" i="1"/>
  <c r="BQ318" i="1"/>
  <c r="AS318" i="1"/>
  <c r="BP272" i="1"/>
  <c r="AW272" i="1"/>
  <c r="AR272" i="1"/>
  <c r="BP527" i="1"/>
  <c r="AR527" i="1"/>
  <c r="AW527" i="1"/>
  <c r="AW467" i="1"/>
  <c r="AR467" i="1"/>
  <c r="BP467" i="1"/>
  <c r="BP426" i="1"/>
  <c r="AR426" i="1"/>
  <c r="AW426" i="1"/>
  <c r="AR303" i="1"/>
  <c r="AW303" i="1"/>
  <c r="BP303" i="1"/>
  <c r="BP144" i="1"/>
  <c r="AR144" i="1"/>
  <c r="AW144" i="1"/>
  <c r="AR568" i="1"/>
  <c r="AW568" i="1"/>
  <c r="BP568" i="1"/>
  <c r="AR271" i="1"/>
  <c r="BP271" i="1"/>
  <c r="AW271" i="1"/>
  <c r="AW209" i="1"/>
  <c r="AR209" i="1"/>
  <c r="BP209" i="1"/>
  <c r="BP130" i="1"/>
  <c r="AR130" i="1"/>
  <c r="AW130" i="1"/>
  <c r="AW1" i="1" l="1"/>
  <c r="BB4" i="1"/>
  <c r="BR462" i="1"/>
  <c r="BB462" i="1"/>
  <c r="BR99" i="1"/>
  <c r="BB99" i="1"/>
  <c r="BR359" i="1"/>
  <c r="BB359" i="1"/>
  <c r="BR547" i="1"/>
  <c r="BB547" i="1"/>
  <c r="BR390" i="1"/>
  <c r="BB390" i="1"/>
  <c r="BR212" i="1"/>
  <c r="BB212" i="1"/>
  <c r="BR214" i="1"/>
  <c r="BB214" i="1"/>
  <c r="BR394" i="1"/>
  <c r="BB394" i="1"/>
  <c r="BR70" i="1"/>
  <c r="BB70" i="1"/>
  <c r="BB226" i="1"/>
  <c r="BR226" i="1"/>
  <c r="BR246" i="1"/>
  <c r="BB246" i="1"/>
  <c r="BB240" i="1"/>
  <c r="BR240" i="1"/>
  <c r="BB137" i="1"/>
  <c r="BR137" i="1"/>
  <c r="BB94" i="1"/>
  <c r="BR94" i="1"/>
  <c r="BB428" i="1"/>
  <c r="BR428" i="1"/>
  <c r="BR4" i="1"/>
  <c r="BR126" i="1"/>
  <c r="BB126" i="1"/>
  <c r="BB132" i="1"/>
  <c r="BR132" i="1"/>
  <c r="BB340" i="1"/>
  <c r="BR340" i="1"/>
  <c r="BR161" i="1"/>
  <c r="BB161" i="1"/>
  <c r="BR429" i="1"/>
  <c r="BB429" i="1"/>
  <c r="BR102" i="1"/>
  <c r="BB102" i="1"/>
  <c r="BB571" i="1"/>
  <c r="BR571" i="1"/>
  <c r="BB192" i="1"/>
  <c r="BR192" i="1"/>
  <c r="BR43" i="1"/>
  <c r="BB43" i="1"/>
  <c r="BB521" i="1"/>
  <c r="BR521" i="1"/>
  <c r="BR285" i="1"/>
  <c r="BB285" i="1"/>
  <c r="BR268" i="1"/>
  <c r="BB268" i="1"/>
  <c r="BB490" i="1"/>
  <c r="BR490" i="1"/>
  <c r="BR176" i="1"/>
  <c r="BB176" i="1"/>
  <c r="BB482" i="1"/>
  <c r="BR482" i="1"/>
  <c r="BR414" i="1"/>
  <c r="BB414" i="1"/>
  <c r="BR186" i="1"/>
  <c r="BB186" i="1"/>
  <c r="BB67" i="1"/>
  <c r="BR67" i="1"/>
  <c r="BB127" i="1"/>
  <c r="BR127" i="1"/>
  <c r="BB270" i="1"/>
  <c r="BR270" i="1"/>
  <c r="BR369" i="1"/>
  <c r="BB369" i="1"/>
  <c r="BR53" i="1"/>
  <c r="BB53" i="1"/>
  <c r="BB200" i="1"/>
  <c r="BR200" i="1"/>
  <c r="BB229" i="1"/>
  <c r="BR229" i="1"/>
  <c r="BR64" i="1"/>
  <c r="BB64" i="1"/>
  <c r="BB419" i="1"/>
  <c r="BR419" i="1"/>
  <c r="BR276" i="1"/>
  <c r="BB276" i="1"/>
  <c r="BB425" i="1"/>
  <c r="BR425" i="1"/>
  <c r="BR351" i="1"/>
  <c r="BB351" i="1"/>
  <c r="BR534" i="1"/>
  <c r="BB534" i="1"/>
  <c r="BR245" i="1"/>
  <c r="BB245" i="1"/>
  <c r="BR174" i="1"/>
  <c r="BB174" i="1"/>
  <c r="BR54" i="1"/>
  <c r="BB54" i="1"/>
  <c r="BR219" i="1"/>
  <c r="BB219" i="1"/>
  <c r="BR116" i="1"/>
  <c r="BB116" i="1"/>
  <c r="BR197" i="1"/>
  <c r="BB197" i="1"/>
  <c r="BR98" i="1"/>
  <c r="BB98" i="1"/>
  <c r="BB487" i="1"/>
  <c r="BR487" i="1"/>
  <c r="BB65" i="1"/>
  <c r="BR65" i="1"/>
  <c r="BB243" i="1"/>
  <c r="BR243" i="1"/>
  <c r="BR370" i="1"/>
  <c r="BB370" i="1"/>
  <c r="BB516" i="1"/>
  <c r="BR516" i="1"/>
  <c r="BR178" i="1"/>
  <c r="BB178" i="1"/>
  <c r="BB458" i="1"/>
  <c r="BR458" i="1"/>
  <c r="BR483" i="1"/>
  <c r="BB483" i="1"/>
  <c r="BR44" i="1"/>
  <c r="BB44" i="1"/>
  <c r="BR499" i="1"/>
  <c r="BB499" i="1"/>
  <c r="BB502" i="1"/>
  <c r="BR502" i="1"/>
  <c r="BR140" i="1"/>
  <c r="BB140" i="1"/>
  <c r="BR478" i="1"/>
  <c r="BB478" i="1"/>
  <c r="BR406" i="1"/>
  <c r="BB406" i="1"/>
  <c r="BB333" i="1"/>
  <c r="BR333" i="1"/>
  <c r="BB89" i="1"/>
  <c r="BR89" i="1"/>
  <c r="BR80" i="1"/>
  <c r="BB80" i="1"/>
  <c r="BR324" i="1"/>
  <c r="BB324" i="1"/>
  <c r="BB542" i="1"/>
  <c r="BR542" i="1"/>
  <c r="BB344" i="1"/>
  <c r="BR344" i="1"/>
  <c r="BR496" i="1"/>
  <c r="BB496" i="1"/>
  <c r="BR373" i="1"/>
  <c r="BB373" i="1"/>
  <c r="BR135" i="1"/>
  <c r="BB135" i="1"/>
  <c r="BB497" i="1"/>
  <c r="BR497" i="1"/>
  <c r="BR508" i="1"/>
  <c r="BB508" i="1"/>
  <c r="BR171" i="1"/>
  <c r="BB171" i="1"/>
  <c r="BB87" i="1"/>
  <c r="BR87" i="1"/>
  <c r="BR492" i="1"/>
  <c r="BB492" i="1"/>
  <c r="BR489" i="1"/>
  <c r="BB489" i="1"/>
  <c r="BB146" i="1"/>
  <c r="BR146" i="1"/>
  <c r="BR466" i="1"/>
  <c r="BB466" i="1"/>
  <c r="BR149" i="1"/>
  <c r="BB149" i="1"/>
  <c r="BB500" i="1"/>
  <c r="BR500" i="1"/>
  <c r="BR133" i="1"/>
  <c r="BB133" i="1"/>
  <c r="BR386" i="1"/>
  <c r="BB386" i="1"/>
  <c r="BB130" i="1"/>
  <c r="BR130" i="1"/>
  <c r="BB142" i="1"/>
  <c r="BR142" i="1"/>
  <c r="BR180" i="1"/>
  <c r="BB180" i="1"/>
  <c r="BR434" i="1"/>
  <c r="BB434" i="1"/>
  <c r="BB57" i="1"/>
  <c r="BR57" i="1"/>
  <c r="BR396" i="1"/>
  <c r="BB396" i="1"/>
  <c r="BB518" i="1"/>
  <c r="BR518" i="1"/>
  <c r="BB148" i="1"/>
  <c r="BR148" i="1"/>
  <c r="BR145" i="1"/>
  <c r="BB145" i="1"/>
  <c r="BB101" i="1"/>
  <c r="BR101" i="1"/>
  <c r="BR472" i="1"/>
  <c r="BB472" i="1"/>
  <c r="BR183" i="1"/>
  <c r="BB183" i="1"/>
  <c r="BR257" i="1"/>
  <c r="BB257" i="1"/>
  <c r="BB413" i="1"/>
  <c r="BR413" i="1"/>
  <c r="BR379" i="1"/>
  <c r="BB379" i="1"/>
  <c r="BB73" i="1"/>
  <c r="BR73" i="1"/>
  <c r="BR393" i="1"/>
  <c r="BB393" i="1"/>
  <c r="BR22" i="1"/>
  <c r="BB22" i="1"/>
  <c r="BR446" i="1"/>
  <c r="BB446" i="1"/>
  <c r="BR160" i="1"/>
  <c r="BB160" i="1"/>
  <c r="BR284" i="1"/>
  <c r="BB284" i="1"/>
  <c r="BR158" i="1"/>
  <c r="BB158" i="1"/>
  <c r="BB463" i="1"/>
  <c r="BR463" i="1"/>
  <c r="BB131" i="1"/>
  <c r="BR131" i="1"/>
  <c r="BR338" i="1"/>
  <c r="BB338" i="1"/>
  <c r="BB221" i="1"/>
  <c r="BR221" i="1"/>
  <c r="BR129" i="1"/>
  <c r="BB129" i="1"/>
  <c r="BR381" i="1"/>
  <c r="BB381" i="1"/>
  <c r="BB273" i="1"/>
  <c r="BR273" i="1"/>
  <c r="BB244" i="1"/>
  <c r="BR244" i="1"/>
  <c r="BB512" i="1"/>
  <c r="BR512" i="1"/>
  <c r="BR357" i="1"/>
  <c r="BB357" i="1"/>
  <c r="BR470" i="1"/>
  <c r="BB470" i="1"/>
  <c r="BB477" i="1"/>
  <c r="BR477" i="1"/>
  <c r="BR118" i="1"/>
  <c r="BB118" i="1"/>
  <c r="BB368" i="1"/>
  <c r="BR368" i="1"/>
  <c r="BR150" i="1"/>
  <c r="BB150" i="1"/>
  <c r="BR567" i="1"/>
  <c r="BB567" i="1"/>
  <c r="BB205" i="1"/>
  <c r="BR205" i="1"/>
  <c r="BR346" i="1"/>
  <c r="BB346" i="1"/>
  <c r="BB289" i="1"/>
  <c r="BR289" i="1"/>
  <c r="BB91" i="1"/>
  <c r="BR91" i="1"/>
  <c r="BR168" i="1"/>
  <c r="BB168" i="1"/>
  <c r="BR17" i="1"/>
  <c r="BB17" i="1"/>
  <c r="BB291" i="1"/>
  <c r="BR291" i="1"/>
  <c r="BR529" i="1"/>
  <c r="BB529" i="1"/>
  <c r="BR565" i="1"/>
  <c r="BB565" i="1"/>
  <c r="BR96" i="1"/>
  <c r="BB96" i="1"/>
  <c r="BT12" i="1"/>
  <c r="H13" i="1"/>
  <c r="BR568" i="1"/>
  <c r="BB568" i="1"/>
  <c r="BR320" i="1"/>
  <c r="BB320" i="1"/>
  <c r="BR456" i="1"/>
  <c r="BB456" i="1"/>
  <c r="BR217" i="1"/>
  <c r="BB217" i="1"/>
  <c r="BR249" i="1"/>
  <c r="BB249" i="1"/>
  <c r="BR411" i="1"/>
  <c r="BB411" i="1"/>
  <c r="BB341" i="1"/>
  <c r="BR341" i="1"/>
  <c r="BR452" i="1"/>
  <c r="BB452" i="1"/>
  <c r="BR343" i="1"/>
  <c r="BB343" i="1"/>
  <c r="BR165" i="1"/>
  <c r="BB165" i="1"/>
  <c r="BR261" i="1"/>
  <c r="BB261" i="1"/>
  <c r="BB36" i="1"/>
  <c r="BR36" i="1"/>
  <c r="BR14" i="1"/>
  <c r="BB14" i="1"/>
  <c r="BR208" i="1"/>
  <c r="BB208" i="1"/>
  <c r="BB71" i="1"/>
  <c r="BR71" i="1"/>
  <c r="BB218" i="1"/>
  <c r="BR218" i="1"/>
  <c r="BR449" i="1"/>
  <c r="BB449" i="1"/>
  <c r="BB225" i="1"/>
  <c r="BR225" i="1"/>
  <c r="BR29" i="1"/>
  <c r="BB29" i="1"/>
  <c r="BR288" i="1"/>
  <c r="BB288" i="1"/>
  <c r="BB464" i="1"/>
  <c r="BR464" i="1"/>
  <c r="BR279" i="1"/>
  <c r="BB279" i="1"/>
  <c r="BR155" i="1"/>
  <c r="BB155" i="1"/>
  <c r="BR352" i="1"/>
  <c r="BB352" i="1"/>
  <c r="BR327" i="1"/>
  <c r="BB327" i="1"/>
  <c r="BR460" i="1"/>
  <c r="BB460" i="1"/>
  <c r="BR63" i="1"/>
  <c r="BB63" i="1"/>
  <c r="BR408" i="1"/>
  <c r="BB408" i="1"/>
  <c r="BR520" i="1"/>
  <c r="BB520" i="1"/>
  <c r="BR235" i="1"/>
  <c r="BB235" i="1"/>
  <c r="BB457" i="1"/>
  <c r="BR457" i="1"/>
  <c r="BB24" i="1"/>
  <c r="BR24" i="1"/>
  <c r="BR27" i="1"/>
  <c r="BB27" i="1"/>
  <c r="BR112" i="1"/>
  <c r="BB112" i="1"/>
  <c r="BR522" i="1"/>
  <c r="BB522" i="1"/>
  <c r="BR415" i="1"/>
  <c r="BB415" i="1"/>
  <c r="BR153" i="1"/>
  <c r="BB153" i="1"/>
  <c r="BB331" i="1"/>
  <c r="BR331" i="1"/>
  <c r="BR41" i="1"/>
  <c r="BB41" i="1"/>
  <c r="BB38" i="1"/>
  <c r="BR38" i="1"/>
  <c r="BR172" i="1"/>
  <c r="BB172" i="1"/>
  <c r="BR550" i="1"/>
  <c r="BB550" i="1"/>
  <c r="BB479" i="1"/>
  <c r="BR479" i="1"/>
  <c r="BR254" i="1"/>
  <c r="BB254" i="1"/>
  <c r="BR264" i="1"/>
  <c r="BB264" i="1"/>
  <c r="BB524" i="1"/>
  <c r="BR524" i="1"/>
  <c r="BR30" i="1"/>
  <c r="BB30" i="1"/>
  <c r="BR367" i="1"/>
  <c r="BB367" i="1"/>
  <c r="BB473" i="1"/>
  <c r="BR473" i="1"/>
  <c r="BR238" i="1"/>
  <c r="BB238" i="1"/>
  <c r="BB504" i="1"/>
  <c r="BR504" i="1"/>
  <c r="BB156" i="1"/>
  <c r="BR156" i="1"/>
  <c r="BR397" i="1"/>
  <c r="BB397" i="1"/>
  <c r="BR39" i="1"/>
  <c r="BB39" i="1"/>
  <c r="BR480" i="1"/>
  <c r="BB480" i="1"/>
  <c r="BR95" i="1"/>
  <c r="BB95" i="1"/>
  <c r="BB372" i="1"/>
  <c r="BR372" i="1"/>
  <c r="BR191" i="1"/>
  <c r="BB191" i="1"/>
  <c r="BB444" i="1"/>
  <c r="BR444" i="1"/>
  <c r="BB62" i="1"/>
  <c r="BR62" i="1"/>
  <c r="BB74" i="1"/>
  <c r="BR74" i="1"/>
  <c r="BB491" i="1"/>
  <c r="BR491" i="1"/>
  <c r="BB93" i="1"/>
  <c r="BR93" i="1"/>
  <c r="BR122" i="1"/>
  <c r="BB122" i="1"/>
  <c r="BR138" i="1"/>
  <c r="BB138" i="1"/>
  <c r="BR177" i="1"/>
  <c r="BB177" i="1"/>
  <c r="BR207" i="1"/>
  <c r="BB207" i="1"/>
  <c r="BR552" i="1"/>
  <c r="BB552" i="1"/>
  <c r="BR407" i="1"/>
  <c r="BB407" i="1"/>
  <c r="BR506" i="1"/>
  <c r="BB506" i="1"/>
  <c r="BB210" i="1"/>
  <c r="BR210" i="1"/>
  <c r="BR287" i="1"/>
  <c r="BB287" i="1"/>
  <c r="BB128" i="1"/>
  <c r="BR128" i="1"/>
  <c r="BR203" i="1"/>
  <c r="BB203" i="1"/>
  <c r="BB505" i="1"/>
  <c r="BR505" i="1"/>
  <c r="BR34" i="1"/>
  <c r="BB34" i="1"/>
  <c r="BR579" i="1"/>
  <c r="BB579" i="1"/>
  <c r="BR104" i="1"/>
  <c r="BB104" i="1"/>
  <c r="BR510" i="1"/>
  <c r="BB510" i="1"/>
  <c r="BR475" i="1"/>
  <c r="BB475" i="1"/>
  <c r="BR336" i="1"/>
  <c r="BB336" i="1"/>
  <c r="BR15" i="1"/>
  <c r="BB15" i="1"/>
  <c r="BR310" i="1"/>
  <c r="BB310" i="1"/>
  <c r="BR259" i="1"/>
  <c r="BB259" i="1"/>
  <c r="BR76" i="1"/>
  <c r="BB76" i="1"/>
  <c r="N13" i="9"/>
  <c r="BR572" i="1"/>
  <c r="BB572" i="1"/>
  <c r="BB242" i="1"/>
  <c r="BR242" i="1"/>
  <c r="BR541" i="1"/>
  <c r="BB541" i="1"/>
  <c r="BR447" i="1"/>
  <c r="BB447" i="1"/>
  <c r="BR366" i="1"/>
  <c r="BB366" i="1"/>
  <c r="BR537" i="1"/>
  <c r="BB537" i="1"/>
  <c r="BR26" i="1"/>
  <c r="BB26" i="1"/>
  <c r="BR453" i="1"/>
  <c r="BB453" i="1"/>
  <c r="BR303" i="1"/>
  <c r="BB303" i="1"/>
  <c r="BR401" i="1"/>
  <c r="BB401" i="1"/>
  <c r="BR540" i="1"/>
  <c r="BB540" i="1"/>
  <c r="BB228" i="1"/>
  <c r="BR228" i="1"/>
  <c r="BB202" i="1"/>
  <c r="BR202" i="1"/>
  <c r="BR317" i="1"/>
  <c r="BB317" i="1"/>
  <c r="BR435" i="1"/>
  <c r="BB435" i="1"/>
  <c r="BR48" i="1"/>
  <c r="BB48" i="1"/>
  <c r="BR311" i="1"/>
  <c r="BB311" i="1"/>
  <c r="BR554" i="1"/>
  <c r="BB554" i="1"/>
  <c r="BR72" i="1"/>
  <c r="BB72" i="1"/>
  <c r="BR234" i="1"/>
  <c r="BB234" i="1"/>
  <c r="BB68" i="1"/>
  <c r="BR68" i="1"/>
  <c r="BR314" i="1"/>
  <c r="BB314" i="1"/>
  <c r="BR426" i="1"/>
  <c r="BB426" i="1"/>
  <c r="BR164" i="1"/>
  <c r="BB164" i="1"/>
  <c r="BR374" i="1"/>
  <c r="BB374" i="1"/>
  <c r="BB557" i="1"/>
  <c r="BR557" i="1"/>
  <c r="BR296" i="1"/>
  <c r="BB296" i="1"/>
  <c r="BR272" i="1"/>
  <c r="BB272" i="1"/>
  <c r="BR292" i="1"/>
  <c r="BB292" i="1"/>
  <c r="BR423" i="1"/>
  <c r="BB423" i="1"/>
  <c r="BR46" i="1"/>
  <c r="BB46" i="1"/>
  <c r="BR213" i="1"/>
  <c r="BB213" i="1"/>
  <c r="BB507" i="1"/>
  <c r="BR507" i="1"/>
  <c r="BR575" i="1"/>
  <c r="BB575" i="1"/>
  <c r="BB514" i="1"/>
  <c r="BR514" i="1"/>
  <c r="BB147" i="1"/>
  <c r="BR147" i="1"/>
  <c r="BR439" i="1"/>
  <c r="BB439" i="1"/>
  <c r="BR256" i="1"/>
  <c r="BB256" i="1"/>
  <c r="BB33" i="1"/>
  <c r="BR33" i="1"/>
  <c r="BR387" i="1"/>
  <c r="BB387" i="1"/>
  <c r="BR319" i="1"/>
  <c r="BB319" i="1"/>
  <c r="BR293" i="1"/>
  <c r="BB293" i="1"/>
  <c r="BR416" i="1"/>
  <c r="BB416" i="1"/>
  <c r="BR385" i="1"/>
  <c r="BB385" i="1"/>
  <c r="BR576" i="1"/>
  <c r="BB576" i="1"/>
  <c r="BR361" i="1"/>
  <c r="BB361" i="1"/>
  <c r="BB237" i="1"/>
  <c r="BR237" i="1"/>
  <c r="BR328" i="1"/>
  <c r="BB328" i="1"/>
  <c r="BR481" i="1"/>
  <c r="BB481" i="1"/>
  <c r="BR50" i="1"/>
  <c r="BB50" i="1"/>
  <c r="BR223" i="1"/>
  <c r="BB223" i="1"/>
  <c r="BB365" i="1"/>
  <c r="BR365" i="1"/>
  <c r="BR536" i="1"/>
  <c r="BB536" i="1"/>
  <c r="BR307" i="1"/>
  <c r="BB307" i="1"/>
  <c r="BB400" i="1"/>
  <c r="BR400" i="1"/>
  <c r="BB139" i="1"/>
  <c r="BR139" i="1"/>
  <c r="BR170" i="1"/>
  <c r="BB170" i="1"/>
  <c r="BR111" i="1"/>
  <c r="BB111" i="1"/>
  <c r="BR355" i="1"/>
  <c r="BB355" i="1"/>
  <c r="BR559" i="1"/>
  <c r="BB559" i="1"/>
  <c r="BR47" i="1"/>
  <c r="BB47" i="1"/>
  <c r="BR295" i="1"/>
  <c r="BB295" i="1"/>
  <c r="BB549" i="1"/>
  <c r="BR549" i="1"/>
  <c r="BR454" i="1"/>
  <c r="BB454" i="1"/>
  <c r="BB113" i="1"/>
  <c r="BR113" i="1"/>
  <c r="BR157" i="1"/>
  <c r="BB157" i="1"/>
  <c r="BR51" i="1"/>
  <c r="BB51" i="1"/>
  <c r="BR313" i="1"/>
  <c r="BB313" i="1"/>
  <c r="BR236" i="1"/>
  <c r="BB236" i="1"/>
  <c r="BR231" i="1"/>
  <c r="BB231" i="1"/>
  <c r="BR442" i="1"/>
  <c r="BB442" i="1"/>
  <c r="BR523" i="1"/>
  <c r="BB523" i="1"/>
  <c r="BR58" i="1"/>
  <c r="BB58" i="1"/>
  <c r="BR513" i="1"/>
  <c r="BB513" i="1"/>
  <c r="BR564" i="1"/>
  <c r="BB564" i="1"/>
  <c r="BB294" i="1"/>
  <c r="BR294" i="1"/>
  <c r="BR573" i="1"/>
  <c r="BB573" i="1"/>
  <c r="BR322" i="1"/>
  <c r="BB322" i="1"/>
  <c r="BR323" i="1"/>
  <c r="BB323" i="1"/>
  <c r="BR181" i="1"/>
  <c r="BB181" i="1"/>
  <c r="BR488" i="1"/>
  <c r="BB488" i="1"/>
  <c r="BR103" i="1"/>
  <c r="BB103" i="1"/>
  <c r="BB538" i="1"/>
  <c r="BR538" i="1"/>
  <c r="BR316" i="1"/>
  <c r="BB316" i="1"/>
  <c r="BR533" i="1"/>
  <c r="BB533" i="1"/>
  <c r="BR175" i="1"/>
  <c r="BB175" i="1"/>
  <c r="BR255" i="1"/>
  <c r="BB255" i="1"/>
  <c r="BR12" i="1"/>
  <c r="BB12" i="1"/>
  <c r="BR18" i="1"/>
  <c r="BB18" i="1"/>
  <c r="BR301" i="1"/>
  <c r="BB301" i="1"/>
  <c r="BR260" i="1"/>
  <c r="BB260" i="1"/>
  <c r="BR280" i="1"/>
  <c r="BB280" i="1"/>
  <c r="BB211" i="1"/>
  <c r="BR211" i="1"/>
  <c r="BR304" i="1"/>
  <c r="BB304" i="1"/>
  <c r="BR262" i="1"/>
  <c r="BB262" i="1"/>
  <c r="BR19" i="1"/>
  <c r="BB19" i="1"/>
  <c r="BR380" i="1"/>
  <c r="BB380" i="1"/>
  <c r="BR580" i="1"/>
  <c r="BB580" i="1"/>
  <c r="BB530" i="1"/>
  <c r="BR530" i="1"/>
  <c r="BR459" i="1"/>
  <c r="BB459" i="1"/>
  <c r="BR432" i="1"/>
  <c r="BB432" i="1"/>
  <c r="BB230" i="1"/>
  <c r="BR230" i="1"/>
  <c r="BB467" i="1"/>
  <c r="BR467" i="1"/>
  <c r="BB136" i="1"/>
  <c r="BR136" i="1"/>
  <c r="BR134" i="1"/>
  <c r="BB134" i="1"/>
  <c r="BR269" i="1"/>
  <c r="BB269" i="1"/>
  <c r="BR308" i="1"/>
  <c r="BB308" i="1"/>
  <c r="BR100" i="1"/>
  <c r="BB100" i="1"/>
  <c r="BB337" i="1"/>
  <c r="BR337" i="1"/>
  <c r="BR382" i="1"/>
  <c r="BB382" i="1"/>
  <c r="BB154" i="1"/>
  <c r="BR154" i="1"/>
  <c r="BB266" i="1"/>
  <c r="BR266" i="1"/>
  <c r="BR334" i="1"/>
  <c r="BB334" i="1"/>
  <c r="BR84" i="1"/>
  <c r="BB84" i="1"/>
  <c r="BR360" i="1"/>
  <c r="BB360" i="1"/>
  <c r="BB196" i="1"/>
  <c r="BR196" i="1"/>
  <c r="BR431" i="1"/>
  <c r="BB431" i="1"/>
  <c r="BR305" i="1"/>
  <c r="BB305" i="1"/>
  <c r="BR438" i="1"/>
  <c r="BB438" i="1"/>
  <c r="BR108" i="1"/>
  <c r="BB108" i="1"/>
  <c r="BB440" i="1"/>
  <c r="BR440" i="1"/>
  <c r="BR342" i="1"/>
  <c r="BB342" i="1"/>
  <c r="BB527" i="1"/>
  <c r="BR527" i="1"/>
  <c r="BR13" i="1"/>
  <c r="BB13" i="1"/>
  <c r="BR251" i="1"/>
  <c r="BB251" i="1"/>
  <c r="BB60" i="1"/>
  <c r="BR60" i="1"/>
  <c r="BR443" i="1"/>
  <c r="BB443" i="1"/>
  <c r="BB476" i="1"/>
  <c r="BR476" i="1"/>
  <c r="BR167" i="1"/>
  <c r="BB167" i="1"/>
  <c r="BR61" i="1"/>
  <c r="BB61" i="1"/>
  <c r="BR560" i="1"/>
  <c r="BB560" i="1"/>
  <c r="BR392" i="1"/>
  <c r="BB392" i="1"/>
  <c r="BB239" i="1"/>
  <c r="BR239" i="1"/>
  <c r="BB281" i="1"/>
  <c r="BR281" i="1"/>
  <c r="BR151" i="1"/>
  <c r="BB151" i="1"/>
  <c r="BR302" i="1"/>
  <c r="BB302" i="1"/>
  <c r="BR194" i="1"/>
  <c r="BB194" i="1"/>
  <c r="BR422" i="1"/>
  <c r="BB422" i="1"/>
  <c r="BR384" i="1"/>
  <c r="BB384" i="1"/>
  <c r="BR451" i="1"/>
  <c r="BB451" i="1"/>
  <c r="BR258" i="1"/>
  <c r="BB258" i="1"/>
  <c r="BR358" i="1"/>
  <c r="BB358" i="1"/>
  <c r="BB339" i="1"/>
  <c r="BR339" i="1"/>
  <c r="BB474" i="1"/>
  <c r="BR474" i="1"/>
  <c r="BB436" i="1"/>
  <c r="BR436" i="1"/>
  <c r="BR40" i="1"/>
  <c r="BB40" i="1"/>
  <c r="BB353" i="1"/>
  <c r="BR353" i="1"/>
  <c r="BR233" i="1"/>
  <c r="BB233" i="1"/>
  <c r="BB286" i="1"/>
  <c r="BR286" i="1"/>
  <c r="BB532" i="1"/>
  <c r="BR532" i="1"/>
  <c r="BB144" i="1"/>
  <c r="BR144" i="1"/>
  <c r="BB227" i="1"/>
  <c r="BR227" i="1"/>
  <c r="BR326" i="1"/>
  <c r="BB326" i="1"/>
  <c r="BR525" i="1"/>
  <c r="BB525" i="1"/>
  <c r="BB412" i="1"/>
  <c r="BR412" i="1"/>
  <c r="BR117" i="1"/>
  <c r="BB117" i="1"/>
  <c r="BR469" i="1"/>
  <c r="BB469" i="1"/>
  <c r="BR290" i="1"/>
  <c r="BB290" i="1"/>
  <c r="BB77" i="1"/>
  <c r="BR77" i="1"/>
  <c r="BR184" i="1"/>
  <c r="BB184" i="1"/>
  <c r="BR69" i="1"/>
  <c r="BB69" i="1"/>
  <c r="BR28" i="1"/>
  <c r="BB28" i="1"/>
  <c r="BR376" i="1"/>
  <c r="BB376" i="1"/>
  <c r="BB232" i="1"/>
  <c r="BR232" i="1"/>
  <c r="BB498" i="1"/>
  <c r="BR498" i="1"/>
  <c r="BR92" i="1"/>
  <c r="BB92" i="1"/>
  <c r="BR562" i="1"/>
  <c r="BB562" i="1"/>
  <c r="BR503" i="1"/>
  <c r="BB503" i="1"/>
  <c r="BB199" i="1"/>
  <c r="BR199" i="1"/>
  <c r="BR123" i="1"/>
  <c r="BB123" i="1"/>
  <c r="BB437" i="1"/>
  <c r="BR437" i="1"/>
  <c r="BR558" i="1"/>
  <c r="BB558" i="1"/>
  <c r="BR450" i="1"/>
  <c r="BB450" i="1"/>
  <c r="BB275" i="1"/>
  <c r="BR275" i="1"/>
  <c r="BR42" i="1"/>
  <c r="BB42" i="1"/>
  <c r="BR515" i="1"/>
  <c r="BB515" i="1"/>
  <c r="BR252" i="1"/>
  <c r="BB252" i="1"/>
  <c r="BB544" i="1"/>
  <c r="BR544" i="1"/>
  <c r="BR56" i="1"/>
  <c r="BB56" i="1"/>
  <c r="BB548" i="1"/>
  <c r="BR548" i="1"/>
  <c r="BR563" i="1"/>
  <c r="BB563" i="1"/>
  <c r="BR81" i="1"/>
  <c r="BB81" i="1"/>
  <c r="BR250" i="1"/>
  <c r="BB250" i="1"/>
  <c r="BR163" i="1"/>
  <c r="BB163" i="1"/>
  <c r="BR445" i="1"/>
  <c r="BB445" i="1"/>
  <c r="BB535" i="1"/>
  <c r="BR535" i="1"/>
  <c r="BR8" i="1"/>
  <c r="BB8" i="1"/>
  <c r="BR403" i="1"/>
  <c r="BB403" i="1"/>
  <c r="BB267" i="1"/>
  <c r="BR267" i="1"/>
  <c r="BB448" i="1"/>
  <c r="BR448" i="1"/>
  <c r="BR248" i="1"/>
  <c r="BB248" i="1"/>
  <c r="BB349" i="1"/>
  <c r="BR349" i="1"/>
  <c r="BR321" i="1"/>
  <c r="BB321" i="1"/>
  <c r="BR78" i="1"/>
  <c r="BB78" i="1"/>
  <c r="BR115" i="1"/>
  <c r="BB115" i="1"/>
  <c r="BR20" i="1"/>
  <c r="BB20" i="1"/>
  <c r="BR318" i="1"/>
  <c r="BB318" i="1"/>
  <c r="BR363" i="1"/>
  <c r="BB363" i="1"/>
  <c r="BB283" i="1"/>
  <c r="BR283" i="1"/>
  <c r="BR424" i="1"/>
  <c r="BB424" i="1"/>
  <c r="BR173" i="1"/>
  <c r="BB173" i="1"/>
  <c r="BR105" i="1"/>
  <c r="BB105" i="1"/>
  <c r="BR551" i="1"/>
  <c r="BB551" i="1"/>
  <c r="BR561" i="1"/>
  <c r="BB561" i="1"/>
  <c r="BR45" i="1"/>
  <c r="BB45" i="1"/>
  <c r="BR298" i="1"/>
  <c r="BB298" i="1"/>
  <c r="BR377" i="1"/>
  <c r="BB377" i="1"/>
  <c r="BR106" i="1"/>
  <c r="BB106" i="1"/>
  <c r="BR350" i="1"/>
  <c r="BB350" i="1"/>
  <c r="BB485" i="1"/>
  <c r="BR485" i="1"/>
  <c r="BR25" i="1"/>
  <c r="BB25" i="1"/>
  <c r="BR427" i="1"/>
  <c r="BB427" i="1"/>
  <c r="BB493" i="1"/>
  <c r="BR493" i="1"/>
  <c r="BB216" i="1"/>
  <c r="BR216" i="1"/>
  <c r="BR120" i="1"/>
  <c r="BB120" i="1"/>
  <c r="BR253" i="1"/>
  <c r="BB253" i="1"/>
  <c r="BR7" i="1"/>
  <c r="BB7" i="1"/>
  <c r="BB282" i="1"/>
  <c r="BR282" i="1"/>
  <c r="BR555" i="1"/>
  <c r="BB555" i="1"/>
  <c r="BR356" i="1"/>
  <c r="BB356" i="1"/>
  <c r="BR471" i="1"/>
  <c r="BB471" i="1"/>
  <c r="BR417" i="1"/>
  <c r="BB417" i="1"/>
  <c r="BR354" i="1"/>
  <c r="BB354" i="1"/>
  <c r="BR182" i="1"/>
  <c r="BB182" i="1"/>
  <c r="BB388" i="1"/>
  <c r="BR388" i="1"/>
  <c r="BR315" i="1"/>
  <c r="BB315" i="1"/>
  <c r="BB220" i="1"/>
  <c r="BR220" i="1"/>
  <c r="BR198" i="1"/>
  <c r="BB198" i="1"/>
  <c r="BB531" i="1"/>
  <c r="BR531" i="1"/>
  <c r="BR465" i="1"/>
  <c r="BB465" i="1"/>
  <c r="G219" i="1"/>
  <c r="BR574" i="1"/>
  <c r="BB574" i="1"/>
  <c r="BR11" i="1"/>
  <c r="BB11" i="1"/>
  <c r="BR35" i="1"/>
  <c r="BB35" i="1"/>
  <c r="BR362" i="1"/>
  <c r="BB362" i="1"/>
  <c r="BB201" i="1"/>
  <c r="BR201" i="1"/>
  <c r="BR82" i="1"/>
  <c r="BB82" i="1"/>
  <c r="BR190" i="1"/>
  <c r="BB190" i="1"/>
  <c r="BR114" i="1"/>
  <c r="BB114" i="1"/>
  <c r="BR306" i="1"/>
  <c r="BB306" i="1"/>
  <c r="BR187" i="1"/>
  <c r="BB187" i="1"/>
  <c r="BR517" i="1"/>
  <c r="BB517" i="1"/>
  <c r="BR119" i="1"/>
  <c r="BB119" i="1"/>
  <c r="BB274" i="1"/>
  <c r="BR274" i="1"/>
  <c r="BR325" i="1"/>
  <c r="BB325" i="1"/>
  <c r="BR75" i="1"/>
  <c r="BB75" i="1"/>
  <c r="BB486" i="1"/>
  <c r="BR486" i="1"/>
  <c r="BR97" i="1"/>
  <c r="BB97" i="1"/>
  <c r="BR37" i="1"/>
  <c r="BB37" i="1"/>
  <c r="BR528" i="1"/>
  <c r="BB528" i="1"/>
  <c r="BR79" i="1"/>
  <c r="BB79" i="1"/>
  <c r="BR88" i="1"/>
  <c r="BB88" i="1"/>
  <c r="BB364" i="1"/>
  <c r="BR364" i="1"/>
  <c r="BR371" i="1"/>
  <c r="BB371" i="1"/>
  <c r="BR405" i="1"/>
  <c r="BB405" i="1"/>
  <c r="BR6" i="1"/>
  <c r="BB6" i="1"/>
  <c r="BB421" i="1"/>
  <c r="BR421" i="1"/>
  <c r="BR121" i="1"/>
  <c r="BB121" i="1"/>
  <c r="BR556" i="1"/>
  <c r="BB556" i="1"/>
  <c r="BR409" i="1"/>
  <c r="BB409" i="1"/>
  <c r="BB83" i="1"/>
  <c r="BR83" i="1"/>
  <c r="BR209" i="1"/>
  <c r="BB209" i="1"/>
  <c r="BR278" i="1"/>
  <c r="BB278" i="1"/>
  <c r="BR162" i="1"/>
  <c r="BB162" i="1"/>
  <c r="BB433" i="1"/>
  <c r="BR433" i="1"/>
  <c r="BB215" i="1"/>
  <c r="BR215" i="1"/>
  <c r="BB277" i="1"/>
  <c r="BR277" i="1"/>
  <c r="BR495" i="1"/>
  <c r="BB495" i="1"/>
  <c r="BR511" i="1"/>
  <c r="BB511" i="1"/>
  <c r="BR455" i="1"/>
  <c r="BB455" i="1"/>
  <c r="BB332" i="1"/>
  <c r="BR332" i="1"/>
  <c r="BB204" i="1"/>
  <c r="BR204" i="1"/>
  <c r="BR577" i="1"/>
  <c r="BB577" i="1"/>
  <c r="BB484" i="1"/>
  <c r="BR484" i="1"/>
  <c r="BR271" i="1"/>
  <c r="BB271" i="1"/>
  <c r="BR329" i="1"/>
  <c r="BB329" i="1"/>
  <c r="BR185" i="1"/>
  <c r="BB185" i="1"/>
  <c r="BR125" i="1"/>
  <c r="BB125" i="1"/>
  <c r="BR86" i="1"/>
  <c r="BB86" i="1"/>
  <c r="BR188" i="1"/>
  <c r="BB188" i="1"/>
  <c r="BR330" i="1"/>
  <c r="BB330" i="1"/>
  <c r="BR420" i="1"/>
  <c r="BB420" i="1"/>
  <c r="BR398" i="1"/>
  <c r="BB398" i="1"/>
  <c r="BB539" i="1"/>
  <c r="BR539" i="1"/>
  <c r="BR52" i="1"/>
  <c r="BB52" i="1"/>
  <c r="BR109" i="1"/>
  <c r="BB109" i="1"/>
  <c r="BB348" i="1"/>
  <c r="BR348" i="1"/>
  <c r="BB85" i="1"/>
  <c r="BR85" i="1"/>
  <c r="BR378" i="1"/>
  <c r="BB378" i="1"/>
  <c r="BR297" i="1"/>
  <c r="BB297" i="1"/>
  <c r="BB152" i="1"/>
  <c r="BR152" i="1"/>
  <c r="BB263" i="1"/>
  <c r="BR263" i="1"/>
  <c r="BB570" i="1"/>
  <c r="BR570" i="1"/>
  <c r="BB241" i="1"/>
  <c r="BR241" i="1"/>
  <c r="BR143" i="1"/>
  <c r="BB143" i="1"/>
  <c r="BR31" i="1"/>
  <c r="BB31" i="1"/>
  <c r="BR375" i="1"/>
  <c r="BB375" i="1"/>
  <c r="BR16" i="1"/>
  <c r="BB16" i="1"/>
  <c r="BR468" i="1"/>
  <c r="BB468" i="1"/>
  <c r="BB141" i="1"/>
  <c r="BR141" i="1"/>
  <c r="BR312" i="1"/>
  <c r="BB312" i="1"/>
  <c r="BB566" i="1"/>
  <c r="BR566" i="1"/>
  <c r="BR519" i="1"/>
  <c r="BB519" i="1"/>
  <c r="BR395" i="1"/>
  <c r="BB395" i="1"/>
  <c r="BR578" i="1"/>
  <c r="BB578" i="1"/>
  <c r="BR265" i="1"/>
  <c r="BB265" i="1"/>
  <c r="BR193" i="1"/>
  <c r="BB193" i="1"/>
  <c r="BR391" i="1"/>
  <c r="BB391" i="1"/>
  <c r="BR189" i="1"/>
  <c r="BB189" i="1"/>
  <c r="BB461" i="1"/>
  <c r="BR461" i="1"/>
  <c r="BR49" i="1"/>
  <c r="BB49" i="1"/>
  <c r="BB32" i="1"/>
  <c r="BR32" i="1"/>
  <c r="BB299" i="1"/>
  <c r="BR299" i="1"/>
  <c r="BB59" i="1"/>
  <c r="BR59" i="1"/>
  <c r="BR441" i="1"/>
  <c r="BB441" i="1"/>
  <c r="BR166" i="1"/>
  <c r="BB166" i="1"/>
  <c r="BR195" i="1"/>
  <c r="BB195" i="1"/>
  <c r="BR23" i="1"/>
  <c r="BB23" i="1"/>
  <c r="BR309" i="1"/>
  <c r="BB309" i="1"/>
  <c r="BB335" i="1"/>
  <c r="BR335" i="1"/>
  <c r="BB107" i="1"/>
  <c r="BR107" i="1"/>
  <c r="BR389" i="1"/>
  <c r="BB389" i="1"/>
  <c r="BR224" i="1"/>
  <c r="BB224" i="1"/>
  <c r="BR402" i="1"/>
  <c r="BB402" i="1"/>
  <c r="BR110" i="1"/>
  <c r="BB110" i="1"/>
  <c r="BR509" i="1"/>
  <c r="BB509" i="1"/>
  <c r="BR526" i="1"/>
  <c r="BB526" i="1"/>
  <c r="BR222" i="1"/>
  <c r="BB222" i="1"/>
  <c r="BB569" i="1"/>
  <c r="BR569" i="1"/>
  <c r="BB66" i="1"/>
  <c r="BR66" i="1"/>
  <c r="BR545" i="1"/>
  <c r="BB545" i="1"/>
  <c r="BR159" i="1"/>
  <c r="BB159" i="1"/>
  <c r="BR10" i="1"/>
  <c r="BB10" i="1"/>
  <c r="BR345" i="1"/>
  <c r="BB345" i="1"/>
  <c r="BR169" i="1"/>
  <c r="BB169" i="1"/>
  <c r="BR418" i="1"/>
  <c r="BB418" i="1"/>
  <c r="BR9" i="1"/>
  <c r="BB9" i="1"/>
  <c r="BR300" i="1"/>
  <c r="BB300" i="1"/>
  <c r="BR247" i="1"/>
  <c r="BB247" i="1"/>
  <c r="BR543" i="1"/>
  <c r="BB543" i="1"/>
  <c r="BR383" i="1"/>
  <c r="BB383" i="1"/>
  <c r="BR430" i="1"/>
  <c r="BB430" i="1"/>
  <c r="BR179" i="1"/>
  <c r="BB179" i="1"/>
  <c r="BR553" i="1"/>
  <c r="BB553" i="1"/>
  <c r="BR501" i="1"/>
  <c r="BB501" i="1"/>
  <c r="BB347" i="1"/>
  <c r="BR347" i="1"/>
  <c r="BR206" i="1"/>
  <c r="BB206" i="1"/>
  <c r="BR55" i="1"/>
  <c r="BB55" i="1"/>
  <c r="BR90" i="1"/>
  <c r="BB90" i="1"/>
  <c r="BR124" i="1"/>
  <c r="BB124" i="1"/>
  <c r="BB494" i="1"/>
  <c r="BR494" i="1"/>
  <c r="BR410" i="1"/>
  <c r="BB410" i="1"/>
  <c r="BR399" i="1"/>
  <c r="BB399" i="1"/>
  <c r="BR546" i="1"/>
  <c r="BB546" i="1"/>
  <c r="BR21" i="1"/>
  <c r="BB21" i="1"/>
  <c r="BR404" i="1"/>
  <c r="BB404" i="1"/>
  <c r="BR5" i="1"/>
  <c r="BB5" i="1"/>
  <c r="H14" i="1" l="1"/>
  <c r="BT13" i="1"/>
  <c r="G220" i="1"/>
  <c r="N14" i="9"/>
  <c r="G221" i="1" l="1"/>
  <c r="N15" i="9"/>
  <c r="H15" i="1"/>
  <c r="BT14" i="1"/>
  <c r="N16" i="9" l="1"/>
  <c r="BT15" i="1"/>
  <c r="H16" i="1"/>
  <c r="G222" i="1"/>
  <c r="G223" i="1" l="1"/>
  <c r="BT16" i="1"/>
  <c r="H17" i="1"/>
  <c r="N17" i="9"/>
  <c r="N18" i="9" l="1"/>
  <c r="H18" i="1"/>
  <c r="BT17" i="1"/>
  <c r="G224" i="1"/>
  <c r="G225" i="1" l="1"/>
  <c r="H19" i="1"/>
  <c r="BT18" i="1"/>
  <c r="N19" i="9"/>
  <c r="N20" i="9" l="1"/>
  <c r="BT19" i="1"/>
  <c r="H20" i="1"/>
  <c r="G226" i="1"/>
  <c r="G227" i="1" l="1"/>
  <c r="BT20" i="1"/>
  <c r="H21" i="1"/>
  <c r="N21" i="9"/>
  <c r="N22" i="9" l="1"/>
  <c r="BT21" i="1"/>
  <c r="H22" i="1"/>
  <c r="G228" i="1"/>
  <c r="H23" i="1" l="1"/>
  <c r="BT22" i="1"/>
  <c r="G229" i="1"/>
  <c r="G230" i="1" s="1"/>
  <c r="G231" i="1" s="1"/>
  <c r="G232" i="1" s="1"/>
  <c r="G233" i="1" s="1"/>
  <c r="G234" i="1" s="1"/>
  <c r="G235" i="1" s="1"/>
  <c r="G236" i="1" s="1"/>
  <c r="G237" i="1" s="1"/>
  <c r="G238" i="1" s="1"/>
  <c r="G239" i="1" s="1"/>
  <c r="G240" i="1" s="1"/>
  <c r="G241" i="1" s="1"/>
  <c r="G242" i="1" s="1"/>
  <c r="G243" i="1" s="1"/>
  <c r="G244" i="1" s="1"/>
  <c r="G245" i="1" s="1"/>
  <c r="G246" i="1" s="1"/>
  <c r="G247" i="1" s="1"/>
  <c r="G248" i="1" s="1"/>
  <c r="G249" i="1" s="1"/>
  <c r="G250" i="1" s="1"/>
  <c r="G251" i="1" s="1"/>
  <c r="G252" i="1" s="1"/>
  <c r="G253" i="1" s="1"/>
  <c r="G254" i="1" s="1"/>
  <c r="G255" i="1" s="1"/>
  <c r="G256" i="1" s="1"/>
  <c r="G257" i="1" s="1"/>
  <c r="G258" i="1" s="1"/>
  <c r="G259" i="1" s="1"/>
  <c r="G260" i="1" s="1"/>
  <c r="G261" i="1" s="1"/>
  <c r="G262" i="1" s="1"/>
  <c r="G263" i="1" s="1"/>
  <c r="G264" i="1" s="1"/>
  <c r="G265" i="1" s="1"/>
  <c r="G266" i="1" s="1"/>
  <c r="G267" i="1" s="1"/>
  <c r="G268" i="1" s="1"/>
  <c r="G269" i="1" s="1"/>
  <c r="G270" i="1" s="1"/>
  <c r="G271" i="1" s="1"/>
  <c r="G272" i="1" s="1"/>
  <c r="G273" i="1" s="1"/>
  <c r="G274" i="1" s="1"/>
  <c r="G275" i="1" s="1"/>
  <c r="G276" i="1" s="1"/>
  <c r="G277" i="1" s="1"/>
  <c r="G278" i="1" s="1"/>
  <c r="G279" i="1" s="1"/>
  <c r="G280" i="1" s="1"/>
  <c r="G281" i="1" s="1"/>
  <c r="N23" i="9"/>
  <c r="N24" i="9" l="1"/>
  <c r="G282" i="1"/>
  <c r="H24" i="1"/>
  <c r="BT23" i="1"/>
  <c r="H25" i="1" l="1"/>
  <c r="BT24" i="1"/>
  <c r="G283" i="1"/>
  <c r="N25" i="9"/>
  <c r="G284" i="1" l="1"/>
  <c r="N26" i="9"/>
  <c r="H26" i="1"/>
  <c r="BT25" i="1"/>
  <c r="BT26" i="1" l="1"/>
  <c r="H27" i="1"/>
  <c r="N27" i="9"/>
  <c r="G285" i="1"/>
  <c r="G286" i="1" l="1"/>
  <c r="N28" i="9"/>
  <c r="H28" i="1"/>
  <c r="BT27" i="1"/>
  <c r="BT28" i="1" l="1"/>
  <c r="H29" i="1"/>
  <c r="N29" i="9"/>
  <c r="G287" i="1"/>
  <c r="N30" i="9" l="1"/>
  <c r="H30" i="1"/>
  <c r="BT29" i="1"/>
  <c r="G288" i="1"/>
  <c r="G289" i="1" l="1"/>
  <c r="H31" i="1"/>
  <c r="BT30" i="1"/>
  <c r="N31" i="9"/>
  <c r="N32" i="9" l="1"/>
  <c r="G290" i="1"/>
  <c r="H32" i="1"/>
  <c r="BT31" i="1"/>
  <c r="H33" i="1" l="1"/>
  <c r="BT32" i="1"/>
  <c r="G291" i="1"/>
  <c r="N33" i="9"/>
  <c r="N34" i="9" l="1"/>
  <c r="G292" i="1"/>
  <c r="H34" i="1"/>
  <c r="BT33" i="1"/>
  <c r="G293" i="1" l="1"/>
  <c r="G294" i="1" s="1"/>
  <c r="G295" i="1" s="1"/>
  <c r="G296" i="1" s="1"/>
  <c r="G297" i="1" s="1"/>
  <c r="G298" i="1" s="1"/>
  <c r="G299" i="1" s="1"/>
  <c r="G300" i="1" s="1"/>
  <c r="G301" i="1" s="1"/>
  <c r="G302" i="1" s="1"/>
  <c r="G303" i="1" s="1"/>
  <c r="G304" i="1" s="1"/>
  <c r="G305" i="1" s="1"/>
  <c r="G306" i="1" s="1"/>
  <c r="G307" i="1" s="1"/>
  <c r="G308" i="1" s="1"/>
  <c r="G309" i="1" s="1"/>
  <c r="G310" i="1" s="1"/>
  <c r="G311" i="1" s="1"/>
  <c r="G312" i="1" s="1"/>
  <c r="G313" i="1" s="1"/>
  <c r="G314" i="1" s="1"/>
  <c r="BT34" i="1"/>
  <c r="H35" i="1"/>
  <c r="N35" i="9"/>
  <c r="G315" i="1" l="1"/>
  <c r="N36" i="9"/>
  <c r="BT35" i="1"/>
  <c r="H36" i="1"/>
  <c r="H37" i="1" l="1"/>
  <c r="BT36" i="1"/>
  <c r="N37" i="9"/>
  <c r="G316" i="1"/>
  <c r="G317" i="1" l="1"/>
  <c r="N38" i="9"/>
  <c r="BT37" i="1"/>
  <c r="H38" i="1"/>
  <c r="H39" i="1" l="1"/>
  <c r="BT38" i="1"/>
  <c r="N39" i="9"/>
  <c r="G318" i="1"/>
  <c r="G319" i="1" l="1"/>
  <c r="N40" i="9"/>
  <c r="H40" i="1"/>
  <c r="BT39" i="1"/>
  <c r="BT40" i="1" l="1"/>
  <c r="H41" i="1"/>
  <c r="N41" i="9"/>
  <c r="G320" i="1"/>
  <c r="G321" i="1" l="1"/>
  <c r="N42" i="9"/>
  <c r="H42" i="1"/>
  <c r="BT41" i="1"/>
  <c r="BT42" i="1" l="1"/>
  <c r="H43" i="1"/>
  <c r="N43" i="9"/>
  <c r="G322" i="1"/>
  <c r="G323" i="1" l="1"/>
  <c r="N44" i="9"/>
  <c r="H44" i="1"/>
  <c r="BT43" i="1"/>
  <c r="H45" i="1" l="1"/>
  <c r="BT44" i="1"/>
  <c r="N45" i="9"/>
  <c r="G324" i="1"/>
  <c r="G325" i="1" s="1"/>
  <c r="G326" i="1" s="1"/>
  <c r="G327" i="1" s="1"/>
  <c r="G328" i="1" s="1"/>
  <c r="G329" i="1" s="1"/>
  <c r="G330" i="1" s="1"/>
  <c r="G331" i="1" s="1"/>
  <c r="G332" i="1" s="1"/>
  <c r="G333" i="1" s="1"/>
  <c r="G334" i="1" s="1"/>
  <c r="G335" i="1" s="1"/>
  <c r="G336" i="1" s="1"/>
  <c r="G337" i="1" s="1"/>
  <c r="G338" i="1" s="1"/>
  <c r="G339" i="1" s="1"/>
  <c r="G340" i="1" s="1"/>
  <c r="G341" i="1" s="1"/>
  <c r="G342" i="1" s="1"/>
  <c r="G343" i="1" s="1"/>
  <c r="G344" i="1" s="1"/>
  <c r="G345" i="1" s="1"/>
  <c r="G346" i="1" s="1"/>
  <c r="G347" i="1" s="1"/>
  <c r="G348" i="1" s="1"/>
  <c r="G349" i="1" s="1"/>
  <c r="G350" i="1" s="1"/>
  <c r="G351" i="1" s="1"/>
  <c r="G352" i="1" s="1"/>
  <c r="G353" i="1" s="1"/>
  <c r="G354" i="1" s="1"/>
  <c r="G355" i="1" s="1"/>
  <c r="G356" i="1" s="1"/>
  <c r="G357" i="1" s="1"/>
  <c r="G358" i="1" s="1"/>
  <c r="G359" i="1" s="1"/>
  <c r="G360" i="1" s="1"/>
  <c r="G361" i="1" l="1"/>
  <c r="N46" i="9"/>
  <c r="H46" i="1"/>
  <c r="BT45" i="1"/>
  <c r="BT46" i="1" l="1"/>
  <c r="H47" i="1"/>
  <c r="G362" i="1"/>
  <c r="N47" i="9"/>
  <c r="G363" i="1" l="1"/>
  <c r="H48" i="1"/>
  <c r="BT47" i="1"/>
  <c r="N48" i="9"/>
  <c r="N49" i="9" l="1"/>
  <c r="BT48" i="1"/>
  <c r="H49" i="1"/>
  <c r="G364" i="1"/>
  <c r="G365" i="1" l="1"/>
  <c r="H50" i="1"/>
  <c r="BT49" i="1"/>
  <c r="N50" i="9"/>
  <c r="N51" i="9" l="1"/>
  <c r="H51" i="1"/>
  <c r="BT50" i="1"/>
  <c r="G366" i="1"/>
  <c r="G367" i="1" l="1"/>
  <c r="H52" i="1"/>
  <c r="BT51" i="1"/>
  <c r="N52" i="9"/>
  <c r="N53" i="9" l="1"/>
  <c r="H53" i="1"/>
  <c r="BT52" i="1"/>
  <c r="G368" i="1"/>
  <c r="G369" i="1" l="1"/>
  <c r="H54" i="1"/>
  <c r="BT53" i="1"/>
  <c r="N54" i="9"/>
  <c r="N55" i="9" l="1"/>
  <c r="BT54" i="1"/>
  <c r="H55" i="1"/>
  <c r="G370" i="1"/>
  <c r="G371" i="1" s="1"/>
  <c r="G372" i="1" s="1"/>
  <c r="G373" i="1" s="1"/>
  <c r="G374" i="1" s="1"/>
  <c r="G375" i="1" s="1"/>
  <c r="G376" i="1" s="1"/>
  <c r="G377" i="1" s="1"/>
  <c r="G378" i="1" s="1"/>
  <c r="G379" i="1" s="1"/>
  <c r="G380" i="1" s="1"/>
  <c r="G381" i="1" s="1"/>
  <c r="G382" i="1" s="1"/>
  <c r="G383" i="1" s="1"/>
  <c r="G384" i="1" s="1"/>
  <c r="G385" i="1" s="1"/>
  <c r="G386" i="1" s="1"/>
  <c r="G387" i="1" s="1"/>
  <c r="G388" i="1" s="1"/>
  <c r="G389" i="1" s="1"/>
  <c r="G390" i="1" s="1"/>
  <c r="G391" i="1" s="1"/>
  <c r="G392" i="1" s="1"/>
  <c r="G393" i="1" s="1"/>
  <c r="G394" i="1" s="1"/>
  <c r="G395" i="1" s="1"/>
  <c r="G396" i="1" s="1"/>
  <c r="G397" i="1" s="1"/>
  <c r="G398" i="1" s="1"/>
  <c r="G399" i="1" s="1"/>
  <c r="G400" i="1" s="1"/>
  <c r="G401" i="1" s="1"/>
  <c r="G402" i="1" s="1"/>
  <c r="G403" i="1" s="1"/>
  <c r="G404" i="1" s="1"/>
  <c r="G405" i="1" s="1"/>
  <c r="G406" i="1" s="1"/>
  <c r="G407" i="1" s="1"/>
  <c r="G408" i="1" s="1"/>
  <c r="G409" i="1" s="1"/>
  <c r="G410" i="1" s="1"/>
  <c r="G411" i="1" s="1"/>
  <c r="G412" i="1" s="1"/>
  <c r="G413" i="1" s="1"/>
  <c r="G414" i="1" s="1"/>
  <c r="G415" i="1" s="1"/>
  <c r="G416" i="1" s="1"/>
  <c r="G417" i="1" s="1"/>
  <c r="G418" i="1" s="1"/>
  <c r="G419" i="1" s="1"/>
  <c r="G420" i="1" s="1"/>
  <c r="G421" i="1" s="1"/>
  <c r="G422" i="1" s="1"/>
  <c r="G423" i="1" s="1"/>
  <c r="G424" i="1" s="1"/>
  <c r="G425" i="1" s="1"/>
  <c r="G426" i="1" s="1"/>
  <c r="G427" i="1" s="1"/>
  <c r="G428" i="1" s="1"/>
  <c r="G429" i="1" s="1"/>
  <c r="G430" i="1" s="1"/>
  <c r="G431" i="1" s="1"/>
  <c r="G432" i="1" s="1"/>
  <c r="G433" i="1" s="1"/>
  <c r="G434" i="1" s="1"/>
  <c r="G435" i="1" s="1"/>
  <c r="G436" i="1" s="1"/>
  <c r="G437" i="1" s="1"/>
  <c r="G438" i="1" s="1"/>
  <c r="G439" i="1" s="1"/>
  <c r="G440" i="1" s="1"/>
  <c r="G441" i="1" s="1"/>
  <c r="G442" i="1" s="1"/>
  <c r="G443" i="1" s="1"/>
  <c r="G444" i="1" s="1"/>
  <c r="G445" i="1" s="1"/>
  <c r="G446" i="1" s="1"/>
  <c r="G447" i="1" s="1"/>
  <c r="G448" i="1" s="1"/>
  <c r="G449" i="1" s="1"/>
  <c r="G450" i="1" s="1"/>
  <c r="G451" i="1" s="1"/>
  <c r="G452" i="1" s="1"/>
  <c r="G453" i="1" s="1"/>
  <c r="N56" i="9" l="1"/>
  <c r="H56" i="1"/>
  <c r="BT55" i="1"/>
  <c r="BT56" i="1" l="1"/>
  <c r="H57" i="1"/>
  <c r="N57" i="9"/>
  <c r="N58" i="9" l="1"/>
  <c r="H58" i="1"/>
  <c r="BT57" i="1"/>
  <c r="BT58" i="1" l="1"/>
  <c r="H59" i="1"/>
  <c r="N59" i="9"/>
  <c r="N60" i="9" l="1"/>
  <c r="H60" i="1"/>
  <c r="BT59" i="1"/>
  <c r="BT60" i="1" l="1"/>
  <c r="H61" i="1"/>
  <c r="N61" i="9"/>
  <c r="N62" i="9" l="1"/>
  <c r="H62" i="1"/>
  <c r="BT61" i="1"/>
  <c r="BT62" i="1" l="1"/>
  <c r="H63" i="1"/>
  <c r="N63" i="9"/>
  <c r="N64" i="9" l="1"/>
  <c r="BT63" i="1"/>
  <c r="H64" i="1"/>
  <c r="BT64" i="1" l="1"/>
  <c r="H65" i="1"/>
  <c r="N65" i="9"/>
  <c r="H66" i="1" l="1"/>
  <c r="BT65" i="1"/>
  <c r="N66" i="9"/>
  <c r="N67" i="9" l="1"/>
  <c r="BT66" i="1"/>
  <c r="H67" i="1"/>
  <c r="H68" i="1" l="1"/>
  <c r="BT67" i="1"/>
  <c r="N68" i="9"/>
  <c r="N69" i="9" l="1"/>
  <c r="H69" i="1"/>
  <c r="BT68" i="1"/>
  <c r="H70" i="1" l="1"/>
  <c r="BT69" i="1"/>
  <c r="N70" i="9"/>
  <c r="N71" i="9" l="1"/>
  <c r="BT70" i="1"/>
  <c r="H71" i="1"/>
  <c r="H72" i="1" l="1"/>
  <c r="BT71" i="1"/>
  <c r="N72" i="9"/>
  <c r="N73" i="9" l="1"/>
  <c r="BT72" i="1"/>
  <c r="H73" i="1"/>
  <c r="H74" i="1" l="1"/>
  <c r="BT73" i="1"/>
  <c r="N74" i="9"/>
  <c r="N75" i="9" l="1"/>
  <c r="H75" i="1"/>
  <c r="BT74" i="1"/>
  <c r="H76" i="1" l="1"/>
  <c r="BT75" i="1"/>
  <c r="N76" i="9"/>
  <c r="N77" i="9" l="1"/>
  <c r="H77" i="1"/>
  <c r="BT76" i="1"/>
  <c r="H78" i="1" l="1"/>
  <c r="BT77" i="1"/>
  <c r="N78" i="9"/>
  <c r="N79" i="9" l="1"/>
  <c r="BT78" i="1"/>
  <c r="H79" i="1"/>
  <c r="H80" i="1" l="1"/>
  <c r="BT79" i="1"/>
  <c r="N80" i="9"/>
  <c r="N81" i="9" l="1"/>
  <c r="H81" i="1"/>
  <c r="BT80" i="1"/>
  <c r="H82" i="1" l="1"/>
  <c r="BT81" i="1"/>
  <c r="N82" i="9"/>
  <c r="N83" i="9" l="1"/>
  <c r="H83" i="1"/>
  <c r="BT82" i="1"/>
  <c r="H84" i="1" l="1"/>
  <c r="BT83" i="1"/>
  <c r="N84" i="9"/>
  <c r="N85" i="9" l="1"/>
  <c r="BT84" i="1"/>
  <c r="H85" i="1"/>
  <c r="H86" i="1" l="1"/>
  <c r="BT85" i="1"/>
  <c r="N86" i="9"/>
  <c r="N87" i="9" l="1"/>
  <c r="BT86" i="1"/>
  <c r="H87" i="1"/>
  <c r="H88" i="1" l="1"/>
  <c r="BT87" i="1"/>
  <c r="N88" i="9"/>
  <c r="BT88" i="1" l="1"/>
  <c r="H89" i="1"/>
  <c r="N89" i="9"/>
  <c r="N90" i="9" l="1"/>
  <c r="BT89" i="1"/>
  <c r="H90" i="1"/>
  <c r="BT90" i="1" l="1"/>
  <c r="H91" i="1"/>
  <c r="N91" i="9"/>
  <c r="N92" i="9" l="1"/>
  <c r="H92" i="1"/>
  <c r="BT91" i="1"/>
  <c r="BT92" i="1" l="1"/>
  <c r="H93" i="1"/>
  <c r="N93" i="9"/>
  <c r="N94" i="9" l="1"/>
  <c r="H94" i="1"/>
  <c r="BT93" i="1"/>
  <c r="BT94" i="1" l="1"/>
  <c r="H95" i="1"/>
  <c r="N95" i="9"/>
  <c r="N96" i="9" l="1"/>
  <c r="H96" i="1"/>
  <c r="BT95" i="1"/>
  <c r="BT96" i="1" l="1"/>
  <c r="H97" i="1"/>
  <c r="N97" i="9"/>
  <c r="N98" i="9" l="1"/>
  <c r="BT97" i="1"/>
  <c r="H98" i="1"/>
  <c r="BT98" i="1" l="1"/>
  <c r="H99" i="1"/>
  <c r="N99" i="9"/>
  <c r="H100" i="1" l="1"/>
  <c r="BT99" i="1"/>
  <c r="N100" i="9"/>
  <c r="N101" i="9" l="1"/>
  <c r="BT100" i="1"/>
  <c r="H101" i="1"/>
  <c r="H102" i="1" l="1"/>
  <c r="BT101" i="1"/>
  <c r="N102" i="9"/>
  <c r="N103" i="9" l="1"/>
  <c r="BT102" i="1"/>
  <c r="H103" i="1"/>
  <c r="H104" i="1" l="1"/>
  <c r="BT103" i="1"/>
  <c r="N104" i="9"/>
  <c r="N105" i="9" l="1"/>
  <c r="BT104" i="1"/>
  <c r="H105" i="1"/>
  <c r="H106" i="1" l="1"/>
  <c r="BT105" i="1"/>
  <c r="N106" i="9"/>
  <c r="N107" i="9" l="1"/>
  <c r="H107" i="1"/>
  <c r="BT106" i="1"/>
  <c r="H108" i="1" l="1"/>
  <c r="BT107" i="1"/>
  <c r="N108" i="9"/>
  <c r="N109" i="9" l="1"/>
  <c r="H109" i="1"/>
  <c r="BT108" i="1"/>
  <c r="H110" i="1" l="1"/>
  <c r="BT109" i="1"/>
  <c r="N110" i="9"/>
  <c r="N111" i="9" l="1"/>
  <c r="BT110" i="1"/>
  <c r="H111" i="1"/>
  <c r="H112" i="1" l="1"/>
  <c r="BT111" i="1"/>
  <c r="N112" i="9"/>
  <c r="N113" i="9" l="1"/>
  <c r="BT112" i="1"/>
  <c r="H113" i="1"/>
  <c r="H114" i="1" l="1"/>
  <c r="BT113" i="1"/>
  <c r="N114" i="9"/>
  <c r="N115" i="9" l="1"/>
  <c r="H115" i="1"/>
  <c r="BT114" i="1"/>
  <c r="H116" i="1" l="1"/>
  <c r="BT115" i="1"/>
  <c r="N116" i="9"/>
  <c r="N117" i="9" l="1"/>
  <c r="H117" i="1"/>
  <c r="BT116" i="1"/>
  <c r="H118" i="1" l="1"/>
  <c r="BT117" i="1"/>
  <c r="N118" i="9"/>
  <c r="N119" i="9" l="1"/>
  <c r="BT118" i="1"/>
  <c r="H119" i="1"/>
  <c r="H120" i="1" l="1"/>
  <c r="BT119" i="1"/>
  <c r="N120" i="9"/>
  <c r="N121" i="9" l="1"/>
  <c r="BT120" i="1"/>
  <c r="H121" i="1"/>
  <c r="H122" i="1" l="1"/>
  <c r="BT121" i="1"/>
  <c r="N122" i="9"/>
  <c r="N123" i="9" l="1"/>
  <c r="H123" i="1"/>
  <c r="BT122" i="1"/>
  <c r="H124" i="1" l="1"/>
  <c r="BT123" i="1"/>
  <c r="N124" i="9"/>
  <c r="N125" i="9" l="1"/>
  <c r="BT124" i="1"/>
  <c r="H125" i="1"/>
  <c r="BT125" i="1" l="1"/>
  <c r="H126" i="1"/>
  <c r="N126" i="9"/>
  <c r="N127" i="9" l="1"/>
  <c r="H127" i="1"/>
  <c r="BT126" i="1"/>
  <c r="BT127" i="1" l="1"/>
  <c r="H128" i="1"/>
  <c r="H129" i="1" l="1"/>
  <c r="BT128" i="1"/>
  <c r="BT129" i="1" l="1"/>
  <c r="H130" i="1"/>
  <c r="BT130" i="1" l="1"/>
  <c r="H131" i="1"/>
  <c r="BT131" i="1" l="1"/>
  <c r="H132" i="1"/>
  <c r="H133" i="1" l="1"/>
  <c r="BT132" i="1"/>
  <c r="BT133" i="1" l="1"/>
  <c r="H134" i="1"/>
  <c r="BT134" i="1" l="1"/>
  <c r="H135" i="1"/>
  <c r="BT135" i="1" l="1"/>
  <c r="H136" i="1"/>
  <c r="H137" i="1" l="1"/>
  <c r="BT136" i="1"/>
  <c r="BT137" i="1" l="1"/>
  <c r="H138" i="1"/>
  <c r="H139" i="1" l="1"/>
  <c r="BT138" i="1"/>
  <c r="BT139" i="1" l="1"/>
  <c r="H140" i="1"/>
  <c r="H141" i="1" l="1"/>
  <c r="BT140" i="1"/>
  <c r="BT141" i="1" l="1"/>
  <c r="H142" i="1"/>
  <c r="H143" i="1" l="1"/>
  <c r="BT142" i="1"/>
  <c r="BT143" i="1" l="1"/>
  <c r="H144" i="1"/>
  <c r="H145" i="1" l="1"/>
  <c r="BT144" i="1"/>
  <c r="BT145" i="1" l="1"/>
  <c r="H146" i="1"/>
  <c r="BT146" i="1" l="1"/>
  <c r="H147" i="1"/>
  <c r="BT147" i="1" l="1"/>
  <c r="H148" i="1"/>
  <c r="H149" i="1" l="1"/>
  <c r="BT148" i="1"/>
  <c r="BT149" i="1" l="1"/>
  <c r="H150" i="1"/>
  <c r="BT150" i="1" l="1"/>
  <c r="H151" i="1"/>
  <c r="BT151" i="1" l="1"/>
  <c r="H152" i="1"/>
  <c r="H153" i="1" l="1"/>
  <c r="BT152" i="1"/>
  <c r="BT153" i="1" l="1"/>
  <c r="H154" i="1"/>
  <c r="H155" i="1" l="1"/>
  <c r="BT154" i="1"/>
  <c r="BT155" i="1" l="1"/>
  <c r="H156" i="1"/>
  <c r="H157" i="1" l="1"/>
  <c r="BT156" i="1"/>
  <c r="BT157" i="1" l="1"/>
  <c r="H158" i="1"/>
  <c r="BT158" i="1" l="1"/>
  <c r="H159" i="1"/>
  <c r="BT159" i="1" l="1"/>
  <c r="H160" i="1"/>
  <c r="BT160" i="1" l="1"/>
  <c r="H161" i="1"/>
  <c r="BT161" i="1" l="1"/>
  <c r="H162" i="1"/>
  <c r="H163" i="1" l="1"/>
  <c r="BT162" i="1"/>
  <c r="BT163" i="1" l="1"/>
  <c r="H164" i="1"/>
  <c r="H165" i="1" l="1"/>
  <c r="BT164" i="1"/>
  <c r="BT165" i="1" l="1"/>
  <c r="H166" i="1"/>
  <c r="H167" i="1" l="1"/>
  <c r="BT166" i="1"/>
  <c r="BT167" i="1" l="1"/>
  <c r="H168" i="1"/>
  <c r="BT168" i="1" l="1"/>
  <c r="H169" i="1"/>
  <c r="BT169" i="1" l="1"/>
  <c r="H170" i="1"/>
  <c r="H171" i="1" l="1"/>
  <c r="BT170" i="1"/>
  <c r="BT171" i="1" l="1"/>
  <c r="H172" i="1"/>
  <c r="BT172" i="1" l="1"/>
  <c r="H173" i="1"/>
  <c r="BT173" i="1" l="1"/>
  <c r="H174" i="1"/>
  <c r="BT174" i="1" l="1"/>
  <c r="H175" i="1"/>
  <c r="BT175" i="1" l="1"/>
  <c r="H176" i="1"/>
  <c r="H177" i="1" l="1"/>
  <c r="BT176" i="1"/>
  <c r="BT177" i="1" l="1"/>
  <c r="H178" i="1"/>
  <c r="H179" i="1" l="1"/>
  <c r="BT178" i="1"/>
  <c r="BT179" i="1" l="1"/>
  <c r="H180" i="1"/>
  <c r="H181" i="1" l="1"/>
  <c r="BT180" i="1"/>
  <c r="BT181" i="1" l="1"/>
  <c r="H182" i="1"/>
  <c r="H183" i="1" l="1"/>
  <c r="BT182" i="1"/>
  <c r="BT183" i="1" l="1"/>
  <c r="H184" i="1"/>
  <c r="H185" i="1" l="1"/>
  <c r="BT184" i="1"/>
  <c r="H186" i="1" l="1"/>
  <c r="BT185" i="1"/>
  <c r="H187" i="1" l="1"/>
  <c r="BT186" i="1"/>
  <c r="BT187" i="1" l="1"/>
  <c r="H188" i="1"/>
  <c r="H189" i="1" l="1"/>
  <c r="BT188" i="1"/>
  <c r="BT189" i="1" l="1"/>
  <c r="H190" i="1"/>
  <c r="H191" i="1" l="1"/>
  <c r="BT190" i="1"/>
  <c r="H192" i="1" l="1"/>
  <c r="BT191" i="1"/>
  <c r="H193" i="1" l="1"/>
  <c r="BT192" i="1"/>
  <c r="H194" i="1" l="1"/>
  <c r="BT193" i="1"/>
  <c r="H195" i="1" l="1"/>
  <c r="BT194" i="1"/>
  <c r="H196" i="1" l="1"/>
  <c r="BT195" i="1"/>
  <c r="H197" i="1" l="1"/>
  <c r="BT196" i="1"/>
  <c r="H198" i="1" l="1"/>
  <c r="BT197" i="1"/>
  <c r="H199" i="1" l="1"/>
  <c r="BT198" i="1"/>
  <c r="BT199" i="1" l="1"/>
  <c r="H200" i="1"/>
  <c r="H201" i="1" l="1"/>
  <c r="BT200" i="1"/>
  <c r="H202" i="1" l="1"/>
  <c r="BT201" i="1"/>
  <c r="BT202" i="1" l="1"/>
  <c r="H203" i="1"/>
  <c r="BT203" i="1" l="1"/>
  <c r="H204" i="1"/>
  <c r="BT204" i="1" l="1"/>
  <c r="H205" i="1"/>
  <c r="H206" i="1" l="1"/>
  <c r="BT205" i="1"/>
  <c r="H207" i="1" l="1"/>
  <c r="BT206" i="1"/>
  <c r="BT207" i="1" l="1"/>
  <c r="H208" i="1"/>
  <c r="BT208" i="1" l="1"/>
  <c r="H209" i="1"/>
  <c r="H210" i="1" l="1"/>
  <c r="BT209" i="1"/>
  <c r="BT210" i="1" l="1"/>
  <c r="H211" i="1"/>
  <c r="H212" i="1" l="1"/>
  <c r="BT211" i="1"/>
  <c r="H213" i="1" l="1"/>
  <c r="BT212" i="1"/>
  <c r="H214" i="1" l="1"/>
  <c r="BT213" i="1"/>
  <c r="H215" i="1" l="1"/>
  <c r="BT214" i="1"/>
  <c r="BT215" i="1" l="1"/>
  <c r="H216" i="1"/>
  <c r="H217" i="1" l="1"/>
  <c r="BT216" i="1"/>
  <c r="H218" i="1" l="1"/>
  <c r="BT217" i="1"/>
  <c r="H219" i="1" l="1"/>
  <c r="BT218" i="1"/>
  <c r="BT219" i="1" l="1"/>
  <c r="H220" i="1"/>
  <c r="BT220" i="1" l="1"/>
  <c r="H221" i="1"/>
  <c r="H222" i="1" l="1"/>
  <c r="BT221" i="1"/>
  <c r="H223" i="1" l="1"/>
  <c r="BT222" i="1"/>
  <c r="H224" i="1" l="1"/>
  <c r="BT223" i="1"/>
  <c r="BT224" i="1" l="1"/>
  <c r="H225" i="1"/>
  <c r="BT225" i="1" l="1"/>
  <c r="H226" i="1"/>
  <c r="H227" i="1" l="1"/>
  <c r="BT226" i="1"/>
  <c r="BT227" i="1" l="1"/>
  <c r="H228" i="1"/>
  <c r="H229" i="1" l="1"/>
  <c r="BT228" i="1"/>
  <c r="BT229" i="1" l="1"/>
  <c r="H230" i="1"/>
  <c r="H231" i="1" l="1"/>
  <c r="BT230" i="1"/>
  <c r="BT231" i="1" l="1"/>
  <c r="H232" i="1"/>
  <c r="BT232" i="1" l="1"/>
  <c r="H233" i="1"/>
  <c r="BT233" i="1" l="1"/>
  <c r="H234" i="1"/>
  <c r="BT234" i="1" l="1"/>
  <c r="H235" i="1"/>
  <c r="BT235" i="1" l="1"/>
  <c r="H236" i="1"/>
  <c r="H237" i="1" l="1"/>
  <c r="BT236" i="1"/>
  <c r="BT237" i="1" l="1"/>
  <c r="H238" i="1"/>
  <c r="H239" i="1" l="1"/>
  <c r="BT238" i="1"/>
  <c r="BT239" i="1" l="1"/>
  <c r="H240" i="1"/>
  <c r="H241" i="1" l="1"/>
  <c r="BT240" i="1"/>
  <c r="BT241" i="1" l="1"/>
  <c r="H242" i="1"/>
  <c r="H243" i="1" l="1"/>
  <c r="BT242" i="1"/>
  <c r="BT243" i="1" l="1"/>
  <c r="H244" i="1"/>
  <c r="H245" i="1" l="1"/>
  <c r="BT244" i="1"/>
  <c r="BT245" i="1" l="1"/>
  <c r="H246" i="1"/>
  <c r="BT246" i="1" l="1"/>
  <c r="H247" i="1"/>
  <c r="BT247" i="1" l="1"/>
  <c r="H248" i="1"/>
  <c r="H249" i="1" l="1"/>
  <c r="BT248" i="1"/>
  <c r="BT249" i="1" l="1"/>
  <c r="H250" i="1"/>
  <c r="H251" i="1" l="1"/>
  <c r="BT250" i="1"/>
  <c r="BT251" i="1" l="1"/>
  <c r="H252" i="1"/>
  <c r="BT252" i="1" l="1"/>
  <c r="H253" i="1"/>
  <c r="BT253" i="1" l="1"/>
  <c r="H254" i="1"/>
  <c r="H255" i="1" l="1"/>
  <c r="BT254" i="1"/>
  <c r="BT255" i="1" l="1"/>
  <c r="H256" i="1"/>
  <c r="H257" i="1" l="1"/>
  <c r="BT256" i="1"/>
  <c r="BT257" i="1" l="1"/>
  <c r="H258" i="1"/>
  <c r="H259" i="1" l="1"/>
  <c r="BT258" i="1"/>
  <c r="H260" i="1" l="1"/>
  <c r="BT259" i="1"/>
  <c r="H261" i="1" l="1"/>
  <c r="BT260" i="1"/>
  <c r="H262" i="1" l="1"/>
  <c r="BT261" i="1"/>
  <c r="H263" i="1" l="1"/>
  <c r="BT262" i="1"/>
  <c r="BT263" i="1" l="1"/>
  <c r="H264" i="1"/>
  <c r="BT264" i="1" l="1"/>
  <c r="H265" i="1"/>
  <c r="H266" i="1" l="1"/>
  <c r="BT265" i="1"/>
  <c r="H267" i="1" l="1"/>
  <c r="BT266" i="1"/>
  <c r="BT267" i="1" l="1"/>
  <c r="H268" i="1"/>
  <c r="H269" i="1" l="1"/>
  <c r="BT268" i="1"/>
  <c r="H270" i="1" l="1"/>
  <c r="BT269" i="1"/>
  <c r="H271" i="1" l="1"/>
  <c r="BT270" i="1"/>
  <c r="BT271" i="1" l="1"/>
  <c r="H272" i="1"/>
  <c r="H273" i="1" l="1"/>
  <c r="BT272" i="1"/>
  <c r="BT273" i="1" l="1"/>
  <c r="H274" i="1"/>
  <c r="H275" i="1" l="1"/>
  <c r="BT274" i="1"/>
  <c r="BT275" i="1" l="1"/>
  <c r="H276" i="1"/>
  <c r="H277" i="1" l="1"/>
  <c r="BT276" i="1"/>
  <c r="H278" i="1" l="1"/>
  <c r="BT277" i="1"/>
  <c r="H279" i="1" l="1"/>
  <c r="BT278" i="1"/>
  <c r="BT279" i="1" l="1"/>
  <c r="H280" i="1"/>
  <c r="BT280" i="1" l="1"/>
  <c r="H281" i="1"/>
  <c r="H282" i="1" l="1"/>
  <c r="BT281" i="1"/>
  <c r="H283" i="1" l="1"/>
  <c r="BT282" i="1"/>
  <c r="BT283" i="1" l="1"/>
  <c r="H284" i="1"/>
  <c r="H285" i="1" l="1"/>
  <c r="BT284" i="1"/>
  <c r="BT285" i="1" l="1"/>
  <c r="H286" i="1"/>
  <c r="H287" i="1" l="1"/>
  <c r="BT286" i="1"/>
  <c r="BT287" i="1" l="1"/>
  <c r="H288" i="1"/>
  <c r="BT288" i="1" l="1"/>
  <c r="H289" i="1"/>
  <c r="BT289" i="1" l="1"/>
  <c r="H290" i="1"/>
  <c r="H291" i="1" l="1"/>
  <c r="BT290" i="1"/>
  <c r="BT291" i="1" l="1"/>
  <c r="H292" i="1"/>
  <c r="H293" i="1" l="1"/>
  <c r="BT292" i="1"/>
  <c r="H294" i="1" l="1"/>
  <c r="BT293" i="1"/>
  <c r="H295" i="1" l="1"/>
  <c r="BT294" i="1"/>
  <c r="BT295" i="1" l="1"/>
  <c r="H296" i="1"/>
  <c r="BT296" i="1" l="1"/>
  <c r="H297" i="1"/>
  <c r="BT297" i="1" l="1"/>
  <c r="H298" i="1"/>
  <c r="H299" i="1" l="1"/>
  <c r="BT298" i="1"/>
  <c r="BT299" i="1" l="1"/>
  <c r="H300" i="1"/>
  <c r="BT300" i="1" l="1"/>
  <c r="H301" i="1"/>
  <c r="BT301" i="1" l="1"/>
  <c r="H302" i="1"/>
  <c r="H303" i="1" l="1"/>
  <c r="BT302" i="1"/>
  <c r="BT303" i="1" l="1"/>
  <c r="H304" i="1"/>
  <c r="BT304" i="1" l="1"/>
  <c r="H305" i="1"/>
  <c r="H306" i="1" l="1"/>
  <c r="BT305" i="1"/>
  <c r="H307" i="1" l="1"/>
  <c r="BT306" i="1"/>
  <c r="BT307" i="1" l="1"/>
  <c r="H308" i="1"/>
  <c r="BT308" i="1" l="1"/>
  <c r="H309" i="1"/>
  <c r="H310" i="1" l="1"/>
  <c r="BT309" i="1"/>
  <c r="H311" i="1" l="1"/>
  <c r="BT310" i="1"/>
  <c r="BT311" i="1" l="1"/>
  <c r="H312" i="1"/>
  <c r="BT312" i="1" l="1"/>
  <c r="H313" i="1"/>
  <c r="H314" i="1" l="1"/>
  <c r="BT313" i="1"/>
  <c r="H315" i="1" l="1"/>
  <c r="BT314" i="1"/>
  <c r="BT315" i="1" l="1"/>
  <c r="H316" i="1"/>
  <c r="BT316" i="1" l="1"/>
  <c r="H317" i="1"/>
  <c r="H318" i="1" l="1"/>
  <c r="BT317" i="1"/>
  <c r="H319" i="1" l="1"/>
  <c r="BT318" i="1"/>
  <c r="BT319" i="1" l="1"/>
  <c r="H320" i="1"/>
  <c r="BT320" i="1" l="1"/>
  <c r="H321" i="1"/>
  <c r="H322" i="1" l="1"/>
  <c r="BT321" i="1"/>
  <c r="H323" i="1" l="1"/>
  <c r="BT322" i="1"/>
  <c r="BT323" i="1" l="1"/>
  <c r="H324" i="1"/>
  <c r="BT324" i="1" l="1"/>
  <c r="H325" i="1"/>
  <c r="H326" i="1" l="1"/>
  <c r="BT325" i="1"/>
  <c r="H327" i="1" l="1"/>
  <c r="BT326" i="1"/>
  <c r="BT327" i="1" l="1"/>
  <c r="H328" i="1"/>
  <c r="BT328" i="1" l="1"/>
  <c r="H329" i="1"/>
  <c r="H330" i="1" l="1"/>
  <c r="BT329" i="1"/>
  <c r="H331" i="1" l="1"/>
  <c r="BT330" i="1"/>
  <c r="BT331" i="1" l="1"/>
  <c r="H332" i="1"/>
  <c r="H333" i="1" l="1"/>
  <c r="BT332" i="1"/>
  <c r="BT333" i="1" l="1"/>
  <c r="H334" i="1"/>
  <c r="H335" i="1" l="1"/>
  <c r="BT334" i="1"/>
  <c r="H336" i="1" l="1"/>
  <c r="BT335" i="1"/>
  <c r="H337" i="1" l="1"/>
  <c r="BT336" i="1"/>
  <c r="BT337" i="1" l="1"/>
  <c r="H338" i="1"/>
  <c r="BT338" i="1" l="1"/>
  <c r="H339" i="1"/>
  <c r="H340" i="1" l="1"/>
  <c r="BT339" i="1"/>
  <c r="H341" i="1" l="1"/>
  <c r="BT340" i="1"/>
  <c r="BT341" i="1" l="1"/>
  <c r="H342" i="1"/>
  <c r="H343" i="1" l="1"/>
  <c r="BT342" i="1"/>
  <c r="H344" i="1" l="1"/>
  <c r="BT343" i="1"/>
  <c r="H345" i="1" l="1"/>
  <c r="BT344" i="1"/>
  <c r="BT345" i="1" l="1"/>
  <c r="H346" i="1"/>
  <c r="BT346" i="1" l="1"/>
  <c r="H347" i="1"/>
  <c r="BT347" i="1" l="1"/>
  <c r="H348" i="1"/>
  <c r="H349" i="1" l="1"/>
  <c r="BT348" i="1"/>
  <c r="BT349" i="1" l="1"/>
  <c r="H350" i="1"/>
  <c r="H351" i="1" l="1"/>
  <c r="BT350" i="1"/>
  <c r="H352" i="1" l="1"/>
  <c r="BT351" i="1"/>
  <c r="H353" i="1" l="1"/>
  <c r="BT352" i="1"/>
  <c r="BT353" i="1" l="1"/>
  <c r="H354" i="1"/>
  <c r="BT354" i="1" l="1"/>
  <c r="H355" i="1"/>
  <c r="BT355" i="1" l="1"/>
  <c r="H356" i="1"/>
  <c r="H357" i="1" l="1"/>
  <c r="BT356" i="1"/>
  <c r="BT357" i="1" l="1"/>
  <c r="H358" i="1"/>
  <c r="BT358" i="1" l="1"/>
  <c r="H359" i="1"/>
  <c r="H360" i="1" l="1"/>
  <c r="BT359" i="1"/>
  <c r="H361" i="1" l="1"/>
  <c r="BT360" i="1"/>
  <c r="BT361" i="1" l="1"/>
  <c r="H362" i="1"/>
  <c r="BT362" i="1" l="1"/>
  <c r="H363" i="1"/>
  <c r="H364" i="1" l="1"/>
  <c r="BT363" i="1"/>
  <c r="H365" i="1" l="1"/>
  <c r="BT364" i="1"/>
  <c r="BT365" i="1" l="1"/>
  <c r="H366" i="1"/>
  <c r="BT366" i="1" l="1"/>
  <c r="H367" i="1"/>
  <c r="H368" i="1" l="1"/>
  <c r="BT367" i="1"/>
  <c r="H369" i="1" l="1"/>
  <c r="BT368" i="1"/>
  <c r="BT369" i="1" l="1"/>
  <c r="H370" i="1"/>
  <c r="BT370" i="1" l="1"/>
  <c r="H371" i="1"/>
  <c r="H372" i="1" l="1"/>
  <c r="BT371" i="1"/>
  <c r="H373" i="1" l="1"/>
  <c r="BT372" i="1"/>
  <c r="BT373" i="1" l="1"/>
  <c r="H374" i="1"/>
  <c r="BT374" i="1" l="1"/>
  <c r="H375" i="1"/>
  <c r="H376" i="1" l="1"/>
  <c r="BT375" i="1"/>
  <c r="H377" i="1" l="1"/>
  <c r="BT376" i="1"/>
  <c r="BT377" i="1" l="1"/>
  <c r="H378" i="1"/>
  <c r="BT378" i="1" l="1"/>
  <c r="H379" i="1"/>
  <c r="H380" i="1" l="1"/>
  <c r="BT379" i="1"/>
  <c r="H381" i="1" l="1"/>
  <c r="BT380" i="1"/>
  <c r="BT381" i="1" l="1"/>
  <c r="H382" i="1"/>
  <c r="BT382" i="1" l="1"/>
  <c r="H383" i="1"/>
  <c r="H384" i="1" l="1"/>
  <c r="BT383" i="1"/>
  <c r="H385" i="1" l="1"/>
  <c r="BT384" i="1"/>
  <c r="BT385" i="1" l="1"/>
  <c r="H386" i="1"/>
  <c r="BT386" i="1" l="1"/>
  <c r="H387" i="1"/>
  <c r="H388" i="1" l="1"/>
  <c r="BT387" i="1"/>
  <c r="H389" i="1" l="1"/>
  <c r="BT388" i="1"/>
  <c r="BT389" i="1" l="1"/>
  <c r="H390" i="1"/>
  <c r="BT390" i="1" l="1"/>
  <c r="H391" i="1"/>
  <c r="H392" i="1" l="1"/>
  <c r="BT391" i="1"/>
  <c r="H393" i="1" l="1"/>
  <c r="BT392" i="1"/>
  <c r="BT393" i="1" l="1"/>
  <c r="H394" i="1"/>
  <c r="BT394" i="1" l="1"/>
  <c r="H395" i="1"/>
  <c r="H396" i="1" l="1"/>
  <c r="BT395" i="1"/>
  <c r="H397" i="1" l="1"/>
  <c r="BT396" i="1"/>
  <c r="BT397" i="1" l="1"/>
  <c r="H398" i="1"/>
  <c r="BT398" i="1" l="1"/>
  <c r="H399" i="1"/>
  <c r="H400" i="1" l="1"/>
  <c r="BT399" i="1"/>
  <c r="H401" i="1" l="1"/>
  <c r="BT400" i="1"/>
  <c r="BT401" i="1" l="1"/>
  <c r="H402" i="1"/>
  <c r="BT402" i="1" l="1"/>
  <c r="H403" i="1"/>
  <c r="H404" i="1" l="1"/>
  <c r="BT403" i="1"/>
  <c r="H405" i="1" l="1"/>
  <c r="BT404" i="1"/>
  <c r="BT405" i="1" l="1"/>
  <c r="H406" i="1"/>
  <c r="BT406" i="1" l="1"/>
  <c r="H407" i="1"/>
  <c r="H408" i="1" l="1"/>
  <c r="BT407" i="1"/>
  <c r="H409" i="1" l="1"/>
  <c r="BT408" i="1"/>
  <c r="BT409" i="1" l="1"/>
  <c r="H410" i="1"/>
  <c r="BT410" i="1" l="1"/>
  <c r="H411" i="1"/>
  <c r="BT411" i="1" l="1"/>
  <c r="H412" i="1"/>
  <c r="H413" i="1" l="1"/>
  <c r="BT412" i="1"/>
  <c r="BT413" i="1" l="1"/>
  <c r="H414" i="1"/>
  <c r="H415" i="1" l="1"/>
  <c r="BT414" i="1"/>
  <c r="H416" i="1" l="1"/>
  <c r="BT415" i="1"/>
  <c r="H417" i="1" l="1"/>
  <c r="BT416" i="1"/>
  <c r="BT417" i="1" l="1"/>
  <c r="H418" i="1"/>
  <c r="BT418" i="1" l="1"/>
  <c r="H419" i="1"/>
  <c r="BT419" i="1" l="1"/>
  <c r="H420" i="1"/>
  <c r="H421" i="1" l="1"/>
  <c r="BT420" i="1"/>
  <c r="BT421" i="1" l="1"/>
  <c r="H422" i="1"/>
  <c r="BT422" i="1" l="1"/>
  <c r="H423" i="1"/>
  <c r="H424" i="1" l="1"/>
  <c r="BT423" i="1"/>
  <c r="H425" i="1" l="1"/>
  <c r="BT424" i="1"/>
  <c r="BT425" i="1" l="1"/>
  <c r="H426" i="1"/>
  <c r="BT426" i="1" l="1"/>
  <c r="H427" i="1"/>
  <c r="BT427" i="1" l="1"/>
  <c r="H428" i="1"/>
  <c r="H429" i="1" l="1"/>
  <c r="BT428" i="1"/>
  <c r="BT429" i="1" l="1"/>
  <c r="H430" i="1"/>
  <c r="BT430" i="1" l="1"/>
  <c r="H431" i="1"/>
  <c r="H432" i="1" l="1"/>
  <c r="BT431" i="1"/>
  <c r="H433" i="1" l="1"/>
  <c r="BT432" i="1"/>
  <c r="BT433" i="1" l="1"/>
  <c r="H434" i="1"/>
  <c r="BT434" i="1" l="1"/>
  <c r="H435" i="1"/>
  <c r="BT435" i="1" l="1"/>
  <c r="H436" i="1"/>
  <c r="H437" i="1" l="1"/>
  <c r="BT436" i="1"/>
  <c r="BT437" i="1" l="1"/>
  <c r="H438" i="1"/>
  <c r="BT438" i="1" l="1"/>
  <c r="H439" i="1"/>
  <c r="H440" i="1" l="1"/>
  <c r="BT439" i="1"/>
  <c r="H441" i="1" l="1"/>
  <c r="BT440" i="1"/>
  <c r="BT441" i="1" l="1"/>
  <c r="H442" i="1"/>
  <c r="BT442" i="1" l="1"/>
  <c r="H443" i="1"/>
  <c r="H444" i="1" l="1"/>
  <c r="BT443" i="1"/>
  <c r="H445" i="1" l="1"/>
  <c r="BT444" i="1"/>
  <c r="BT445" i="1" l="1"/>
  <c r="H446" i="1"/>
  <c r="BT446" i="1" l="1"/>
  <c r="H447" i="1"/>
  <c r="H448" i="1" l="1"/>
  <c r="BT447" i="1"/>
  <c r="H449" i="1" l="1"/>
  <c r="BT448" i="1"/>
  <c r="BT449" i="1" l="1"/>
  <c r="H450" i="1"/>
  <c r="BT450" i="1" l="1"/>
  <c r="H451" i="1"/>
  <c r="H452" i="1" l="1"/>
  <c r="BT451" i="1"/>
  <c r="H453" i="1" l="1"/>
  <c r="BT452" i="1"/>
  <c r="BT453" i="1" l="1"/>
  <c r="H454" i="1"/>
  <c r="H455" i="1" l="1"/>
  <c r="BT454" i="1"/>
  <c r="BT455" i="1" l="1"/>
  <c r="H456" i="1"/>
  <c r="H457" i="1" l="1"/>
  <c r="BT456" i="1"/>
  <c r="H458" i="1" l="1"/>
  <c r="BT457" i="1"/>
  <c r="H459" i="1" l="1"/>
  <c r="BT458" i="1"/>
  <c r="H460" i="1" l="1"/>
  <c r="BT459" i="1"/>
  <c r="BT460" i="1" l="1"/>
  <c r="H461" i="1"/>
  <c r="H462" i="1" l="1"/>
  <c r="BT461" i="1"/>
  <c r="BT462" i="1" l="1"/>
  <c r="H463" i="1"/>
  <c r="BT463" i="1" l="1"/>
  <c r="H464" i="1"/>
  <c r="H465" i="1" l="1"/>
  <c r="BT464" i="1"/>
  <c r="H466" i="1" l="1"/>
  <c r="BT465" i="1"/>
  <c r="H467" i="1" l="1"/>
  <c r="BT466" i="1"/>
  <c r="H468" i="1" l="1"/>
  <c r="BT467" i="1"/>
  <c r="BT468" i="1" l="1"/>
  <c r="H469" i="1"/>
  <c r="H470" i="1" l="1"/>
  <c r="BT469" i="1"/>
  <c r="H471" i="1" l="1"/>
  <c r="BT470" i="1"/>
  <c r="H472" i="1" l="1"/>
  <c r="BT471" i="1"/>
  <c r="H473" i="1" l="1"/>
  <c r="BT472" i="1"/>
  <c r="H474" i="1" l="1"/>
  <c r="BT473" i="1"/>
  <c r="H475" i="1" l="1"/>
  <c r="BT474" i="1"/>
  <c r="H476" i="1" l="1"/>
  <c r="BT475" i="1"/>
  <c r="H477" i="1" l="1"/>
  <c r="BT476" i="1"/>
  <c r="H478" i="1" l="1"/>
  <c r="BT477" i="1"/>
  <c r="BT478" i="1" l="1"/>
  <c r="H479" i="1"/>
  <c r="H480" i="1" l="1"/>
  <c r="BT479" i="1"/>
  <c r="H481" i="1" l="1"/>
  <c r="BT480" i="1"/>
  <c r="H482" i="1" l="1"/>
  <c r="BT481" i="1"/>
  <c r="H483" i="1" l="1"/>
  <c r="BT482" i="1"/>
  <c r="BT483" i="1" l="1"/>
  <c r="H484" i="1"/>
  <c r="H485" i="1" l="1"/>
  <c r="BT484" i="1"/>
  <c r="H486" i="1" l="1"/>
  <c r="BT485" i="1"/>
  <c r="BT486" i="1" l="1"/>
  <c r="H487" i="1"/>
  <c r="H488" i="1" l="1"/>
  <c r="BT487" i="1"/>
  <c r="H489" i="1" l="1"/>
  <c r="BT488" i="1"/>
  <c r="BT489" i="1" l="1"/>
  <c r="H490" i="1"/>
  <c r="H491" i="1" l="1"/>
  <c r="BT490" i="1"/>
  <c r="BT491" i="1" l="1"/>
  <c r="H492" i="1"/>
  <c r="H493" i="1" l="1"/>
  <c r="BT492" i="1"/>
  <c r="H494" i="1" l="1"/>
  <c r="BT493" i="1"/>
  <c r="H495" i="1" l="1"/>
  <c r="BT494" i="1"/>
  <c r="BT495" i="1" l="1"/>
  <c r="H496" i="1"/>
  <c r="H497" i="1" l="1"/>
  <c r="BT496" i="1"/>
  <c r="H498" i="1" l="1"/>
  <c r="BT497" i="1"/>
  <c r="H499" i="1" l="1"/>
  <c r="BT498" i="1"/>
  <c r="BT499" i="1" l="1"/>
  <c r="H500" i="1"/>
  <c r="H501" i="1" l="1"/>
  <c r="BT500" i="1"/>
  <c r="BT501" i="1" l="1"/>
  <c r="H502" i="1"/>
  <c r="H503" i="1" l="1"/>
  <c r="BT502" i="1"/>
  <c r="H504" i="1" l="1"/>
  <c r="BT503" i="1"/>
  <c r="H505" i="1" l="1"/>
  <c r="BT504" i="1"/>
  <c r="H506" i="1" l="1"/>
  <c r="BT505" i="1"/>
  <c r="H507" i="1" l="1"/>
  <c r="BT506" i="1"/>
  <c r="BT507" i="1" l="1"/>
  <c r="H508" i="1"/>
  <c r="H509" i="1" l="1"/>
  <c r="BT508" i="1"/>
  <c r="BT509" i="1" l="1"/>
  <c r="H510" i="1"/>
  <c r="H511" i="1" l="1"/>
  <c r="BT510" i="1"/>
  <c r="BT511" i="1" l="1"/>
  <c r="H512" i="1"/>
  <c r="H513" i="1" l="1"/>
  <c r="BT512" i="1"/>
  <c r="H514" i="1" l="1"/>
  <c r="BT513" i="1"/>
  <c r="H515" i="1" l="1"/>
  <c r="BT514" i="1"/>
  <c r="H516" i="1" l="1"/>
  <c r="BT515" i="1"/>
  <c r="H517" i="1" l="1"/>
  <c r="BT516" i="1"/>
  <c r="BT517" i="1" l="1"/>
  <c r="H518" i="1"/>
  <c r="H519" i="1" l="1"/>
  <c r="BT518" i="1"/>
  <c r="H520" i="1" l="1"/>
  <c r="BT519" i="1"/>
  <c r="H521" i="1" l="1"/>
  <c r="BT520" i="1"/>
  <c r="H522" i="1" l="1"/>
  <c r="BT521" i="1"/>
  <c r="H523" i="1" l="1"/>
  <c r="BT522" i="1"/>
  <c r="BT523" i="1" l="1"/>
  <c r="H524" i="1"/>
  <c r="H525" i="1" l="1"/>
  <c r="BT524" i="1"/>
  <c r="H526" i="1" l="1"/>
  <c r="BT525" i="1"/>
  <c r="BT526" i="1" l="1"/>
  <c r="H527" i="1"/>
  <c r="H528" i="1" l="1"/>
  <c r="BT527" i="1"/>
  <c r="BT528" i="1" l="1"/>
  <c r="H529" i="1"/>
  <c r="H530" i="1" l="1"/>
  <c r="BT529" i="1"/>
  <c r="H531" i="1" l="1"/>
  <c r="BT530" i="1"/>
  <c r="BT531" i="1" l="1"/>
  <c r="H532" i="1"/>
  <c r="H533" i="1" l="1"/>
  <c r="BT532" i="1"/>
  <c r="H534" i="1" l="1"/>
  <c r="BT533" i="1"/>
  <c r="BT534" i="1" l="1"/>
  <c r="H535" i="1"/>
  <c r="H536" i="1" l="1"/>
  <c r="BT535" i="1"/>
  <c r="H537" i="1" l="1"/>
  <c r="BT536" i="1"/>
  <c r="BT537" i="1" l="1"/>
  <c r="H538" i="1"/>
  <c r="BT538" i="1" l="1"/>
  <c r="H539" i="1"/>
  <c r="H540" i="1" l="1"/>
  <c r="BT539" i="1"/>
  <c r="H541" i="1" l="1"/>
  <c r="BT540" i="1"/>
  <c r="BT541" i="1" l="1"/>
  <c r="H542" i="1"/>
  <c r="H543" i="1" l="1"/>
  <c r="BT542" i="1"/>
  <c r="BT543" i="1" l="1"/>
  <c r="H544" i="1"/>
  <c r="H545" i="1" l="1"/>
  <c r="BT544" i="1"/>
  <c r="H546" i="1" l="1"/>
  <c r="BT545" i="1"/>
  <c r="H547" i="1" l="1"/>
  <c r="BT546" i="1"/>
  <c r="BT547" i="1" l="1"/>
  <c r="H548" i="1"/>
  <c r="H549" i="1" l="1"/>
  <c r="BT548" i="1"/>
  <c r="H550" i="1" l="1"/>
  <c r="BT549" i="1"/>
  <c r="H551" i="1" l="1"/>
  <c r="BT550" i="1"/>
  <c r="BT551" i="1" l="1"/>
  <c r="H552" i="1"/>
  <c r="H553" i="1" l="1"/>
  <c r="BT552" i="1"/>
  <c r="BT553" i="1" l="1"/>
  <c r="H554" i="1"/>
  <c r="H555" i="1" l="1"/>
  <c r="BT554" i="1"/>
  <c r="H556" i="1" l="1"/>
  <c r="BT555" i="1"/>
  <c r="H557" i="1" l="1"/>
  <c r="BT556" i="1"/>
  <c r="H558" i="1" l="1"/>
  <c r="BT557" i="1"/>
  <c r="H559" i="1" l="1"/>
  <c r="BT558" i="1"/>
  <c r="BT559" i="1" l="1"/>
  <c r="H560" i="1"/>
  <c r="H561" i="1" l="1"/>
  <c r="BT560" i="1"/>
  <c r="BT561" i="1" l="1"/>
  <c r="H562" i="1"/>
  <c r="H563" i="1" l="1"/>
  <c r="BT562" i="1"/>
  <c r="H564" i="1" l="1"/>
  <c r="BT563" i="1"/>
  <c r="H565" i="1" l="1"/>
  <c r="BT564" i="1"/>
  <c r="H566" i="1" l="1"/>
  <c r="BT565" i="1"/>
  <c r="BT566" i="1" l="1"/>
  <c r="H567" i="1"/>
  <c r="H568" i="1" l="1"/>
  <c r="BT567" i="1"/>
  <c r="H569" i="1" l="1"/>
  <c r="BT568" i="1"/>
  <c r="BT569" i="1" l="1"/>
  <c r="H570" i="1"/>
  <c r="BT570" i="1" l="1"/>
  <c r="H571" i="1"/>
  <c r="H572" i="1" l="1"/>
  <c r="BT571" i="1"/>
  <c r="H573" i="1" l="1"/>
  <c r="BT572" i="1"/>
  <c r="H574" i="1" l="1"/>
  <c r="BT573" i="1"/>
  <c r="BT574" i="1" l="1"/>
  <c r="H575" i="1"/>
  <c r="H576" i="1" l="1"/>
  <c r="BT575" i="1"/>
  <c r="H577" i="1" l="1"/>
  <c r="BT576" i="1"/>
  <c r="H578" i="1" l="1"/>
  <c r="BT577" i="1"/>
  <c r="H579" i="1" l="1"/>
  <c r="BT578" i="1"/>
  <c r="H580" i="1" l="1"/>
  <c r="BT580" i="1" s="1"/>
  <c r="BT579" i="1"/>
</calcChain>
</file>

<file path=xl/sharedStrings.xml><?xml version="1.0" encoding="utf-8"?>
<sst xmlns="http://schemas.openxmlformats.org/spreadsheetml/2006/main" count="133" uniqueCount="103">
  <si>
    <t>W4*$C$15*$O4/60/$C$37/$C$64</t>
  </si>
  <si>
    <t>Flow in</t>
  </si>
  <si>
    <t>GC area</t>
  </si>
  <si>
    <t>Area Ratio (X/N2)</t>
  </si>
  <si>
    <t>Flow out (umol/s/g cat)</t>
  </si>
  <si>
    <t xml:space="preserve"> Conversion</t>
  </si>
  <si>
    <t>Rates</t>
  </si>
  <si>
    <t>Selectivity</t>
  </si>
  <si>
    <t>Injection Number</t>
  </si>
  <si>
    <t>Time of injection (min)</t>
  </si>
  <si>
    <t>Temp (°C)</t>
  </si>
  <si>
    <t>WHSV (g CO2/g Cat/hr)</t>
  </si>
  <si>
    <t>CO2 (umol/s/g cat)</t>
  </si>
  <si>
    <t>H2 (umol/s/g cat)</t>
  </si>
  <si>
    <t>N2 (umol/s/g cat)</t>
  </si>
  <si>
    <t>combined sccm</t>
  </si>
  <si>
    <t>Molar flow out (umol/min)</t>
  </si>
  <si>
    <t>Carbon Dioxide (CO2)</t>
  </si>
  <si>
    <t>Ethane (C2H6)</t>
  </si>
  <si>
    <t>Hydrogen (H2)</t>
  </si>
  <si>
    <t>Oxygen (O2)</t>
  </si>
  <si>
    <t>Nitrogen (N2)</t>
  </si>
  <si>
    <t>Methane (CH4) (FID)</t>
  </si>
  <si>
    <t>Carbon Monoxide (CO)</t>
  </si>
  <si>
    <t>Methane (CH4)</t>
  </si>
  <si>
    <t>CO2 consumption (umol/min)</t>
  </si>
  <si>
    <t>H2 consumption (umol/min)</t>
  </si>
  <si>
    <t>CO2</t>
  </si>
  <si>
    <t>H2</t>
  </si>
  <si>
    <t>Carbon Out</t>
  </si>
  <si>
    <t>Carbon Balance</t>
  </si>
  <si>
    <t>Modified Carbon Balance</t>
  </si>
  <si>
    <t>CO2 Cons. (umol/min/g cat)</t>
  </si>
  <si>
    <t>H2 cons. (umol/min/g cat)</t>
  </si>
  <si>
    <t>C2H6 Prod. (umol/min/g cat)</t>
  </si>
  <si>
    <t>CO Prod. (umol/min/g cat)</t>
  </si>
  <si>
    <t>CH4 Prod. (umol/min/g cat)</t>
  </si>
  <si>
    <t>TOF (CO2 cons) (1/s)</t>
  </si>
  <si>
    <t>CH4</t>
  </si>
  <si>
    <t>CO</t>
  </si>
  <si>
    <t>ethylene</t>
  </si>
  <si>
    <t>propane</t>
  </si>
  <si>
    <t>propylene</t>
  </si>
  <si>
    <t>n-butane</t>
  </si>
  <si>
    <t>trans-2-butene</t>
  </si>
  <si>
    <t>1-butene</t>
  </si>
  <si>
    <t>isobutene</t>
  </si>
  <si>
    <t>cis-2-butene</t>
  </si>
  <si>
    <t>Norm CH4</t>
  </si>
  <si>
    <t>norm co</t>
  </si>
  <si>
    <t>Feed Normalized Flow Rate</t>
  </si>
  <si>
    <t>ln(CO2 consumption)</t>
  </si>
  <si>
    <t>ln(H2 consumption)</t>
  </si>
  <si>
    <t>ln(C2H2 cons)</t>
  </si>
  <si>
    <t>TOS (hr)</t>
  </si>
  <si>
    <t>Rxn - Ni/TiO2  (RP-016)</t>
  </si>
  <si>
    <t>Pre-reduction:</t>
  </si>
  <si>
    <t>477C (2h)</t>
  </si>
  <si>
    <t>H2 flow- 50 mL/min</t>
  </si>
  <si>
    <t xml:space="preserve">fresh catalyst </t>
  </si>
  <si>
    <t>Feed</t>
  </si>
  <si>
    <t>N2</t>
  </si>
  <si>
    <t>Mole Frac CO2</t>
  </si>
  <si>
    <t>Mole Frac H2</t>
  </si>
  <si>
    <t>Mole Frac N2</t>
  </si>
  <si>
    <t>seconds/25cc dry feed {bubble flow meter}</t>
  </si>
  <si>
    <t>Standard cm3 dry feed</t>
  </si>
  <si>
    <t>CO2 in (umol/min)</t>
  </si>
  <si>
    <t>H2 in (umol/min)</t>
  </si>
  <si>
    <t>N2 in (umol/min)</t>
  </si>
  <si>
    <t>CO2 in (mL/min)</t>
  </si>
  <si>
    <t>H2 in (mL/min)</t>
  </si>
  <si>
    <t>N2 in (mL/min)</t>
  </si>
  <si>
    <t>Reaction Conditions</t>
  </si>
  <si>
    <t>N2 set point (%)</t>
  </si>
  <si>
    <t>H2 set point (%)</t>
  </si>
  <si>
    <t>CO2 set point (%)</t>
  </si>
  <si>
    <r>
      <rPr>
        <b/>
        <sz val="10"/>
        <color theme="1"/>
        <rFont val="Arial"/>
        <family val="2"/>
      </rPr>
      <t>Temp (</t>
    </r>
    <r>
      <rPr>
        <b/>
        <sz val="10"/>
        <color theme="1"/>
        <rFont val="Calibri"/>
        <family val="2"/>
      </rPr>
      <t>°</t>
    </r>
    <r>
      <rPr>
        <b/>
        <sz val="10"/>
        <color theme="1"/>
        <rFont val="Arial"/>
        <family val="2"/>
      </rPr>
      <t>C)</t>
    </r>
  </si>
  <si>
    <t>Pressure in (psig)</t>
  </si>
  <si>
    <t>Pressure out (psig)</t>
  </si>
  <si>
    <t>Site Density</t>
  </si>
  <si>
    <t>umol/g</t>
  </si>
  <si>
    <t>Number of sites (umol)</t>
  </si>
  <si>
    <t>g catalyst</t>
  </si>
  <si>
    <t>g SiC</t>
  </si>
  <si>
    <t>ICP Ni wt%</t>
  </si>
  <si>
    <t>g Ni</t>
  </si>
  <si>
    <t>Measured flow</t>
  </si>
  <si>
    <t>Sec/25 mL</t>
  </si>
  <si>
    <t>Notes: (synthesis)</t>
  </si>
  <si>
    <t>Sensitivities</t>
  </si>
  <si>
    <t>GC</t>
  </si>
  <si>
    <t>Ethane</t>
  </si>
  <si>
    <t>O2</t>
  </si>
  <si>
    <t>Methane (FID)</t>
  </si>
  <si>
    <t>Species</t>
  </si>
  <si>
    <t>Molar Mass (g/mol)</t>
  </si>
  <si>
    <t>Time (hr)</t>
  </si>
  <si>
    <t>CO2 conversion</t>
  </si>
  <si>
    <t xml:space="preserve">TOF </t>
  </si>
  <si>
    <t>SD</t>
  </si>
  <si>
    <t>Average CO2 conversion between 8 and 13 hrs</t>
  </si>
  <si>
    <t>CH4 production (umol/min/ g of catalyst)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</si>
</sst>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1">
    <numFmt numFmtId="164" formatCode="0.0000%"/>
    <numFmt numFmtId="165" formatCode="0.0000"/>
    <numFmt numFmtId="166" formatCode="0.0000000000"/>
    <numFmt numFmtId="167" formatCode="0.000"/>
    <numFmt numFmtId="168" formatCode="0.000000"/>
    <numFmt numFmtId="169" formatCode="0.000000000"/>
    <numFmt numFmtId="170" formatCode="0.0%"/>
    <numFmt numFmtId="171" formatCode="0.00000%"/>
    <numFmt numFmtId="172" formatCode="0.0000000"/>
    <numFmt numFmtId="173" formatCode="0.00000"/>
    <numFmt numFmtId="174" formatCode="_(* #,##0_);_(* \(#,##0\);_(* &quot;-&quot;??_);_(@_)"/>
  </numFmts>
  <fonts count="19" x14ac:knownFonts="1">
    <font>
      <sz val="11"/>
      <color theme="1"/>
      <name val="Calibri"/>
      <scheme val="minor"/>
    </font>
    <font>
      <sz val="10"/>
      <color theme="1"/>
      <name val="Arial"/>
      <family val="2"/>
    </font>
    <font>
      <b/>
      <sz val="10"/>
      <color theme="1"/>
      <name val="Arial"/>
      <family val="2"/>
    </font>
    <font>
      <sz val="11"/>
      <name val="Calibri"/>
      <family val="2"/>
    </font>
    <font>
      <b/>
      <sz val="10"/>
      <color rgb="FFFF0000"/>
      <name val="Arial"/>
      <family val="2"/>
    </font>
    <font>
      <sz val="11"/>
      <color theme="1"/>
      <name val="Calibri"/>
      <family val="2"/>
    </font>
    <font>
      <b/>
      <u/>
      <sz val="10"/>
      <color theme="1"/>
      <name val="Arial"/>
      <family val="2"/>
    </font>
    <font>
      <sz val="10"/>
      <color rgb="FFFF0000"/>
      <name val="Arial"/>
      <family val="2"/>
    </font>
    <font>
      <b/>
      <u/>
      <sz val="10"/>
      <color theme="1"/>
      <name val="Arial"/>
      <family val="2"/>
    </font>
    <font>
      <b/>
      <u/>
      <sz val="10"/>
      <color theme="1"/>
      <name val="Arial"/>
      <family val="2"/>
    </font>
    <font>
      <b/>
      <u/>
      <sz val="10"/>
      <color theme="1"/>
      <name val="Arial"/>
      <family val="2"/>
    </font>
    <font>
      <b/>
      <u/>
      <sz val="10"/>
      <color theme="1"/>
      <name val="Arial"/>
      <family val="2"/>
    </font>
    <font>
      <b/>
      <u/>
      <sz val="10"/>
      <color theme="1"/>
      <name val="Arial"/>
      <family val="2"/>
    </font>
    <font>
      <b/>
      <u/>
      <sz val="10"/>
      <color theme="1"/>
      <name val="Arial"/>
      <family val="2"/>
    </font>
    <font>
      <b/>
      <u/>
      <sz val="10"/>
      <color theme="1"/>
      <name val="Arial"/>
      <family val="2"/>
    </font>
    <font>
      <b/>
      <u/>
      <sz val="10"/>
      <color theme="1"/>
      <name val="Arial"/>
      <family val="2"/>
    </font>
    <font>
      <sz val="11"/>
      <color theme="1"/>
      <name val="Calibri"/>
      <family val="2"/>
      <scheme val="minor"/>
    </font>
    <font>
      <b/>
      <sz val="10"/>
      <color theme="1"/>
      <name val="Calibri"/>
      <family val="2"/>
    </font>
    <font>
      <sz val="11"/>
      <color theme="1"/>
      <name val="Calibri"/>
      <scheme val="minor"/>
    </font>
  </fonts>
  <fills count="19">
    <fill>
      <patternFill patternType="none"/>
    </fill>
    <fill>
      <patternFill patternType="gray125"/>
    </fill>
    <fill>
      <patternFill patternType="solid">
        <fgColor rgb="FFFFFF00"/>
        <bgColor rgb="FFFFFF00"/>
      </patternFill>
    </fill>
    <fill>
      <patternFill patternType="solid">
        <fgColor rgb="FFEAF1DD"/>
        <bgColor rgb="FFEAF1DD"/>
      </patternFill>
    </fill>
    <fill>
      <patternFill patternType="solid">
        <fgColor rgb="FFB6DDE8"/>
        <bgColor rgb="FFB6DDE8"/>
      </patternFill>
    </fill>
    <fill>
      <patternFill patternType="solid">
        <fgColor rgb="FFDBE5F1"/>
        <bgColor rgb="FFDBE5F1"/>
      </patternFill>
    </fill>
    <fill>
      <patternFill patternType="solid">
        <fgColor rgb="FFEEECE1"/>
        <bgColor rgb="FFEEECE1"/>
      </patternFill>
    </fill>
    <fill>
      <patternFill patternType="solid">
        <fgColor rgb="FFFBD4B4"/>
        <bgColor rgb="FFFBD4B4"/>
      </patternFill>
    </fill>
    <fill>
      <patternFill patternType="solid">
        <fgColor rgb="FFE5DFEC"/>
        <bgColor rgb="FFE5DFEC"/>
      </patternFill>
    </fill>
    <fill>
      <patternFill patternType="solid">
        <fgColor rgb="FFD6E3BC"/>
        <bgColor rgb="FFD6E3BC"/>
      </patternFill>
    </fill>
    <fill>
      <patternFill patternType="solid">
        <fgColor theme="7"/>
        <bgColor theme="7"/>
      </patternFill>
    </fill>
    <fill>
      <patternFill patternType="solid">
        <fgColor rgb="FF3399FF"/>
        <bgColor rgb="FF3399FF"/>
      </patternFill>
    </fill>
    <fill>
      <patternFill patternType="solid">
        <fgColor rgb="FFFFC000"/>
        <bgColor rgb="FFFFC000"/>
      </patternFill>
    </fill>
    <fill>
      <patternFill patternType="solid">
        <fgColor rgb="FFC6D9F0"/>
        <bgColor rgb="FFC6D9F0"/>
      </patternFill>
    </fill>
    <fill>
      <patternFill patternType="solid">
        <fgColor rgb="FF95B3D7"/>
        <bgColor rgb="FF95B3D7"/>
      </patternFill>
    </fill>
    <fill>
      <patternFill patternType="solid">
        <fgColor theme="4"/>
        <bgColor theme="4"/>
      </patternFill>
    </fill>
    <fill>
      <patternFill patternType="solid">
        <fgColor rgb="FFFF0000"/>
        <bgColor rgb="FFFF0000"/>
      </patternFill>
    </fill>
    <fill>
      <patternFill patternType="solid">
        <fgColor rgb="FF00B050"/>
        <bgColor rgb="FF00B050"/>
      </patternFill>
    </fill>
    <fill>
      <patternFill patternType="solid">
        <fgColor theme="4" tint="0.59999389629810485"/>
        <bgColor indexed="64"/>
      </patternFill>
    </fill>
  </fills>
  <borders count="42">
    <border>
      <left/>
      <right/>
      <top/>
      <bottom/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/>
      <right/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/>
      <diagonal/>
    </border>
  </borders>
  <cellStyleXfs count="2">
    <xf numFmtId="0" fontId="0" fillId="0" borderId="0"/>
    <xf numFmtId="9" fontId="18" fillId="0" borderId="0" applyFont="0" applyFill="0" applyBorder="0" applyAlignment="0" applyProtection="0"/>
  </cellStyleXfs>
  <cellXfs count="233">
    <xf numFmtId="0" fontId="0" fillId="0" borderId="0" xfId="0"/>
    <xf numFmtId="0" fontId="1" fillId="0" borderId="0" xfId="0" applyFont="1"/>
    <xf numFmtId="46" fontId="1" fillId="0" borderId="0" xfId="0" applyNumberFormat="1" applyFont="1"/>
    <xf numFmtId="0" fontId="1" fillId="0" borderId="1" xfId="0" applyFont="1" applyBorder="1"/>
    <xf numFmtId="10" fontId="1" fillId="0" borderId="0" xfId="0" applyNumberFormat="1" applyFont="1"/>
    <xf numFmtId="164" fontId="1" fillId="0" borderId="0" xfId="0" applyNumberFormat="1" applyFont="1"/>
    <xf numFmtId="165" fontId="1" fillId="0" borderId="0" xfId="0" applyNumberFormat="1" applyFont="1"/>
    <xf numFmtId="2" fontId="1" fillId="0" borderId="0" xfId="0" applyNumberFormat="1" applyFont="1"/>
    <xf numFmtId="2" fontId="1" fillId="2" borderId="2" xfId="0" applyNumberFormat="1" applyFont="1" applyFill="1" applyBorder="1"/>
    <xf numFmtId="166" fontId="1" fillId="0" borderId="0" xfId="0" applyNumberFormat="1" applyFont="1"/>
    <xf numFmtId="0" fontId="1" fillId="7" borderId="6" xfId="0" applyFont="1" applyFill="1" applyBorder="1" applyAlignment="1">
      <alignment horizontal="center"/>
    </xf>
    <xf numFmtId="0" fontId="2" fillId="0" borderId="0" xfId="0" applyFont="1"/>
    <xf numFmtId="0" fontId="2" fillId="3" borderId="7" xfId="0" applyFont="1" applyFill="1" applyBorder="1" applyAlignment="1">
      <alignment horizontal="center" wrapText="1"/>
    </xf>
    <xf numFmtId="46" fontId="4" fillId="3" borderId="7" xfId="0" applyNumberFormat="1" applyFont="1" applyFill="1" applyBorder="1" applyAlignment="1">
      <alignment horizontal="center" wrapText="1"/>
    </xf>
    <xf numFmtId="0" fontId="2" fillId="4" borderId="7" xfId="0" applyFont="1" applyFill="1" applyBorder="1" applyAlignment="1">
      <alignment horizontal="center" vertical="center" wrapText="1"/>
    </xf>
    <xf numFmtId="0" fontId="2" fillId="4" borderId="8" xfId="0" applyFont="1" applyFill="1" applyBorder="1" applyAlignment="1">
      <alignment horizontal="center" vertical="center" wrapText="1"/>
    </xf>
    <xf numFmtId="0" fontId="2" fillId="5" borderId="7" xfId="0" applyFont="1" applyFill="1" applyBorder="1" applyAlignment="1">
      <alignment horizontal="center" vertical="center" wrapText="1"/>
    </xf>
    <xf numFmtId="0" fontId="2" fillId="5" borderId="8" xfId="0" applyFont="1" applyFill="1" applyBorder="1" applyAlignment="1">
      <alignment horizontal="center" vertical="center" wrapText="1"/>
    </xf>
    <xf numFmtId="0" fontId="2" fillId="7" borderId="7" xfId="0" applyFont="1" applyFill="1" applyBorder="1" applyAlignment="1">
      <alignment horizontal="center" wrapText="1"/>
    </xf>
    <xf numFmtId="0" fontId="2" fillId="7" borderId="7" xfId="0" applyFont="1" applyFill="1" applyBorder="1" applyAlignment="1">
      <alignment horizontal="center"/>
    </xf>
    <xf numFmtId="2" fontId="2" fillId="8" borderId="7" xfId="0" applyNumberFormat="1" applyFont="1" applyFill="1" applyBorder="1" applyAlignment="1">
      <alignment horizontal="center" wrapText="1"/>
    </xf>
    <xf numFmtId="2" fontId="2" fillId="2" borderId="7" xfId="0" applyNumberFormat="1" applyFont="1" applyFill="1" applyBorder="1" applyAlignment="1">
      <alignment horizontal="center" wrapText="1"/>
    </xf>
    <xf numFmtId="2" fontId="2" fillId="9" borderId="7" xfId="0" applyNumberFormat="1" applyFont="1" applyFill="1" applyBorder="1" applyAlignment="1">
      <alignment horizontal="center" wrapText="1"/>
    </xf>
    <xf numFmtId="0" fontId="2" fillId="9" borderId="7" xfId="0" applyFont="1" applyFill="1" applyBorder="1" applyAlignment="1">
      <alignment horizontal="center" wrapText="1"/>
    </xf>
    <xf numFmtId="0" fontId="2" fillId="9" borderId="9" xfId="0" applyFont="1" applyFill="1" applyBorder="1" applyAlignment="1">
      <alignment horizontal="center" wrapText="1"/>
    </xf>
    <xf numFmtId="0" fontId="2" fillId="9" borderId="10" xfId="0" applyFont="1" applyFill="1" applyBorder="1" applyAlignment="1">
      <alignment horizontal="center" wrapText="1"/>
    </xf>
    <xf numFmtId="0" fontId="4" fillId="7" borderId="7" xfId="0" applyFont="1" applyFill="1" applyBorder="1" applyAlignment="1">
      <alignment wrapText="1"/>
    </xf>
    <xf numFmtId="0" fontId="2" fillId="7" borderId="6" xfId="0" applyFont="1" applyFill="1" applyBorder="1" applyAlignment="1">
      <alignment horizontal="center" wrapText="1"/>
    </xf>
    <xf numFmtId="0" fontId="2" fillId="0" borderId="4" xfId="0" applyFont="1" applyBorder="1"/>
    <xf numFmtId="2" fontId="2" fillId="0" borderId="4" xfId="0" applyNumberFormat="1" applyFont="1" applyBorder="1"/>
    <xf numFmtId="0" fontId="1" fillId="3" borderId="14" xfId="0" applyFont="1" applyFill="1" applyBorder="1"/>
    <xf numFmtId="2" fontId="1" fillId="3" borderId="14" xfId="0" applyNumberFormat="1" applyFont="1" applyFill="1" applyBorder="1"/>
    <xf numFmtId="167" fontId="1" fillId="3" borderId="14" xfId="0" applyNumberFormat="1" applyFont="1" applyFill="1" applyBorder="1"/>
    <xf numFmtId="0" fontId="1" fillId="3" borderId="2" xfId="0" applyFont="1" applyFill="1" applyBorder="1"/>
    <xf numFmtId="2" fontId="1" fillId="4" borderId="2" xfId="0" applyNumberFormat="1" applyFont="1" applyFill="1" applyBorder="1"/>
    <xf numFmtId="2" fontId="1" fillId="4" borderId="14" xfId="0" applyNumberFormat="1" applyFont="1" applyFill="1" applyBorder="1"/>
    <xf numFmtId="0" fontId="1" fillId="5" borderId="14" xfId="0" applyFont="1" applyFill="1" applyBorder="1"/>
    <xf numFmtId="168" fontId="1" fillId="3" borderId="14" xfId="0" applyNumberFormat="1" applyFont="1" applyFill="1" applyBorder="1"/>
    <xf numFmtId="169" fontId="1" fillId="3" borderId="14" xfId="0" applyNumberFormat="1" applyFont="1" applyFill="1" applyBorder="1"/>
    <xf numFmtId="2" fontId="1" fillId="7" borderId="14" xfId="0" applyNumberFormat="1" applyFont="1" applyFill="1" applyBorder="1"/>
    <xf numFmtId="10" fontId="1" fillId="7" borderId="14" xfId="0" applyNumberFormat="1" applyFont="1" applyFill="1" applyBorder="1"/>
    <xf numFmtId="170" fontId="1" fillId="7" borderId="14" xfId="0" applyNumberFormat="1" applyFont="1" applyFill="1" applyBorder="1"/>
    <xf numFmtId="164" fontId="1" fillId="7" borderId="14" xfId="0" applyNumberFormat="1" applyFont="1" applyFill="1" applyBorder="1"/>
    <xf numFmtId="2" fontId="1" fillId="8" borderId="14" xfId="0" applyNumberFormat="1" applyFont="1" applyFill="1" applyBorder="1"/>
    <xf numFmtId="2" fontId="1" fillId="2" borderId="14" xfId="0" applyNumberFormat="1" applyFont="1" applyFill="1" applyBorder="1"/>
    <xf numFmtId="171" fontId="1" fillId="9" borderId="14" xfId="0" applyNumberFormat="1" applyFont="1" applyFill="1" applyBorder="1"/>
    <xf numFmtId="10" fontId="1" fillId="9" borderId="14" xfId="0" applyNumberFormat="1" applyFont="1" applyFill="1" applyBorder="1"/>
    <xf numFmtId="10" fontId="5" fillId="9" borderId="14" xfId="0" applyNumberFormat="1" applyFont="1" applyFill="1" applyBorder="1"/>
    <xf numFmtId="10" fontId="5" fillId="9" borderId="15" xfId="0" applyNumberFormat="1" applyFont="1" applyFill="1" applyBorder="1"/>
    <xf numFmtId="10" fontId="5" fillId="9" borderId="16" xfId="0" applyNumberFormat="1" applyFont="1" applyFill="1" applyBorder="1"/>
    <xf numFmtId="10" fontId="5" fillId="9" borderId="10" xfId="0" applyNumberFormat="1" applyFont="1" applyFill="1" applyBorder="1"/>
    <xf numFmtId="10" fontId="5" fillId="9" borderId="2" xfId="0" applyNumberFormat="1" applyFont="1" applyFill="1" applyBorder="1"/>
    <xf numFmtId="167" fontId="1" fillId="7" borderId="14" xfId="0" applyNumberFormat="1" applyFont="1" applyFill="1" applyBorder="1"/>
    <xf numFmtId="170" fontId="1" fillId="0" borderId="0" xfId="0" applyNumberFormat="1" applyFont="1"/>
    <xf numFmtId="2" fontId="1" fillId="7" borderId="2" xfId="0" applyNumberFormat="1" applyFont="1" applyFill="1" applyBorder="1"/>
    <xf numFmtId="0" fontId="1" fillId="10" borderId="2" xfId="0" applyFont="1" applyFill="1" applyBorder="1"/>
    <xf numFmtId="9" fontId="1" fillId="0" borderId="0" xfId="0" applyNumberFormat="1" applyFont="1"/>
    <xf numFmtId="0" fontId="2" fillId="10" borderId="15" xfId="0" applyFont="1" applyFill="1" applyBorder="1" applyAlignment="1">
      <alignment horizontal="left" vertical="center"/>
    </xf>
    <xf numFmtId="0" fontId="2" fillId="10" borderId="2" xfId="0" applyFont="1" applyFill="1" applyBorder="1" applyAlignment="1">
      <alignment horizontal="right" vertical="center"/>
    </xf>
    <xf numFmtId="0" fontId="2" fillId="10" borderId="24" xfId="0" applyFont="1" applyFill="1" applyBorder="1" applyAlignment="1">
      <alignment horizontal="left" vertical="center"/>
    </xf>
    <xf numFmtId="0" fontId="6" fillId="3" borderId="16" xfId="0" applyFont="1" applyFill="1" applyBorder="1"/>
    <xf numFmtId="0" fontId="2" fillId="3" borderId="25" xfId="0" applyFont="1" applyFill="1" applyBorder="1"/>
    <xf numFmtId="0" fontId="2" fillId="3" borderId="9" xfId="0" applyFont="1" applyFill="1" applyBorder="1"/>
    <xf numFmtId="0" fontId="2" fillId="11" borderId="15" xfId="0" applyFont="1" applyFill="1" applyBorder="1"/>
    <xf numFmtId="0" fontId="5" fillId="11" borderId="2" xfId="0" applyFont="1" applyFill="1" applyBorder="1"/>
    <xf numFmtId="0" fontId="7" fillId="11" borderId="24" xfId="0" applyFont="1" applyFill="1" applyBorder="1" applyAlignment="1">
      <alignment horizontal="left"/>
    </xf>
    <xf numFmtId="2" fontId="5" fillId="11" borderId="2" xfId="0" applyNumberFormat="1" applyFont="1" applyFill="1" applyBorder="1"/>
    <xf numFmtId="0" fontId="7" fillId="11" borderId="24" xfId="0" applyFont="1" applyFill="1" applyBorder="1"/>
    <xf numFmtId="172" fontId="1" fillId="0" borderId="0" xfId="0" applyNumberFormat="1" applyFont="1"/>
    <xf numFmtId="167" fontId="2" fillId="11" borderId="24" xfId="0" applyNumberFormat="1" applyFont="1" applyFill="1" applyBorder="1" applyAlignment="1">
      <alignment horizontal="center"/>
    </xf>
    <xf numFmtId="173" fontId="1" fillId="11" borderId="2" xfId="0" applyNumberFormat="1" applyFont="1" applyFill="1" applyBorder="1"/>
    <xf numFmtId="165" fontId="1" fillId="11" borderId="24" xfId="0" applyNumberFormat="1" applyFont="1" applyFill="1" applyBorder="1"/>
    <xf numFmtId="0" fontId="1" fillId="3" borderId="26" xfId="0" applyFont="1" applyFill="1" applyBorder="1"/>
    <xf numFmtId="167" fontId="1" fillId="3" borderId="26" xfId="0" applyNumberFormat="1" applyFont="1" applyFill="1" applyBorder="1"/>
    <xf numFmtId="2" fontId="1" fillId="3" borderId="26" xfId="0" applyNumberFormat="1" applyFont="1" applyFill="1" applyBorder="1"/>
    <xf numFmtId="2" fontId="1" fillId="8" borderId="26" xfId="0" applyNumberFormat="1" applyFont="1" applyFill="1" applyBorder="1"/>
    <xf numFmtId="10" fontId="1" fillId="9" borderId="26" xfId="0" applyNumberFormat="1" applyFont="1" applyFill="1" applyBorder="1"/>
    <xf numFmtId="10" fontId="5" fillId="9" borderId="26" xfId="0" applyNumberFormat="1" applyFont="1" applyFill="1" applyBorder="1"/>
    <xf numFmtId="10" fontId="5" fillId="9" borderId="27" xfId="0" applyNumberFormat="1" applyFont="1" applyFill="1" applyBorder="1"/>
    <xf numFmtId="2" fontId="1" fillId="7" borderId="28" xfId="0" applyNumberFormat="1" applyFont="1" applyFill="1" applyBorder="1"/>
    <xf numFmtId="0" fontId="1" fillId="0" borderId="29" xfId="0" applyFont="1" applyBorder="1"/>
    <xf numFmtId="2" fontId="1" fillId="0" borderId="29" xfId="0" applyNumberFormat="1" applyFont="1" applyBorder="1"/>
    <xf numFmtId="173" fontId="1" fillId="11" borderId="24" xfId="0" applyNumberFormat="1" applyFont="1" applyFill="1" applyBorder="1"/>
    <xf numFmtId="0" fontId="1" fillId="11" borderId="24" xfId="0" applyFont="1" applyFill="1" applyBorder="1"/>
    <xf numFmtId="11" fontId="1" fillId="0" borderId="0" xfId="0" applyNumberFormat="1" applyFont="1"/>
    <xf numFmtId="167" fontId="1" fillId="11" borderId="2" xfId="0" applyNumberFormat="1" applyFont="1" applyFill="1" applyBorder="1"/>
    <xf numFmtId="167" fontId="1" fillId="12" borderId="2" xfId="0" applyNumberFormat="1" applyFont="1" applyFill="1" applyBorder="1"/>
    <xf numFmtId="2" fontId="1" fillId="4" borderId="24" xfId="0" applyNumberFormat="1" applyFont="1" applyFill="1" applyBorder="1"/>
    <xf numFmtId="0" fontId="1" fillId="12" borderId="24" xfId="0" applyFont="1" applyFill="1" applyBorder="1"/>
    <xf numFmtId="0" fontId="8" fillId="8" borderId="16" xfId="0" applyFont="1" applyFill="1" applyBorder="1"/>
    <xf numFmtId="0" fontId="1" fillId="8" borderId="25" xfId="0" applyFont="1" applyFill="1" applyBorder="1"/>
    <xf numFmtId="0" fontId="1" fillId="8" borderId="9" xfId="0" applyFont="1" applyFill="1" applyBorder="1"/>
    <xf numFmtId="0" fontId="1" fillId="4" borderId="24" xfId="0" applyFont="1" applyFill="1" applyBorder="1"/>
    <xf numFmtId="0" fontId="2" fillId="8" borderId="15" xfId="0" applyFont="1" applyFill="1" applyBorder="1" applyAlignment="1">
      <alignment horizontal="left"/>
    </xf>
    <xf numFmtId="0" fontId="1" fillId="12" borderId="2" xfId="0" applyFont="1" applyFill="1" applyBorder="1"/>
    <xf numFmtId="0" fontId="1" fillId="8" borderId="24" xfId="0" applyFont="1" applyFill="1" applyBorder="1"/>
    <xf numFmtId="10" fontId="1" fillId="12" borderId="2" xfId="0" applyNumberFormat="1" applyFont="1" applyFill="1" applyBorder="1"/>
    <xf numFmtId="0" fontId="2" fillId="8" borderId="15" xfId="0" applyFont="1" applyFill="1" applyBorder="1" applyAlignment="1">
      <alignment horizontal="left" wrapText="1"/>
    </xf>
    <xf numFmtId="0" fontId="1" fillId="8" borderId="2" xfId="0" applyFont="1" applyFill="1" applyBorder="1"/>
    <xf numFmtId="0" fontId="2" fillId="8" borderId="32" xfId="0" applyFont="1" applyFill="1" applyBorder="1" applyAlignment="1">
      <alignment horizontal="left"/>
    </xf>
    <xf numFmtId="0" fontId="1" fillId="8" borderId="33" xfId="0" applyFont="1" applyFill="1" applyBorder="1"/>
    <xf numFmtId="0" fontId="1" fillId="8" borderId="34" xfId="0" applyFont="1" applyFill="1" applyBorder="1"/>
    <xf numFmtId="0" fontId="1" fillId="3" borderId="25" xfId="0" applyFont="1" applyFill="1" applyBorder="1" applyAlignment="1">
      <alignment horizontal="left"/>
    </xf>
    <xf numFmtId="0" fontId="1" fillId="3" borderId="9" xfId="0" applyFont="1" applyFill="1" applyBorder="1" applyAlignment="1">
      <alignment horizontal="left"/>
    </xf>
    <xf numFmtId="0" fontId="2" fillId="3" borderId="15" xfId="0" applyFont="1" applyFill="1" applyBorder="1"/>
    <xf numFmtId="165" fontId="7" fillId="3" borderId="2" xfId="0" applyNumberFormat="1" applyFont="1" applyFill="1" applyBorder="1" applyAlignment="1">
      <alignment horizontal="left"/>
    </xf>
    <xf numFmtId="1" fontId="1" fillId="3" borderId="24" xfId="0" applyNumberFormat="1" applyFont="1" applyFill="1" applyBorder="1" applyAlignment="1">
      <alignment horizontal="left"/>
    </xf>
    <xf numFmtId="0" fontId="2" fillId="3" borderId="32" xfId="0" applyFont="1" applyFill="1" applyBorder="1"/>
    <xf numFmtId="0" fontId="1" fillId="3" borderId="33" xfId="0" applyFont="1" applyFill="1" applyBorder="1" applyAlignment="1">
      <alignment horizontal="left"/>
    </xf>
    <xf numFmtId="0" fontId="1" fillId="3" borderId="34" xfId="0" applyFont="1" applyFill="1" applyBorder="1" applyAlignment="1">
      <alignment horizontal="left"/>
    </xf>
    <xf numFmtId="0" fontId="2" fillId="13" borderId="16" xfId="0" applyFont="1" applyFill="1" applyBorder="1"/>
    <xf numFmtId="165" fontId="2" fillId="12" borderId="25" xfId="0" applyNumberFormat="1" applyFont="1" applyFill="1" applyBorder="1"/>
    <xf numFmtId="0" fontId="1" fillId="13" borderId="9" xfId="0" applyFont="1" applyFill="1" applyBorder="1"/>
    <xf numFmtId="0" fontId="2" fillId="13" borderId="15" xfId="0" applyFont="1" applyFill="1" applyBorder="1"/>
    <xf numFmtId="0" fontId="2" fillId="12" borderId="2" xfId="0" applyFont="1" applyFill="1" applyBorder="1"/>
    <xf numFmtId="0" fontId="1" fillId="13" borderId="24" xfId="0" applyFont="1" applyFill="1" applyBorder="1"/>
    <xf numFmtId="0" fontId="2" fillId="13" borderId="35" xfId="0" applyFont="1" applyFill="1" applyBorder="1"/>
    <xf numFmtId="0" fontId="2" fillId="13" borderId="36" xfId="0" applyFont="1" applyFill="1" applyBorder="1"/>
    <xf numFmtId="0" fontId="2" fillId="13" borderId="37" xfId="0" applyFont="1" applyFill="1" applyBorder="1"/>
    <xf numFmtId="0" fontId="2" fillId="13" borderId="38" xfId="0" applyFont="1" applyFill="1" applyBorder="1"/>
    <xf numFmtId="0" fontId="2" fillId="13" borderId="28" xfId="0" applyFont="1" applyFill="1" applyBorder="1"/>
    <xf numFmtId="0" fontId="2" fillId="13" borderId="39" xfId="0" applyFont="1" applyFill="1" applyBorder="1"/>
    <xf numFmtId="0" fontId="9" fillId="14" borderId="16" xfId="0" applyFont="1" applyFill="1" applyBorder="1"/>
    <xf numFmtId="0" fontId="1" fillId="14" borderId="25" xfId="0" applyFont="1" applyFill="1" applyBorder="1"/>
    <xf numFmtId="0" fontId="1" fillId="14" borderId="9" xfId="0" applyFont="1" applyFill="1" applyBorder="1"/>
    <xf numFmtId="0" fontId="1" fillId="14" borderId="27" xfId="0" applyFont="1" applyFill="1" applyBorder="1"/>
    <xf numFmtId="0" fontId="1" fillId="14" borderId="28" xfId="0" applyFont="1" applyFill="1" applyBorder="1"/>
    <xf numFmtId="0" fontId="1" fillId="14" borderId="40" xfId="0" applyFont="1" applyFill="1" applyBorder="1"/>
    <xf numFmtId="0" fontId="1" fillId="14" borderId="15" xfId="0" applyFont="1" applyFill="1" applyBorder="1"/>
    <xf numFmtId="0" fontId="1" fillId="14" borderId="2" xfId="0" applyFont="1" applyFill="1" applyBorder="1"/>
    <xf numFmtId="0" fontId="1" fillId="14" borderId="24" xfId="0" applyFont="1" applyFill="1" applyBorder="1"/>
    <xf numFmtId="0" fontId="1" fillId="12" borderId="15" xfId="0" applyFont="1" applyFill="1" applyBorder="1"/>
    <xf numFmtId="11" fontId="2" fillId="0" borderId="0" xfId="0" applyNumberFormat="1" applyFont="1"/>
    <xf numFmtId="0" fontId="1" fillId="14" borderId="32" xfId="0" applyFont="1" applyFill="1" applyBorder="1"/>
    <xf numFmtId="0" fontId="1" fillId="14" borderId="33" xfId="0" applyFont="1" applyFill="1" applyBorder="1"/>
    <xf numFmtId="0" fontId="1" fillId="14" borderId="34" xfId="0" applyFont="1" applyFill="1" applyBorder="1"/>
    <xf numFmtId="0" fontId="10" fillId="4" borderId="16" xfId="0" applyFont="1" applyFill="1" applyBorder="1"/>
    <xf numFmtId="0" fontId="1" fillId="4" borderId="25" xfId="0" applyFont="1" applyFill="1" applyBorder="1"/>
    <xf numFmtId="0" fontId="1" fillId="4" borderId="9" xfId="0" applyFont="1" applyFill="1" applyBorder="1"/>
    <xf numFmtId="2" fontId="1" fillId="4" borderId="41" xfId="0" applyNumberFormat="1" applyFont="1" applyFill="1" applyBorder="1"/>
    <xf numFmtId="0" fontId="1" fillId="4" borderId="15" xfId="0" applyFont="1" applyFill="1" applyBorder="1"/>
    <xf numFmtId="0" fontId="1" fillId="4" borderId="2" xfId="0" applyFont="1" applyFill="1" applyBorder="1"/>
    <xf numFmtId="0" fontId="1" fillId="4" borderId="32" xfId="0" applyFont="1" applyFill="1" applyBorder="1"/>
    <xf numFmtId="0" fontId="1" fillId="4" borderId="33" xfId="0" applyFont="1" applyFill="1" applyBorder="1"/>
    <xf numFmtId="0" fontId="1" fillId="4" borderId="34" xfId="0" applyFont="1" applyFill="1" applyBorder="1"/>
    <xf numFmtId="0" fontId="11" fillId="15" borderId="16" xfId="0" applyFont="1" applyFill="1" applyBorder="1"/>
    <xf numFmtId="0" fontId="12" fillId="15" borderId="25" xfId="0" applyFont="1" applyFill="1" applyBorder="1" applyAlignment="1">
      <alignment horizontal="left"/>
    </xf>
    <xf numFmtId="0" fontId="2" fillId="15" borderId="9" xfId="0" applyFont="1" applyFill="1" applyBorder="1" applyAlignment="1">
      <alignment horizontal="left"/>
    </xf>
    <xf numFmtId="0" fontId="7" fillId="0" borderId="0" xfId="0" applyFont="1"/>
    <xf numFmtId="0" fontId="2" fillId="15" borderId="15" xfId="0" applyFont="1" applyFill="1" applyBorder="1"/>
    <xf numFmtId="0" fontId="2" fillId="15" borderId="2" xfId="0" applyFont="1" applyFill="1" applyBorder="1" applyAlignment="1">
      <alignment horizontal="left"/>
    </xf>
    <xf numFmtId="0" fontId="2" fillId="15" borderId="24" xfId="0" applyFont="1" applyFill="1" applyBorder="1" applyAlignment="1">
      <alignment horizontal="left"/>
    </xf>
    <xf numFmtId="0" fontId="2" fillId="16" borderId="2" xfId="0" applyFont="1" applyFill="1" applyBorder="1" applyAlignment="1">
      <alignment horizontal="left"/>
    </xf>
    <xf numFmtId="0" fontId="1" fillId="15" borderId="24" xfId="0" applyFont="1" applyFill="1" applyBorder="1"/>
    <xf numFmtId="0" fontId="4" fillId="15" borderId="15" xfId="0" applyFont="1" applyFill="1" applyBorder="1"/>
    <xf numFmtId="0" fontId="4" fillId="15" borderId="32" xfId="0" applyFont="1" applyFill="1" applyBorder="1"/>
    <xf numFmtId="0" fontId="2" fillId="15" borderId="33" xfId="0" applyFont="1" applyFill="1" applyBorder="1" applyAlignment="1">
      <alignment horizontal="left"/>
    </xf>
    <xf numFmtId="0" fontId="2" fillId="15" borderId="34" xfId="0" applyFont="1" applyFill="1" applyBorder="1" applyAlignment="1">
      <alignment horizontal="left"/>
    </xf>
    <xf numFmtId="0" fontId="13" fillId="6" borderId="16" xfId="0" applyFont="1" applyFill="1" applyBorder="1"/>
    <xf numFmtId="0" fontId="14" fillId="6" borderId="25" xfId="0" applyFont="1" applyFill="1" applyBorder="1" applyAlignment="1">
      <alignment horizontal="left"/>
    </xf>
    <xf numFmtId="0" fontId="2" fillId="6" borderId="9" xfId="0" applyFont="1" applyFill="1" applyBorder="1" applyAlignment="1">
      <alignment horizontal="left"/>
    </xf>
    <xf numFmtId="174" fontId="2" fillId="0" borderId="0" xfId="0" applyNumberFormat="1" applyFont="1"/>
    <xf numFmtId="0" fontId="2" fillId="6" borderId="15" xfId="0" applyFont="1" applyFill="1" applyBorder="1"/>
    <xf numFmtId="0" fontId="1" fillId="6" borderId="2" xfId="0" applyFont="1" applyFill="1" applyBorder="1" applyAlignment="1">
      <alignment horizontal="left"/>
    </xf>
    <xf numFmtId="0" fontId="1" fillId="6" borderId="24" xfId="0" applyFont="1" applyFill="1" applyBorder="1" applyAlignment="1">
      <alignment horizontal="left"/>
    </xf>
    <xf numFmtId="0" fontId="1" fillId="6" borderId="24" xfId="0" applyFont="1" applyFill="1" applyBorder="1"/>
    <xf numFmtId="0" fontId="2" fillId="6" borderId="32" xfId="0" applyFont="1" applyFill="1" applyBorder="1"/>
    <xf numFmtId="0" fontId="1" fillId="6" borderId="33" xfId="0" applyFont="1" applyFill="1" applyBorder="1" applyAlignment="1">
      <alignment horizontal="left"/>
    </xf>
    <xf numFmtId="0" fontId="1" fillId="6" borderId="34" xfId="0" applyFont="1" applyFill="1" applyBorder="1"/>
    <xf numFmtId="0" fontId="4" fillId="0" borderId="0" xfId="0" applyFont="1"/>
    <xf numFmtId="0" fontId="1" fillId="0" borderId="0" xfId="0" applyFont="1" applyAlignment="1">
      <alignment horizontal="left"/>
    </xf>
    <xf numFmtId="0" fontId="15" fillId="17" borderId="16" xfId="0" applyFont="1" applyFill="1" applyBorder="1"/>
    <xf numFmtId="0" fontId="2" fillId="17" borderId="25" xfId="0" applyFont="1" applyFill="1" applyBorder="1"/>
    <xf numFmtId="0" fontId="2" fillId="17" borderId="9" xfId="0" applyFont="1" applyFill="1" applyBorder="1"/>
    <xf numFmtId="170" fontId="2" fillId="0" borderId="0" xfId="0" applyNumberFormat="1" applyFont="1" applyAlignment="1">
      <alignment horizontal="left"/>
    </xf>
    <xf numFmtId="0" fontId="2" fillId="17" borderId="15" xfId="0" applyFont="1" applyFill="1" applyBorder="1" applyAlignment="1">
      <alignment horizontal="right"/>
    </xf>
    <xf numFmtId="0" fontId="2" fillId="17" borderId="2" xfId="0" applyFont="1" applyFill="1" applyBorder="1" applyAlignment="1">
      <alignment horizontal="right"/>
    </xf>
    <xf numFmtId="0" fontId="2" fillId="17" borderId="24" xfId="0" applyFont="1" applyFill="1" applyBorder="1" applyAlignment="1">
      <alignment horizontal="right"/>
    </xf>
    <xf numFmtId="0" fontId="5" fillId="17" borderId="15" xfId="0" applyFont="1" applyFill="1" applyBorder="1" applyAlignment="1">
      <alignment horizontal="right"/>
    </xf>
    <xf numFmtId="0" fontId="5" fillId="17" borderId="2" xfId="0" applyFont="1" applyFill="1" applyBorder="1" applyAlignment="1">
      <alignment horizontal="right"/>
    </xf>
    <xf numFmtId="0" fontId="5" fillId="17" borderId="24" xfId="0" applyFont="1" applyFill="1" applyBorder="1" applyAlignment="1">
      <alignment horizontal="right"/>
    </xf>
    <xf numFmtId="170" fontId="1" fillId="0" borderId="0" xfId="0" applyNumberFormat="1" applyFont="1" applyAlignment="1">
      <alignment horizontal="left"/>
    </xf>
    <xf numFmtId="11" fontId="1" fillId="0" borderId="0" xfId="0" applyNumberFormat="1" applyFont="1" applyAlignment="1">
      <alignment horizontal="left"/>
    </xf>
    <xf numFmtId="0" fontId="5" fillId="17" borderId="27" xfId="0" applyFont="1" applyFill="1" applyBorder="1" applyAlignment="1">
      <alignment horizontal="right"/>
    </xf>
    <xf numFmtId="0" fontId="5" fillId="17" borderId="28" xfId="0" applyFont="1" applyFill="1" applyBorder="1" applyAlignment="1">
      <alignment horizontal="right"/>
    </xf>
    <xf numFmtId="0" fontId="5" fillId="17" borderId="40" xfId="0" applyFont="1" applyFill="1" applyBorder="1" applyAlignment="1">
      <alignment horizontal="right"/>
    </xf>
    <xf numFmtId="0" fontId="1" fillId="17" borderId="15" xfId="0" applyFont="1" applyFill="1" applyBorder="1" applyAlignment="1">
      <alignment horizontal="right"/>
    </xf>
    <xf numFmtId="0" fontId="1" fillId="17" borderId="2" xfId="0" applyFont="1" applyFill="1" applyBorder="1" applyAlignment="1">
      <alignment horizontal="right"/>
    </xf>
    <xf numFmtId="0" fontId="1" fillId="17" borderId="24" xfId="0" applyFont="1" applyFill="1" applyBorder="1" applyAlignment="1">
      <alignment horizontal="right"/>
    </xf>
    <xf numFmtId="0" fontId="2" fillId="17" borderId="15" xfId="0" applyFont="1" applyFill="1" applyBorder="1"/>
    <xf numFmtId="0" fontId="2" fillId="17" borderId="2" xfId="0" applyFont="1" applyFill="1" applyBorder="1"/>
    <xf numFmtId="0" fontId="2" fillId="17" borderId="24" xfId="0" applyFont="1" applyFill="1" applyBorder="1"/>
    <xf numFmtId="0" fontId="2" fillId="17" borderId="32" xfId="0" applyFont="1" applyFill="1" applyBorder="1"/>
    <xf numFmtId="0" fontId="2" fillId="17" borderId="33" xfId="0" applyFont="1" applyFill="1" applyBorder="1"/>
    <xf numFmtId="0" fontId="2" fillId="17" borderId="34" xfId="0" applyFont="1" applyFill="1" applyBorder="1"/>
    <xf numFmtId="0" fontId="1" fillId="17" borderId="15" xfId="0" applyFont="1" applyFill="1" applyBorder="1"/>
    <xf numFmtId="0" fontId="1" fillId="17" borderId="2" xfId="0" applyFont="1" applyFill="1" applyBorder="1"/>
    <xf numFmtId="0" fontId="1" fillId="17" borderId="24" xfId="0" applyFont="1" applyFill="1" applyBorder="1"/>
    <xf numFmtId="0" fontId="1" fillId="17" borderId="32" xfId="0" applyFont="1" applyFill="1" applyBorder="1"/>
    <xf numFmtId="0" fontId="1" fillId="17" borderId="33" xfId="0" applyFont="1" applyFill="1" applyBorder="1"/>
    <xf numFmtId="0" fontId="1" fillId="17" borderId="34" xfId="0" applyFont="1" applyFill="1" applyBorder="1"/>
    <xf numFmtId="0" fontId="16" fillId="0" borderId="0" xfId="0" applyFont="1"/>
    <xf numFmtId="0" fontId="16" fillId="18" borderId="0" xfId="0" applyFont="1" applyFill="1"/>
    <xf numFmtId="0" fontId="0" fillId="18" borderId="0" xfId="0" applyFill="1"/>
    <xf numFmtId="10" fontId="0" fillId="0" borderId="0" xfId="0" applyNumberFormat="1"/>
    <xf numFmtId="167" fontId="0" fillId="0" borderId="0" xfId="0" applyNumberFormat="1"/>
    <xf numFmtId="2" fontId="0" fillId="0" borderId="0" xfId="0" applyNumberFormat="1"/>
    <xf numFmtId="10" fontId="0" fillId="0" borderId="0" xfId="1" applyNumberFormat="1" applyFont="1"/>
    <xf numFmtId="10" fontId="5" fillId="0" borderId="0" xfId="1" applyNumberFormat="1" applyFont="1"/>
    <xf numFmtId="10" fontId="5" fillId="18" borderId="0" xfId="1" applyNumberFormat="1" applyFont="1" applyFill="1"/>
    <xf numFmtId="0" fontId="1" fillId="11" borderId="30" xfId="0" applyFont="1" applyFill="1" applyBorder="1" applyAlignment="1">
      <alignment horizontal="left"/>
    </xf>
    <xf numFmtId="0" fontId="3" fillId="0" borderId="31" xfId="0" applyFont="1" applyBorder="1"/>
    <xf numFmtId="173" fontId="1" fillId="11" borderId="30" xfId="0" applyNumberFormat="1" applyFont="1" applyFill="1" applyBorder="1" applyAlignment="1">
      <alignment horizontal="left"/>
    </xf>
    <xf numFmtId="0" fontId="2" fillId="3" borderId="3" xfId="0" applyFont="1" applyFill="1" applyBorder="1" applyAlignment="1">
      <alignment horizontal="center"/>
    </xf>
    <xf numFmtId="0" fontId="3" fillId="0" borderId="4" xfId="0" applyFont="1" applyBorder="1"/>
    <xf numFmtId="0" fontId="3" fillId="0" borderId="5" xfId="0" applyFont="1" applyBorder="1"/>
    <xf numFmtId="2" fontId="2" fillId="8" borderId="3" xfId="0" applyNumberFormat="1" applyFont="1" applyFill="1" applyBorder="1" applyAlignment="1">
      <alignment horizontal="center"/>
    </xf>
    <xf numFmtId="0" fontId="2" fillId="9" borderId="3" xfId="0" applyFont="1" applyFill="1" applyBorder="1" applyAlignment="1">
      <alignment horizontal="center"/>
    </xf>
    <xf numFmtId="0" fontId="2" fillId="4" borderId="11" xfId="0" applyFont="1" applyFill="1" applyBorder="1" applyAlignment="1">
      <alignment horizontal="center" vertical="center"/>
    </xf>
    <xf numFmtId="0" fontId="3" fillId="0" borderId="12" xfId="0" applyFont="1" applyBorder="1"/>
    <xf numFmtId="0" fontId="3" fillId="0" borderId="13" xfId="0" applyFont="1" applyBorder="1"/>
    <xf numFmtId="0" fontId="3" fillId="0" borderId="17" xfId="0" applyFont="1" applyBorder="1"/>
    <xf numFmtId="0" fontId="3" fillId="0" borderId="18" xfId="0" applyFont="1" applyBorder="1"/>
    <xf numFmtId="0" fontId="3" fillId="0" borderId="19" xfId="0" applyFont="1" applyBorder="1"/>
    <xf numFmtId="0" fontId="2" fillId="10" borderId="20" xfId="0" applyFont="1" applyFill="1" applyBorder="1" applyAlignment="1">
      <alignment horizontal="left" vertical="center"/>
    </xf>
    <xf numFmtId="0" fontId="3" fillId="0" borderId="22" xfId="0" applyFont="1" applyBorder="1"/>
    <xf numFmtId="0" fontId="2" fillId="10" borderId="21" xfId="0" applyFont="1" applyFill="1" applyBorder="1" applyAlignment="1">
      <alignment horizontal="left" vertical="center"/>
    </xf>
    <xf numFmtId="0" fontId="3" fillId="0" borderId="23" xfId="0" applyFont="1" applyBorder="1"/>
    <xf numFmtId="0" fontId="2" fillId="4" borderId="3" xfId="0" applyFont="1" applyFill="1" applyBorder="1" applyAlignment="1">
      <alignment horizontal="center"/>
    </xf>
    <xf numFmtId="0" fontId="2" fillId="5" borderId="3" xfId="0" applyFont="1" applyFill="1" applyBorder="1" applyAlignment="1">
      <alignment horizontal="center"/>
    </xf>
    <xf numFmtId="0" fontId="2" fillId="6" borderId="3" xfId="0" applyFont="1" applyFill="1" applyBorder="1" applyAlignment="1">
      <alignment horizontal="center"/>
    </xf>
    <xf numFmtId="0" fontId="1" fillId="7" borderId="3" xfId="0" applyFont="1" applyFill="1" applyBorder="1" applyAlignment="1">
      <alignment horizontal="center"/>
    </xf>
    <xf numFmtId="0" fontId="2" fillId="7" borderId="3" xfId="0" applyFont="1" applyFill="1" applyBorder="1" applyAlignment="1">
      <alignment horizontal="center"/>
    </xf>
  </cellXfs>
  <cellStyles count="2">
    <cellStyle name="Normal" xfId="0" builtinId="0"/>
    <cellStyle name="Percent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customschemas.google.com/relationships/workbookmetadata" Target="metadata"/><Relationship Id="rId18" Type="http://schemas.openxmlformats.org/officeDocument/2006/relationships/calcChain" Target="calcChain.xml"/><Relationship Id="rId17" Type="http://schemas.microsoft.com/office/2017/10/relationships/person" Target="persons/perso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15" Type="http://schemas.openxmlformats.org/officeDocument/2006/relationships/styles" Target="styles.xml"/><Relationship Id="rId14" Type="http://schemas.openxmlformats.org/officeDocument/2006/relationships/theme" Target="theme/theme1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N580"/>
  <sheetViews>
    <sheetView zoomScale="61" zoomScaleNormal="61" workbookViewId="0">
      <pane ySplit="3" topLeftCell="A4" activePane="bottomLeft" state="frozen"/>
      <selection pane="bottomLeft" activeCell="O31" sqref="O31"/>
    </sheetView>
  </sheetViews>
  <sheetFormatPr defaultColWidth="14.46484375" defaultRowHeight="15" customHeight="1" x14ac:dyDescent="0.45"/>
  <cols>
    <col min="1" max="1" width="5" customWidth="1"/>
    <col min="2" max="2" width="25.46484375" customWidth="1"/>
    <col min="3" max="3" width="12.796875" customWidth="1"/>
    <col min="4" max="4" width="15.46484375" customWidth="1"/>
    <col min="5" max="6" width="3.1328125" customWidth="1"/>
    <col min="7" max="7" width="12.1328125" customWidth="1"/>
    <col min="8" max="8" width="10" customWidth="1"/>
    <col min="9" max="10" width="12.1328125" customWidth="1"/>
    <col min="11" max="12" width="14.796875" customWidth="1"/>
    <col min="13" max="13" width="17" customWidth="1"/>
    <col min="14" max="14" width="9.46484375" customWidth="1"/>
    <col min="15" max="22" width="13.46484375" customWidth="1"/>
    <col min="23" max="25" width="12.46484375" customWidth="1"/>
    <col min="26" max="26" width="13" customWidth="1"/>
    <col min="27" max="27" width="15.46484375" customWidth="1"/>
    <col min="28" max="29" width="14.46484375" customWidth="1"/>
    <col min="30" max="30" width="16.46484375" customWidth="1"/>
    <col min="31" max="32" width="12.46484375" customWidth="1"/>
    <col min="33" max="33" width="14.46484375" customWidth="1"/>
    <col min="34" max="34" width="13.796875" customWidth="1"/>
    <col min="35" max="35" width="14.46484375" customWidth="1"/>
    <col min="36" max="36" width="13.1328125" customWidth="1"/>
    <col min="37" max="40" width="14.46484375" hidden="1" customWidth="1"/>
    <col min="41" max="41" width="13.796875" hidden="1" customWidth="1"/>
    <col min="42" max="42" width="14.1328125" customWidth="1"/>
    <col min="43" max="43" width="14.46484375" customWidth="1"/>
    <col min="44" max="48" width="14" customWidth="1"/>
    <col min="49" max="49" width="17.1328125" customWidth="1"/>
    <col min="50" max="52" width="16.796875" customWidth="1"/>
    <col min="53" max="56" width="16.46484375" customWidth="1"/>
    <col min="57" max="59" width="16.46484375" hidden="1" customWidth="1"/>
    <col min="60" max="64" width="14" hidden="1" customWidth="1"/>
    <col min="65" max="65" width="14" customWidth="1"/>
    <col min="66" max="66" width="10.33203125" customWidth="1"/>
    <col min="67" max="69" width="14" customWidth="1"/>
    <col min="70" max="70" width="14" hidden="1" customWidth="1"/>
    <col min="71" max="71" width="14" customWidth="1"/>
    <col min="72" max="72" width="9.1328125" customWidth="1"/>
    <col min="73" max="73" width="10.796875" customWidth="1"/>
    <col min="74" max="75" width="14.46484375" customWidth="1"/>
    <col min="76" max="92" width="9.1328125" customWidth="1"/>
  </cols>
  <sheetData>
    <row r="1" spans="1:92" ht="14.25" x14ac:dyDescent="0.45">
      <c r="A1" s="1"/>
      <c r="B1" s="1"/>
      <c r="C1" s="1"/>
      <c r="D1" s="1"/>
      <c r="E1" s="1"/>
      <c r="F1" s="1"/>
      <c r="G1" s="1"/>
      <c r="H1" s="2"/>
      <c r="I1" s="1"/>
      <c r="J1" s="1"/>
      <c r="K1" s="1"/>
      <c r="L1" s="1"/>
      <c r="M1" s="1"/>
      <c r="N1" s="1"/>
      <c r="O1" s="1"/>
      <c r="P1" s="1"/>
      <c r="Q1" s="1"/>
      <c r="R1" s="1"/>
      <c r="S1" s="3"/>
      <c r="T1" s="1"/>
      <c r="U1" s="1"/>
      <c r="V1" s="1"/>
      <c r="W1" s="1"/>
      <c r="X1" s="1"/>
      <c r="Y1" s="1"/>
      <c r="Z1" s="1"/>
      <c r="AA1" s="1"/>
      <c r="AB1" s="1"/>
      <c r="AC1" s="1"/>
      <c r="AD1" s="1" t="s">
        <v>0</v>
      </c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4">
        <f>AVERAGE(AR4:AR494)</f>
        <v>8.195584410753684E-2</v>
      </c>
      <c r="AS1" s="4"/>
      <c r="AT1" s="1"/>
      <c r="AU1" s="1"/>
      <c r="AV1" s="5">
        <f>AVERAGE(AV4:AV399)</f>
        <v>0.76975099060268326</v>
      </c>
      <c r="AW1" s="6">
        <f>AVERAGE(AW4:AW494)</f>
        <v>139.82041708735954</v>
      </c>
      <c r="AX1" s="7"/>
      <c r="AY1" s="7"/>
      <c r="AZ1" s="7"/>
      <c r="BA1" s="7">
        <f>AVERAGE(BA4:BA503)</f>
        <v>106.32822538681555</v>
      </c>
      <c r="BB1" s="8"/>
      <c r="BC1" s="4" t="e">
        <f>SUM(BC5:BG5)</f>
        <v>#DIV/0!</v>
      </c>
      <c r="BD1" s="9"/>
      <c r="BE1" s="7"/>
      <c r="BF1" s="7"/>
      <c r="BG1" s="7"/>
      <c r="BH1" s="1"/>
      <c r="BP1" s="1"/>
      <c r="BQ1" s="1"/>
      <c r="BR1" s="1"/>
      <c r="BS1" s="1"/>
      <c r="BT1" s="1"/>
      <c r="BU1" s="7"/>
      <c r="BV1" s="1"/>
      <c r="BW1" s="1"/>
      <c r="BX1" s="1"/>
      <c r="BY1" s="1"/>
      <c r="BZ1" s="1"/>
      <c r="CA1" s="1"/>
      <c r="CB1" s="1"/>
      <c r="CC1" s="1"/>
      <c r="CD1" s="1"/>
      <c r="CE1" s="1"/>
      <c r="CF1" s="1"/>
      <c r="CG1" s="1"/>
      <c r="CH1" s="1"/>
      <c r="CI1" s="1"/>
      <c r="CJ1" s="1"/>
      <c r="CK1" s="1"/>
      <c r="CL1" s="1"/>
      <c r="CM1" s="1"/>
      <c r="CN1" s="1"/>
    </row>
    <row r="2" spans="1:92" ht="15.75" customHeight="1" x14ac:dyDescent="0.45">
      <c r="A2" s="1"/>
      <c r="B2" s="1"/>
      <c r="C2" s="1"/>
      <c r="D2" s="1"/>
      <c r="E2" s="1"/>
      <c r="F2" s="1"/>
      <c r="G2" s="1"/>
      <c r="H2" s="2"/>
      <c r="I2" s="1"/>
      <c r="J2" s="1"/>
      <c r="K2" s="213" t="s">
        <v>1</v>
      </c>
      <c r="L2" s="214"/>
      <c r="M2" s="215"/>
      <c r="N2" s="1"/>
      <c r="O2" s="1"/>
      <c r="P2" s="228" t="s">
        <v>2</v>
      </c>
      <c r="Q2" s="214"/>
      <c r="R2" s="214"/>
      <c r="S2" s="214"/>
      <c r="T2" s="214"/>
      <c r="U2" s="214"/>
      <c r="V2" s="215"/>
      <c r="W2" s="229" t="s">
        <v>3</v>
      </c>
      <c r="X2" s="214"/>
      <c r="Y2" s="214"/>
      <c r="Z2" s="214"/>
      <c r="AA2" s="214"/>
      <c r="AB2" s="214"/>
      <c r="AC2" s="215"/>
      <c r="AD2" s="230" t="s">
        <v>4</v>
      </c>
      <c r="AE2" s="214"/>
      <c r="AF2" s="214"/>
      <c r="AG2" s="214"/>
      <c r="AH2" s="214"/>
      <c r="AI2" s="214"/>
      <c r="AJ2" s="214"/>
      <c r="AK2" s="214"/>
      <c r="AL2" s="214"/>
      <c r="AM2" s="214"/>
      <c r="AN2" s="214"/>
      <c r="AO2" s="215"/>
      <c r="AP2" s="231"/>
      <c r="AQ2" s="215"/>
      <c r="AR2" s="232" t="s">
        <v>5</v>
      </c>
      <c r="AS2" s="215"/>
      <c r="AT2" s="231"/>
      <c r="AU2" s="215"/>
      <c r="AV2" s="10"/>
      <c r="AW2" s="216" t="s">
        <v>6</v>
      </c>
      <c r="AX2" s="214"/>
      <c r="AY2" s="214"/>
      <c r="AZ2" s="214"/>
      <c r="BA2" s="214"/>
      <c r="BB2" s="215"/>
      <c r="BC2" s="217" t="s">
        <v>7</v>
      </c>
      <c r="BD2" s="214"/>
      <c r="BE2" s="214"/>
      <c r="BF2" s="214"/>
      <c r="BG2" s="214"/>
      <c r="BH2" s="214"/>
      <c r="BI2" s="214"/>
      <c r="BJ2" s="214"/>
      <c r="BK2" s="214"/>
      <c r="BL2" s="214"/>
      <c r="BM2" s="214"/>
      <c r="BN2" s="215"/>
      <c r="BO2" s="1"/>
      <c r="BP2" s="1"/>
      <c r="BQ2" s="1"/>
      <c r="BR2" s="1"/>
      <c r="BS2" s="1"/>
      <c r="BT2" s="7"/>
      <c r="BU2" s="1"/>
      <c r="BV2" s="1"/>
      <c r="BW2" s="1"/>
      <c r="BX2" s="1"/>
      <c r="BY2" s="1"/>
      <c r="BZ2" s="1"/>
      <c r="CA2" s="1"/>
      <c r="CB2" s="1"/>
      <c r="CC2" s="1"/>
      <c r="CD2" s="1"/>
      <c r="CE2" s="1"/>
      <c r="CF2" s="1"/>
      <c r="CG2" s="1"/>
      <c r="CH2" s="1"/>
      <c r="CI2" s="1"/>
      <c r="CJ2" s="1"/>
      <c r="CK2" s="1"/>
      <c r="CL2" s="1"/>
      <c r="CM2" s="1"/>
      <c r="CN2" s="1"/>
    </row>
    <row r="3" spans="1:92" ht="42.75" customHeight="1" x14ac:dyDescent="0.45">
      <c r="A3" s="11"/>
      <c r="B3" s="213"/>
      <c r="C3" s="214"/>
      <c r="D3" s="214"/>
      <c r="E3" s="214"/>
      <c r="F3" s="215"/>
      <c r="G3" s="12" t="s">
        <v>8</v>
      </c>
      <c r="H3" s="13" t="s">
        <v>9</v>
      </c>
      <c r="I3" s="12" t="s">
        <v>10</v>
      </c>
      <c r="J3" s="12" t="s">
        <v>11</v>
      </c>
      <c r="K3" s="12" t="s">
        <v>12</v>
      </c>
      <c r="L3" s="12" t="s">
        <v>13</v>
      </c>
      <c r="M3" s="12" t="s">
        <v>14</v>
      </c>
      <c r="N3" s="12" t="s">
        <v>15</v>
      </c>
      <c r="O3" s="12" t="s">
        <v>16</v>
      </c>
      <c r="P3" s="14" t="s">
        <v>17</v>
      </c>
      <c r="Q3" s="14" t="s">
        <v>18</v>
      </c>
      <c r="R3" s="15" t="s">
        <v>19</v>
      </c>
      <c r="S3" s="14" t="s">
        <v>20</v>
      </c>
      <c r="T3" s="14" t="s">
        <v>21</v>
      </c>
      <c r="U3" s="15" t="s">
        <v>22</v>
      </c>
      <c r="V3" s="14" t="s">
        <v>23</v>
      </c>
      <c r="W3" s="16" t="s">
        <v>17</v>
      </c>
      <c r="X3" s="16" t="s">
        <v>18</v>
      </c>
      <c r="Y3" s="17" t="s">
        <v>19</v>
      </c>
      <c r="Z3" s="16" t="s">
        <v>20</v>
      </c>
      <c r="AA3" s="16" t="s">
        <v>21</v>
      </c>
      <c r="AB3" s="17" t="s">
        <v>22</v>
      </c>
      <c r="AC3" s="16" t="s">
        <v>23</v>
      </c>
      <c r="AD3" s="12" t="s">
        <v>17</v>
      </c>
      <c r="AE3" s="12" t="s">
        <v>18</v>
      </c>
      <c r="AF3" s="12" t="s">
        <v>19</v>
      </c>
      <c r="AG3" s="12" t="s">
        <v>20</v>
      </c>
      <c r="AH3" s="12" t="s">
        <v>21</v>
      </c>
      <c r="AI3" s="12" t="s">
        <v>24</v>
      </c>
      <c r="AJ3" s="12" t="s">
        <v>23</v>
      </c>
      <c r="AK3" s="12"/>
      <c r="AL3" s="12"/>
      <c r="AM3" s="12"/>
      <c r="AN3" s="12"/>
      <c r="AO3" s="12"/>
      <c r="AP3" s="18" t="s">
        <v>25</v>
      </c>
      <c r="AQ3" s="18" t="s">
        <v>26</v>
      </c>
      <c r="AR3" s="19" t="s">
        <v>27</v>
      </c>
      <c r="AS3" s="19" t="s">
        <v>28</v>
      </c>
      <c r="AT3" s="18" t="s">
        <v>29</v>
      </c>
      <c r="AU3" s="18" t="s">
        <v>30</v>
      </c>
      <c r="AV3" s="18" t="s">
        <v>31</v>
      </c>
      <c r="AW3" s="20" t="s">
        <v>32</v>
      </c>
      <c r="AX3" s="20" t="s">
        <v>33</v>
      </c>
      <c r="AY3" s="20" t="s">
        <v>34</v>
      </c>
      <c r="AZ3" s="20" t="s">
        <v>35</v>
      </c>
      <c r="BA3" s="20" t="s">
        <v>36</v>
      </c>
      <c r="BB3" s="21" t="s">
        <v>37</v>
      </c>
      <c r="BC3" s="22" t="s">
        <v>38</v>
      </c>
      <c r="BD3" s="22" t="s">
        <v>39</v>
      </c>
      <c r="BE3" s="22" t="s">
        <v>40</v>
      </c>
      <c r="BF3" s="22" t="s">
        <v>41</v>
      </c>
      <c r="BG3" s="22" t="s">
        <v>42</v>
      </c>
      <c r="BH3" s="23" t="s">
        <v>43</v>
      </c>
      <c r="BI3" s="23" t="s">
        <v>44</v>
      </c>
      <c r="BJ3" s="23" t="s">
        <v>45</v>
      </c>
      <c r="BK3" s="24" t="s">
        <v>46</v>
      </c>
      <c r="BL3" s="25" t="s">
        <v>47</v>
      </c>
      <c r="BM3" s="25" t="s">
        <v>48</v>
      </c>
      <c r="BN3" s="23" t="s">
        <v>49</v>
      </c>
      <c r="BO3" s="18" t="s">
        <v>50</v>
      </c>
      <c r="BP3" s="26" t="s">
        <v>51</v>
      </c>
      <c r="BQ3" s="26" t="s">
        <v>52</v>
      </c>
      <c r="BR3" s="27" t="s">
        <v>53</v>
      </c>
      <c r="BS3" s="28"/>
      <c r="BT3" s="29" t="s">
        <v>54</v>
      </c>
      <c r="BU3" s="28"/>
      <c r="BV3" s="28"/>
      <c r="BW3" s="28"/>
      <c r="BX3" s="28"/>
      <c r="BY3" s="28"/>
      <c r="BZ3" s="28"/>
      <c r="CA3" s="28"/>
      <c r="CB3" s="28"/>
      <c r="CC3" s="28"/>
      <c r="CD3" s="28"/>
      <c r="CE3" s="28"/>
      <c r="CF3" s="28"/>
      <c r="CG3" s="28"/>
      <c r="CH3" s="28"/>
      <c r="CI3" s="28"/>
      <c r="CJ3" s="28"/>
      <c r="CK3" s="28"/>
      <c r="CL3" s="28"/>
      <c r="CM3" s="28"/>
      <c r="CN3" s="28"/>
    </row>
    <row r="4" spans="1:92" ht="13.5" customHeight="1" x14ac:dyDescent="0.45">
      <c r="A4" s="1"/>
      <c r="B4" s="218" t="s">
        <v>55</v>
      </c>
      <c r="C4" s="219"/>
      <c r="D4" s="220"/>
      <c r="E4" s="1"/>
      <c r="F4" s="1"/>
      <c r="G4" s="30">
        <v>1</v>
      </c>
      <c r="H4" s="31">
        <v>7</v>
      </c>
      <c r="I4" s="30"/>
      <c r="J4" s="30">
        <f t="shared" ref="J4:J258" si="0">$C$18/1000000*$C$78/$C$37*60</f>
        <v>4.5039607014026677</v>
      </c>
      <c r="K4" s="32">
        <f t="shared" ref="K4:K258" si="1">$C$18/60/$C$37</f>
        <v>28.434095337138057</v>
      </c>
      <c r="L4" s="32">
        <f t="shared" ref="L4:L258" si="2">$C$19/60/$C$37</f>
        <v>99.104772183651946</v>
      </c>
      <c r="M4" s="33">
        <f t="shared" ref="M4:M258" si="3">$C$20/60/$C$37</f>
        <v>136.47241728679734</v>
      </c>
      <c r="N4" s="31">
        <f t="shared" ref="N4:N258" si="4">25/$B$43*60*273/298</f>
        <v>96.202819506125962</v>
      </c>
      <c r="O4" s="31">
        <f t="shared" ref="O4:O258" si="5">N4/1000/22.4*1000000</f>
        <v>4294.7687279520524</v>
      </c>
      <c r="P4" s="34">
        <v>16897.169999999998</v>
      </c>
      <c r="Q4" s="35">
        <v>0</v>
      </c>
      <c r="R4" s="34">
        <v>630394.89</v>
      </c>
      <c r="S4" s="35">
        <v>0</v>
      </c>
      <c r="T4" s="35">
        <v>93343.2</v>
      </c>
      <c r="U4" s="35">
        <v>599082.93999999994</v>
      </c>
      <c r="V4" s="34"/>
      <c r="W4" s="36">
        <f t="shared" ref="W4:AC4" si="6">P4/$T4</f>
        <v>0.18102197053454347</v>
      </c>
      <c r="X4" s="36">
        <f t="shared" si="6"/>
        <v>0</v>
      </c>
      <c r="Y4" s="36">
        <f t="shared" si="6"/>
        <v>6.7535170210577746</v>
      </c>
      <c r="Z4" s="36">
        <f t="shared" si="6"/>
        <v>0</v>
      </c>
      <c r="AA4" s="36">
        <f t="shared" si="6"/>
        <v>1</v>
      </c>
      <c r="AB4" s="36">
        <f t="shared" si="6"/>
        <v>6.4180673043135439</v>
      </c>
      <c r="AC4" s="36">
        <f t="shared" si="6"/>
        <v>0</v>
      </c>
      <c r="AD4" s="37">
        <f>W4*$C$15*$O4/60/$C$37/$C$64</f>
        <v>26.615498708110906</v>
      </c>
      <c r="AE4" s="37">
        <f>X4*$C$15*$O4/60/$C$37/$C$65</f>
        <v>0</v>
      </c>
      <c r="AF4" s="37">
        <f>Y4*$C$15*$O4/60/$C$37/$C$66</f>
        <v>93.210840721206011</v>
      </c>
      <c r="AG4" s="37" t="e">
        <f t="shared" ref="AG4:AG183" si="7">(((Z4/$C$67)*$C$15)*($O4/60))/$C$37</f>
        <v>#DIV/0!</v>
      </c>
      <c r="AH4" s="37">
        <f t="shared" ref="AH4:AH258" si="8">(((AA4)*$C$15)*($O4/60))/$C$37</f>
        <v>136.47241728679731</v>
      </c>
      <c r="AI4" s="38">
        <f t="shared" ref="AI4:AI258" si="9">(((AB4/$C$69)*$C$15)*($O4/60))/$C$37</f>
        <v>1.4070734619496352</v>
      </c>
      <c r="AJ4" s="37">
        <f t="shared" ref="AJ4:AJ258" si="10">(((AC4/$C$70)*$C$15)*($O4/60))/$C$37</f>
        <v>0</v>
      </c>
      <c r="AK4" s="32" t="e">
        <f t="shared" ref="AK4:AK128" si="11">W4/$C$71*$O4/60/$C$37</f>
        <v>#DIV/0!</v>
      </c>
      <c r="AL4" s="32" t="e">
        <f t="shared" ref="AL4:AL128" si="12">Z4/$C$72*$O4/60/$C$37</f>
        <v>#DIV/0!</v>
      </c>
      <c r="AM4" s="32" t="e">
        <f t="shared" ref="AM4:AM128" si="13">AA4/$C$73*$O4/60/$C$37</f>
        <v>#DIV/0!</v>
      </c>
      <c r="AN4" s="32" t="e">
        <f t="shared" ref="AN4:AN128" si="14">AB4/$C$74*$O4/60/$C$37</f>
        <v>#DIV/0!</v>
      </c>
      <c r="AO4" s="32" t="e">
        <f t="shared" ref="AO4:AO128" si="15">AC4/$C$75*$O4/60/$C$37</f>
        <v>#DIV/0!</v>
      </c>
      <c r="AP4" s="39">
        <f t="shared" ref="AP4:AP258" si="16">(K4-AD4)*60*$C$37</f>
        <v>29.74496646436809</v>
      </c>
      <c r="AQ4" s="39">
        <f t="shared" ref="AQ4:AQ258" si="17">(L4-AF4)*60*$C$37</f>
        <v>96.40114299976571</v>
      </c>
      <c r="AR4" s="40">
        <f t="shared" ref="AR4:AR258" si="18">AP4/(K4*60*C$37)</f>
        <v>6.395830806165527E-2</v>
      </c>
      <c r="AS4" s="40">
        <f t="shared" ref="AS4:AS258" si="19">AQ4/(L4*60*C$37)</f>
        <v>5.9471722022869267E-2</v>
      </c>
      <c r="AT4" s="39">
        <f t="shared" ref="AT4:AT258" si="20">AD4+AI4+(AE4*2)+AJ4</f>
        <v>28.022572170060542</v>
      </c>
      <c r="AU4" s="41">
        <f t="shared" ref="AU4:AU258" si="21">(AT4)/(K4)</f>
        <v>0.98552712290656141</v>
      </c>
      <c r="AV4" s="42">
        <f t="shared" ref="AV4:AV258" si="22">SUM(AE4,AI4,AJ4)/(K4-AD4)</f>
        <v>0.77371388437156707</v>
      </c>
      <c r="AW4" s="43">
        <f t="shared" ref="AW4:AX4" si="23">AP4/$C$37</f>
        <v>109.11579774162909</v>
      </c>
      <c r="AX4" s="43">
        <f t="shared" si="23"/>
        <v>353.63588774675605</v>
      </c>
      <c r="AY4" s="43">
        <f t="shared" ref="AY4:AY258" si="24">AE4*60</f>
        <v>0</v>
      </c>
      <c r="AZ4" s="43">
        <f t="shared" ref="AZ4:AZ258" si="25">$AJ4*60</f>
        <v>0</v>
      </c>
      <c r="BA4" s="43">
        <f t="shared" ref="BA4:BA258" si="26">AI4*60</f>
        <v>84.424407716978109</v>
      </c>
      <c r="BB4" s="44">
        <f>AW4/60/$C$34</f>
        <v>1.9875372994832257E-2</v>
      </c>
      <c r="BC4" s="45">
        <f t="shared" ref="BC4:BC258" si="27">AI4/(K4-AD4)</f>
        <v>0.77371388437156707</v>
      </c>
      <c r="BD4" s="46">
        <f t="shared" ref="BD4:BD258" si="28">AJ4/(K4-AD4)</f>
        <v>0</v>
      </c>
      <c r="BE4" s="46" t="e">
        <f t="shared" ref="BE4:BE258" si="29">(AF4*2)/(4*AJ4+4*AK4+4*AL4+4*AM4+4*AN4+4*AO4+AH4*3+AG4*3+AF4*2+AE4*2+AD4)</f>
        <v>#DIV/0!</v>
      </c>
      <c r="BF4" s="46" t="e">
        <f t="shared" ref="BF4:BF258" si="30">(AG4*3)/(4*AJ4+4*AK4+4*AL4+4*AM4+4*AN4+4*AO4+AH4*3+AG4*3+AF4*2+AE4*2+AD4)</f>
        <v>#DIV/0!</v>
      </c>
      <c r="BG4" s="46" t="e">
        <f t="shared" ref="BG4:BG258" si="31">(AH4*3)/(4*AJ4+4*AK4+4*AL4+4*AM4+4*AN4+4*AO4+AH4*3+AG4*3+AF4*2+AE4*2+AD4)</f>
        <v>#DIV/0!</v>
      </c>
      <c r="BH4" s="46" t="e">
        <f t="shared" ref="BH4:BH258" si="32">(AJ4*4)/(4*AJ4+4*AK4+4*AL4+4*AM4+4*AN4+4*AO4+AH4*3+AG4*3+AF4*2+AE4*2+AD4)</f>
        <v>#DIV/0!</v>
      </c>
      <c r="BI4" s="47" t="e">
        <f t="shared" ref="BI4:BI258" si="33">(AK4*4)/(4*AJ4+4*AK4+4*AL4+4*AM4+4*AN4+4*AO4+AH4*3+AG4*3+AF4*2+AE4*2+AD4)</f>
        <v>#DIV/0!</v>
      </c>
      <c r="BJ4" s="48" t="e">
        <f t="shared" ref="BJ4:BJ258" si="34">(AL4*4)/(4*AJ4+4*AK4+4*AL4+4*AM4+4*AN4+4*AO4+AH4*3+AG4*3+AF4*2+AE4*2+AD4)</f>
        <v>#DIV/0!</v>
      </c>
      <c r="BK4" s="49" t="e">
        <f t="shared" ref="BK4:BK258" si="35">(AM4*4)/(4*AJ4+4*AK4+4*AL4+4*AM4+4*AN4+4*AO4+AH4*3+AG4*3+AF4*2+AE4*2+AD4)</f>
        <v>#DIV/0!</v>
      </c>
      <c r="BL4" s="50" t="e">
        <f t="shared" ref="BL4:BL258" si="36">(AN4*4)/(4*AJ4+4*AK4+4*AL4+4*AM4+4*AN4+4*AO4+AH4*3+AG4*3+AF4*2+AE4*2+AD4)</f>
        <v>#DIV/0!</v>
      </c>
      <c r="BM4" s="51">
        <f t="shared" ref="BM4:BM258" si="37">AI4/SUM(AI4:AJ4)</f>
        <v>1</v>
      </c>
      <c r="BN4" s="51">
        <f t="shared" ref="BN4:BN258" si="38">AJ4/SUM(AI4:AJ4)</f>
        <v>0</v>
      </c>
      <c r="BO4" s="52">
        <f t="shared" ref="BO4:BO258" si="39">N4/$C$17</f>
        <v>1</v>
      </c>
      <c r="BP4" s="39">
        <f t="shared" ref="BP4:BR4" si="40">LN(AP4)</f>
        <v>3.3926599232016166</v>
      </c>
      <c r="BQ4" s="39">
        <f t="shared" si="40"/>
        <v>4.5685180583902509</v>
      </c>
      <c r="BR4" s="39">
        <f t="shared" si="40"/>
        <v>-2.7495238444360774</v>
      </c>
      <c r="BS4" s="1">
        <f t="shared" ref="BS4:BS258" si="41">(AT4-1)^2</f>
        <v>730.21940668613047</v>
      </c>
      <c r="BT4" s="7">
        <f t="shared" ref="BT4:BT258" si="42">H4/60</f>
        <v>0.11666666666666667</v>
      </c>
      <c r="BU4" s="53"/>
      <c r="BV4" s="1"/>
      <c r="BW4" s="1"/>
      <c r="BX4" s="1"/>
      <c r="BY4" s="1"/>
      <c r="BZ4" s="1"/>
      <c r="CA4" s="1"/>
      <c r="CB4" s="1"/>
      <c r="CC4" s="1"/>
      <c r="CD4" s="1"/>
      <c r="CE4" s="1"/>
      <c r="CF4" s="1"/>
      <c r="CG4" s="1"/>
      <c r="CH4" s="1"/>
      <c r="CI4" s="1"/>
      <c r="CJ4" s="1"/>
      <c r="CK4" s="1"/>
      <c r="CL4" s="1"/>
      <c r="CM4" s="1"/>
      <c r="CN4" s="1"/>
    </row>
    <row r="5" spans="1:92" ht="15" customHeight="1" x14ac:dyDescent="0.45">
      <c r="A5" s="1"/>
      <c r="B5" s="221"/>
      <c r="C5" s="222"/>
      <c r="D5" s="223"/>
      <c r="E5" s="1"/>
      <c r="F5" s="1"/>
      <c r="G5" s="30">
        <v>2</v>
      </c>
      <c r="H5" s="31">
        <f t="shared" ref="H5:H259" si="43">H4+8</f>
        <v>15</v>
      </c>
      <c r="I5" s="30"/>
      <c r="J5" s="30">
        <f t="shared" si="0"/>
        <v>4.5039607014026677</v>
      </c>
      <c r="K5" s="32">
        <f t="shared" si="1"/>
        <v>28.434095337138057</v>
      </c>
      <c r="L5" s="32">
        <f t="shared" si="2"/>
        <v>99.104772183651946</v>
      </c>
      <c r="M5" s="33">
        <f t="shared" si="3"/>
        <v>136.47241728679734</v>
      </c>
      <c r="N5" s="31">
        <f t="shared" si="4"/>
        <v>96.202819506125962</v>
      </c>
      <c r="O5" s="31">
        <f t="shared" si="5"/>
        <v>4294.7687279520524</v>
      </c>
      <c r="P5" s="34">
        <v>16895.28</v>
      </c>
      <c r="Q5" s="35">
        <v>0</v>
      </c>
      <c r="R5" s="34">
        <v>630059.87</v>
      </c>
      <c r="S5" s="35">
        <v>0</v>
      </c>
      <c r="T5" s="35">
        <v>93288.33</v>
      </c>
      <c r="U5" s="35">
        <v>606669.86</v>
      </c>
      <c r="V5" s="34"/>
      <c r="W5" s="36">
        <f t="shared" ref="W5:AC5" si="44">P5/$T5</f>
        <v>0.18110818362811296</v>
      </c>
      <c r="X5" s="36">
        <f t="shared" si="44"/>
        <v>0</v>
      </c>
      <c r="Y5" s="36">
        <f t="shared" si="44"/>
        <v>6.7538980491986509</v>
      </c>
      <c r="Z5" s="36">
        <f t="shared" si="44"/>
        <v>0</v>
      </c>
      <c r="AA5" s="36">
        <f t="shared" si="44"/>
        <v>1</v>
      </c>
      <c r="AB5" s="36">
        <f t="shared" si="44"/>
        <v>6.5031699034595212</v>
      </c>
      <c r="AC5" s="36">
        <f t="shared" si="44"/>
        <v>0</v>
      </c>
      <c r="AD5" s="37">
        <f t="shared" ref="AD5:AD259" si="45">(((W5/$C$64)*$C$15)*($O5/60))/$C$37</f>
        <v>26.628174542285873</v>
      </c>
      <c r="AE5" s="37">
        <f t="shared" ref="AE5:AE259" si="46">(((X5/$C$65)*$C$15)*($O5/60))/$C$37</f>
        <v>0</v>
      </c>
      <c r="AF5" s="37">
        <f t="shared" ref="AF5:AF259" si="47">(((Y5/$C$66)*$C$15)*($O5/60))/$C$37</f>
        <v>93.216099603835431</v>
      </c>
      <c r="AG5" s="37" t="e">
        <f t="shared" si="7"/>
        <v>#DIV/0!</v>
      </c>
      <c r="AH5" s="37">
        <f t="shared" si="8"/>
        <v>136.47241728679731</v>
      </c>
      <c r="AI5" s="37">
        <f t="shared" si="9"/>
        <v>1.4257310426703549</v>
      </c>
      <c r="AJ5" s="37">
        <f t="shared" si="10"/>
        <v>0</v>
      </c>
      <c r="AK5" s="32" t="e">
        <f t="shared" si="11"/>
        <v>#DIV/0!</v>
      </c>
      <c r="AL5" s="32" t="e">
        <f t="shared" si="12"/>
        <v>#DIV/0!</v>
      </c>
      <c r="AM5" s="32" t="e">
        <f t="shared" si="13"/>
        <v>#DIV/0!</v>
      </c>
      <c r="AN5" s="32" t="e">
        <f t="shared" si="14"/>
        <v>#DIV/0!</v>
      </c>
      <c r="AO5" s="32" t="e">
        <f t="shared" si="15"/>
        <v>#DIV/0!</v>
      </c>
      <c r="AP5" s="39">
        <f t="shared" si="16"/>
        <v>29.537640520602331</v>
      </c>
      <c r="AQ5" s="39">
        <f t="shared" si="17"/>
        <v>96.31512871547892</v>
      </c>
      <c r="AR5" s="40">
        <f t="shared" si="18"/>
        <v>6.351251106953465E-2</v>
      </c>
      <c r="AS5" s="40">
        <f t="shared" si="19"/>
        <v>5.9418658154061069E-2</v>
      </c>
      <c r="AT5" s="39">
        <f t="shared" si="20"/>
        <v>28.053905584956226</v>
      </c>
      <c r="AU5" s="41">
        <f t="shared" si="21"/>
        <v>0.98662908920878301</v>
      </c>
      <c r="AV5" s="42">
        <f t="shared" si="22"/>
        <v>0.78947595416943617</v>
      </c>
      <c r="AW5" s="43">
        <f t="shared" ref="AW5:AX5" si="48">AP5/$C$37</f>
        <v>108.35524769113107</v>
      </c>
      <c r="AX5" s="43">
        <f t="shared" si="48"/>
        <v>353.32035478899087</v>
      </c>
      <c r="AY5" s="43">
        <f t="shared" si="24"/>
        <v>0</v>
      </c>
      <c r="AZ5" s="43">
        <f t="shared" si="25"/>
        <v>0</v>
      </c>
      <c r="BA5" s="43">
        <f t="shared" si="26"/>
        <v>85.543862560221299</v>
      </c>
      <c r="BB5" s="44">
        <f t="shared" ref="BB5:BB258" si="49">AW5/60/$C$34</f>
        <v>1.9736839288002017E-2</v>
      </c>
      <c r="BC5" s="45">
        <f t="shared" si="27"/>
        <v>0.78947595416943617</v>
      </c>
      <c r="BD5" s="46">
        <f t="shared" si="28"/>
        <v>0</v>
      </c>
      <c r="BE5" s="46" t="e">
        <f t="shared" si="29"/>
        <v>#DIV/0!</v>
      </c>
      <c r="BF5" s="46" t="e">
        <f t="shared" si="30"/>
        <v>#DIV/0!</v>
      </c>
      <c r="BG5" s="46" t="e">
        <f t="shared" si="31"/>
        <v>#DIV/0!</v>
      </c>
      <c r="BH5" s="46" t="e">
        <f t="shared" si="32"/>
        <v>#DIV/0!</v>
      </c>
      <c r="BI5" s="47" t="e">
        <f t="shared" si="33"/>
        <v>#DIV/0!</v>
      </c>
      <c r="BJ5" s="48" t="e">
        <f t="shared" si="34"/>
        <v>#DIV/0!</v>
      </c>
      <c r="BK5" s="48" t="e">
        <f t="shared" si="35"/>
        <v>#DIV/0!</v>
      </c>
      <c r="BL5" s="47" t="e">
        <f t="shared" si="36"/>
        <v>#DIV/0!</v>
      </c>
      <c r="BM5" s="51">
        <f t="shared" si="37"/>
        <v>1</v>
      </c>
      <c r="BN5" s="51">
        <f t="shared" si="38"/>
        <v>0</v>
      </c>
      <c r="BO5" s="52">
        <f t="shared" si="39"/>
        <v>1</v>
      </c>
      <c r="BP5" s="39">
        <f t="shared" ref="BP5:BQ5" si="50">LN(AP5)</f>
        <v>3.3856653998644637</v>
      </c>
      <c r="BQ5" s="39">
        <f t="shared" si="50"/>
        <v>4.5676254063144004</v>
      </c>
      <c r="BR5" s="54">
        <f t="shared" ref="BR5:BR259" si="51">LN(AW5)</f>
        <v>4.685415159584168</v>
      </c>
      <c r="BS5" s="1">
        <f t="shared" si="41"/>
        <v>731.91380739972567</v>
      </c>
      <c r="BT5" s="7">
        <f t="shared" si="42"/>
        <v>0.25</v>
      </c>
      <c r="BU5" s="7"/>
      <c r="BV5" s="7"/>
      <c r="BW5" s="1"/>
      <c r="BX5" s="1"/>
      <c r="BY5" s="1"/>
      <c r="BZ5" s="1"/>
      <c r="CA5" s="1"/>
      <c r="CB5" s="1"/>
      <c r="CC5" s="1"/>
      <c r="CD5" s="1"/>
      <c r="CE5" s="1"/>
      <c r="CF5" s="1"/>
      <c r="CG5" s="1"/>
      <c r="CH5" s="1"/>
      <c r="CI5" s="1"/>
      <c r="CJ5" s="1"/>
      <c r="CK5" s="1"/>
      <c r="CL5" s="1"/>
      <c r="CM5" s="1"/>
      <c r="CN5" s="1"/>
    </row>
    <row r="6" spans="1:92" ht="14.25" x14ac:dyDescent="0.45">
      <c r="A6" s="1"/>
      <c r="B6" s="224" t="s">
        <v>56</v>
      </c>
      <c r="C6" s="226" t="s">
        <v>57</v>
      </c>
      <c r="D6" s="55" t="s">
        <v>58</v>
      </c>
      <c r="E6" s="1"/>
      <c r="F6" s="56"/>
      <c r="G6" s="30">
        <v>3</v>
      </c>
      <c r="H6" s="31">
        <f t="shared" si="43"/>
        <v>23</v>
      </c>
      <c r="I6" s="30"/>
      <c r="J6" s="30">
        <f t="shared" si="0"/>
        <v>4.5039607014026677</v>
      </c>
      <c r="K6" s="32">
        <f t="shared" si="1"/>
        <v>28.434095337138057</v>
      </c>
      <c r="L6" s="32">
        <f t="shared" si="2"/>
        <v>99.104772183651946</v>
      </c>
      <c r="M6" s="33">
        <f t="shared" si="3"/>
        <v>136.47241728679734</v>
      </c>
      <c r="N6" s="31">
        <f t="shared" si="4"/>
        <v>96.202819506125962</v>
      </c>
      <c r="O6" s="31">
        <f t="shared" si="5"/>
        <v>4294.7687279520524</v>
      </c>
      <c r="P6" s="34">
        <v>16879.03</v>
      </c>
      <c r="Q6" s="35">
        <v>0</v>
      </c>
      <c r="R6" s="34">
        <v>629410.56000000006</v>
      </c>
      <c r="S6" s="35">
        <v>0</v>
      </c>
      <c r="T6" s="35">
        <v>93353.61</v>
      </c>
      <c r="U6" s="35">
        <v>619743.56000000006</v>
      </c>
      <c r="V6" s="34"/>
      <c r="W6" s="36">
        <f t="shared" ref="W6:AC6" si="52">P6/$T6</f>
        <v>0.18080746957723434</v>
      </c>
      <c r="X6" s="36">
        <f t="shared" si="52"/>
        <v>0</v>
      </c>
      <c r="Y6" s="36">
        <f t="shared" si="52"/>
        <v>6.7422198241717703</v>
      </c>
      <c r="Z6" s="36">
        <f t="shared" si="52"/>
        <v>0</v>
      </c>
      <c r="AA6" s="36">
        <f t="shared" si="52"/>
        <v>1</v>
      </c>
      <c r="AB6" s="36">
        <f t="shared" si="52"/>
        <v>6.6386673209530951</v>
      </c>
      <c r="AC6" s="36">
        <f t="shared" si="52"/>
        <v>0</v>
      </c>
      <c r="AD6" s="37">
        <f t="shared" si="45"/>
        <v>26.583960823867955</v>
      </c>
      <c r="AE6" s="37">
        <f t="shared" si="46"/>
        <v>0</v>
      </c>
      <c r="AF6" s="37">
        <f t="shared" si="47"/>
        <v>93.054918819143111</v>
      </c>
      <c r="AG6" s="37" t="e">
        <f t="shared" si="7"/>
        <v>#DIV/0!</v>
      </c>
      <c r="AH6" s="37">
        <f t="shared" si="8"/>
        <v>136.47241728679731</v>
      </c>
      <c r="AI6" s="37">
        <f t="shared" si="9"/>
        <v>1.4554369979491006</v>
      </c>
      <c r="AJ6" s="37">
        <f t="shared" si="10"/>
        <v>0</v>
      </c>
      <c r="AK6" s="32" t="e">
        <f t="shared" si="11"/>
        <v>#DIV/0!</v>
      </c>
      <c r="AL6" s="32" t="e">
        <f t="shared" si="12"/>
        <v>#DIV/0!</v>
      </c>
      <c r="AM6" s="32" t="e">
        <f t="shared" si="13"/>
        <v>#DIV/0!</v>
      </c>
      <c r="AN6" s="32" t="e">
        <f t="shared" si="14"/>
        <v>#DIV/0!</v>
      </c>
      <c r="AO6" s="32" t="e">
        <f t="shared" si="15"/>
        <v>#DIV/0!</v>
      </c>
      <c r="AP6" s="39">
        <f t="shared" si="16"/>
        <v>30.260800099045799</v>
      </c>
      <c r="AQ6" s="39">
        <f t="shared" si="17"/>
        <v>98.951401629906499</v>
      </c>
      <c r="AR6" s="40">
        <f t="shared" si="18"/>
        <v>6.5067465355707066E-2</v>
      </c>
      <c r="AS6" s="40">
        <f t="shared" si="19"/>
        <v>6.1045025695612286E-2</v>
      </c>
      <c r="AT6" s="39">
        <f t="shared" si="20"/>
        <v>28.039397821817055</v>
      </c>
      <c r="AU6" s="41">
        <f t="shared" si="21"/>
        <v>0.98611886502309487</v>
      </c>
      <c r="AV6" s="42">
        <f t="shared" si="22"/>
        <v>0.78666550324312567</v>
      </c>
      <c r="AW6" s="43">
        <f t="shared" ref="AW6:AX6" si="53">AP6/$C$37</f>
        <v>111.00807079620616</v>
      </c>
      <c r="AX6" s="43">
        <f t="shared" si="53"/>
        <v>362.99120187053006</v>
      </c>
      <c r="AY6" s="43">
        <f t="shared" si="24"/>
        <v>0</v>
      </c>
      <c r="AZ6" s="43">
        <f t="shared" si="25"/>
        <v>0</v>
      </c>
      <c r="BA6" s="43">
        <f t="shared" si="26"/>
        <v>87.326219876946041</v>
      </c>
      <c r="BB6" s="44">
        <f t="shared" si="49"/>
        <v>2.0220049325356312E-2</v>
      </c>
      <c r="BC6" s="45">
        <f t="shared" si="27"/>
        <v>0.78666550324312567</v>
      </c>
      <c r="BD6" s="46">
        <f t="shared" si="28"/>
        <v>0</v>
      </c>
      <c r="BE6" s="46" t="e">
        <f t="shared" si="29"/>
        <v>#DIV/0!</v>
      </c>
      <c r="BF6" s="46" t="e">
        <f t="shared" si="30"/>
        <v>#DIV/0!</v>
      </c>
      <c r="BG6" s="46" t="e">
        <f t="shared" si="31"/>
        <v>#DIV/0!</v>
      </c>
      <c r="BH6" s="46" t="e">
        <f t="shared" si="32"/>
        <v>#DIV/0!</v>
      </c>
      <c r="BI6" s="47" t="e">
        <f t="shared" si="33"/>
        <v>#DIV/0!</v>
      </c>
      <c r="BJ6" s="48" t="e">
        <f t="shared" si="34"/>
        <v>#DIV/0!</v>
      </c>
      <c r="BK6" s="48" t="e">
        <f t="shared" si="35"/>
        <v>#DIV/0!</v>
      </c>
      <c r="BL6" s="47" t="e">
        <f t="shared" si="36"/>
        <v>#DIV/0!</v>
      </c>
      <c r="BM6" s="51">
        <f t="shared" si="37"/>
        <v>1</v>
      </c>
      <c r="BN6" s="51">
        <f t="shared" si="38"/>
        <v>0</v>
      </c>
      <c r="BO6" s="52">
        <f t="shared" si="39"/>
        <v>1</v>
      </c>
      <c r="BP6" s="39">
        <f t="shared" ref="BP6:BQ6" si="54">LN(AP6)</f>
        <v>3.4098531488251256</v>
      </c>
      <c r="BQ6" s="39">
        <f t="shared" si="54"/>
        <v>4.5946288369801511</v>
      </c>
      <c r="BR6" s="54">
        <f t="shared" si="51"/>
        <v>4.7096029085448308</v>
      </c>
      <c r="BS6" s="1">
        <f t="shared" si="41"/>
        <v>731.12903456648485</v>
      </c>
      <c r="BT6" s="7">
        <f t="shared" si="42"/>
        <v>0.38333333333333336</v>
      </c>
      <c r="BU6" s="7"/>
      <c r="BV6" s="7"/>
      <c r="BW6" s="1"/>
      <c r="BX6" s="1"/>
      <c r="BY6" s="1"/>
      <c r="BZ6" s="1"/>
      <c r="CA6" s="1"/>
      <c r="CB6" s="1"/>
      <c r="CC6" s="1"/>
      <c r="CD6" s="1"/>
      <c r="CE6" s="1"/>
      <c r="CF6" s="1"/>
      <c r="CG6" s="1"/>
      <c r="CH6" s="1"/>
      <c r="CI6" s="1"/>
      <c r="CJ6" s="1"/>
      <c r="CK6" s="1"/>
      <c r="CL6" s="1"/>
      <c r="CM6" s="1"/>
      <c r="CN6" s="1"/>
    </row>
    <row r="7" spans="1:92" ht="14.25" x14ac:dyDescent="0.45">
      <c r="A7" s="1"/>
      <c r="B7" s="225"/>
      <c r="C7" s="227"/>
      <c r="D7" s="55"/>
      <c r="E7" s="1"/>
      <c r="F7" s="56"/>
      <c r="G7" s="30">
        <v>4</v>
      </c>
      <c r="H7" s="31">
        <f t="shared" si="43"/>
        <v>31</v>
      </c>
      <c r="I7" s="30"/>
      <c r="J7" s="30">
        <f t="shared" si="0"/>
        <v>4.5039607014026677</v>
      </c>
      <c r="K7" s="32">
        <f t="shared" si="1"/>
        <v>28.434095337138057</v>
      </c>
      <c r="L7" s="32">
        <f t="shared" si="2"/>
        <v>99.104772183651946</v>
      </c>
      <c r="M7" s="33">
        <f t="shared" si="3"/>
        <v>136.47241728679734</v>
      </c>
      <c r="N7" s="31">
        <f t="shared" si="4"/>
        <v>96.202819506125962</v>
      </c>
      <c r="O7" s="31">
        <f t="shared" si="5"/>
        <v>4294.7687279520524</v>
      </c>
      <c r="P7" s="34">
        <v>16863.580000000002</v>
      </c>
      <c r="Q7" s="35">
        <v>0</v>
      </c>
      <c r="R7" s="34">
        <v>629275.41</v>
      </c>
      <c r="S7" s="35">
        <v>0</v>
      </c>
      <c r="T7" s="35">
        <v>93314.5</v>
      </c>
      <c r="U7" s="35">
        <v>625725.23</v>
      </c>
      <c r="V7" s="34"/>
      <c r="W7" s="36">
        <f t="shared" ref="W7:AC7" si="55">P7/$T7</f>
        <v>0.18071768053196449</v>
      </c>
      <c r="X7" s="36">
        <f t="shared" si="55"/>
        <v>0</v>
      </c>
      <c r="Y7" s="36">
        <f t="shared" si="55"/>
        <v>6.743597297311779</v>
      </c>
      <c r="Z7" s="36">
        <f t="shared" si="55"/>
        <v>0</v>
      </c>
      <c r="AA7" s="36">
        <f t="shared" si="55"/>
        <v>1</v>
      </c>
      <c r="AB7" s="36">
        <f t="shared" si="55"/>
        <v>6.7055519774525933</v>
      </c>
      <c r="AC7" s="36">
        <f t="shared" si="55"/>
        <v>0</v>
      </c>
      <c r="AD7" s="37">
        <f t="shared" si="45"/>
        <v>26.570759220707163</v>
      </c>
      <c r="AE7" s="37">
        <f t="shared" si="46"/>
        <v>0</v>
      </c>
      <c r="AF7" s="37">
        <f t="shared" si="47"/>
        <v>93.073930458419483</v>
      </c>
      <c r="AG7" s="37" t="e">
        <f t="shared" si="7"/>
        <v>#DIV/0!</v>
      </c>
      <c r="AH7" s="37">
        <f t="shared" si="8"/>
        <v>136.47241728679731</v>
      </c>
      <c r="AI7" s="37">
        <f t="shared" si="9"/>
        <v>1.4701005439528654</v>
      </c>
      <c r="AJ7" s="37">
        <f t="shared" si="10"/>
        <v>0</v>
      </c>
      <c r="AK7" s="32" t="e">
        <f t="shared" si="11"/>
        <v>#DIV/0!</v>
      </c>
      <c r="AL7" s="32" t="e">
        <f t="shared" si="12"/>
        <v>#DIV/0!</v>
      </c>
      <c r="AM7" s="32" t="e">
        <f t="shared" si="13"/>
        <v>#DIV/0!</v>
      </c>
      <c r="AN7" s="32" t="e">
        <f t="shared" si="14"/>
        <v>#DIV/0!</v>
      </c>
      <c r="AO7" s="32" t="e">
        <f t="shared" si="15"/>
        <v>#DIV/0!</v>
      </c>
      <c r="AP7" s="39">
        <f t="shared" si="16"/>
        <v>30.476725520343699</v>
      </c>
      <c r="AQ7" s="39">
        <f t="shared" si="17"/>
        <v>98.640447257902167</v>
      </c>
      <c r="AR7" s="40">
        <f t="shared" si="18"/>
        <v>6.5531753141348292E-2</v>
      </c>
      <c r="AS7" s="40">
        <f t="shared" si="19"/>
        <v>6.0853191953831001E-2</v>
      </c>
      <c r="AT7" s="39">
        <f t="shared" si="20"/>
        <v>28.040859764660027</v>
      </c>
      <c r="AU7" s="41">
        <f t="shared" si="21"/>
        <v>0.98617028015783503</v>
      </c>
      <c r="AV7" s="42">
        <f t="shared" si="22"/>
        <v>0.78896154643787675</v>
      </c>
      <c r="AW7" s="43">
        <f t="shared" ref="AW7:AX7" si="56">AP7/$C$37</f>
        <v>111.80016698585362</v>
      </c>
      <c r="AX7" s="43">
        <f t="shared" si="56"/>
        <v>361.85050351394779</v>
      </c>
      <c r="AY7" s="43">
        <f t="shared" si="24"/>
        <v>0</v>
      </c>
      <c r="AZ7" s="43">
        <f t="shared" si="25"/>
        <v>0</v>
      </c>
      <c r="BA7" s="43">
        <f t="shared" si="26"/>
        <v>88.206032637171916</v>
      </c>
      <c r="BB7" s="44">
        <f t="shared" si="49"/>
        <v>2.0364329141321243E-2</v>
      </c>
      <c r="BC7" s="45">
        <f t="shared" si="27"/>
        <v>0.78896154643787675</v>
      </c>
      <c r="BD7" s="46">
        <f t="shared" si="28"/>
        <v>0</v>
      </c>
      <c r="BE7" s="46" t="e">
        <f t="shared" si="29"/>
        <v>#DIV/0!</v>
      </c>
      <c r="BF7" s="46" t="e">
        <f t="shared" si="30"/>
        <v>#DIV/0!</v>
      </c>
      <c r="BG7" s="46" t="e">
        <f t="shared" si="31"/>
        <v>#DIV/0!</v>
      </c>
      <c r="BH7" s="46" t="e">
        <f t="shared" si="32"/>
        <v>#DIV/0!</v>
      </c>
      <c r="BI7" s="47" t="e">
        <f t="shared" si="33"/>
        <v>#DIV/0!</v>
      </c>
      <c r="BJ7" s="48" t="e">
        <f t="shared" si="34"/>
        <v>#DIV/0!</v>
      </c>
      <c r="BK7" s="48" t="e">
        <f t="shared" si="35"/>
        <v>#DIV/0!</v>
      </c>
      <c r="BL7" s="47" t="e">
        <f t="shared" si="36"/>
        <v>#DIV/0!</v>
      </c>
      <c r="BM7" s="51">
        <f t="shared" si="37"/>
        <v>1</v>
      </c>
      <c r="BN7" s="51">
        <f t="shared" si="38"/>
        <v>0</v>
      </c>
      <c r="BO7" s="52">
        <f t="shared" si="39"/>
        <v>1</v>
      </c>
      <c r="BP7" s="39">
        <f t="shared" ref="BP7:BQ7" si="57">LN(AP7)</f>
        <v>3.4169632946124651</v>
      </c>
      <c r="BQ7" s="39">
        <f t="shared" si="57"/>
        <v>4.5914813930905591</v>
      </c>
      <c r="BR7" s="54">
        <f t="shared" si="51"/>
        <v>4.7167130543321694</v>
      </c>
      <c r="BS7" s="1">
        <f t="shared" si="41"/>
        <v>731.20809681200956</v>
      </c>
      <c r="BT7" s="7">
        <f t="shared" si="42"/>
        <v>0.51666666666666672</v>
      </c>
      <c r="BU7" s="7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</row>
    <row r="8" spans="1:92" ht="14.25" x14ac:dyDescent="0.45">
      <c r="A8" s="1"/>
      <c r="B8" s="57" t="s">
        <v>59</v>
      </c>
      <c r="C8" s="58"/>
      <c r="D8" s="59"/>
      <c r="E8" s="1"/>
      <c r="F8" s="1"/>
      <c r="G8" s="30">
        <v>5</v>
      </c>
      <c r="H8" s="31">
        <f t="shared" si="43"/>
        <v>39</v>
      </c>
      <c r="I8" s="30"/>
      <c r="J8" s="30">
        <f t="shared" si="0"/>
        <v>4.5039607014026677</v>
      </c>
      <c r="K8" s="32">
        <f t="shared" si="1"/>
        <v>28.434095337138057</v>
      </c>
      <c r="L8" s="32">
        <f t="shared" si="2"/>
        <v>99.104772183651946</v>
      </c>
      <c r="M8" s="33">
        <f t="shared" si="3"/>
        <v>136.47241728679734</v>
      </c>
      <c r="N8" s="31">
        <f t="shared" si="4"/>
        <v>96.202819506125962</v>
      </c>
      <c r="O8" s="31">
        <f t="shared" si="5"/>
        <v>4294.7687279520524</v>
      </c>
      <c r="P8" s="34">
        <v>16860.919999999998</v>
      </c>
      <c r="Q8" s="35">
        <v>0</v>
      </c>
      <c r="R8" s="34">
        <v>628859.88</v>
      </c>
      <c r="S8" s="35">
        <v>0</v>
      </c>
      <c r="T8" s="35">
        <v>93325.87</v>
      </c>
      <c r="U8" s="35">
        <v>630930.09</v>
      </c>
      <c r="V8" s="34"/>
      <c r="W8" s="36">
        <f t="shared" ref="W8:AC8" si="58">P8/$T8</f>
        <v>0.18066716120621215</v>
      </c>
      <c r="X8" s="36">
        <f t="shared" si="58"/>
        <v>0</v>
      </c>
      <c r="Y8" s="36">
        <f t="shared" si="58"/>
        <v>6.7383232537773292</v>
      </c>
      <c r="Z8" s="36">
        <f t="shared" si="58"/>
        <v>0</v>
      </c>
      <c r="AA8" s="36">
        <f t="shared" si="58"/>
        <v>1</v>
      </c>
      <c r="AB8" s="36">
        <f t="shared" si="58"/>
        <v>6.7605058490212846</v>
      </c>
      <c r="AC8" s="36">
        <f t="shared" si="58"/>
        <v>0</v>
      </c>
      <c r="AD8" s="37">
        <f t="shared" si="45"/>
        <v>26.563331409346333</v>
      </c>
      <c r="AE8" s="37">
        <f t="shared" si="46"/>
        <v>0</v>
      </c>
      <c r="AF8" s="37">
        <f t="shared" si="47"/>
        <v>93.001139047616263</v>
      </c>
      <c r="AG8" s="37" t="e">
        <f t="shared" si="7"/>
        <v>#DIV/0!</v>
      </c>
      <c r="AH8" s="37">
        <f t="shared" si="8"/>
        <v>136.47241728679731</v>
      </c>
      <c r="AI8" s="37">
        <f t="shared" si="9"/>
        <v>1.4821484285650641</v>
      </c>
      <c r="AJ8" s="37">
        <f t="shared" si="10"/>
        <v>0</v>
      </c>
      <c r="AK8" s="32" t="e">
        <f t="shared" si="11"/>
        <v>#DIV/0!</v>
      </c>
      <c r="AL8" s="32" t="e">
        <f t="shared" si="12"/>
        <v>#DIV/0!</v>
      </c>
      <c r="AM8" s="32" t="e">
        <f t="shared" si="13"/>
        <v>#DIV/0!</v>
      </c>
      <c r="AN8" s="32" t="e">
        <f t="shared" si="14"/>
        <v>#DIV/0!</v>
      </c>
      <c r="AO8" s="32" t="e">
        <f t="shared" si="15"/>
        <v>#DIV/0!</v>
      </c>
      <c r="AP8" s="39">
        <f t="shared" si="16"/>
        <v>30.598214802961447</v>
      </c>
      <c r="AQ8" s="39">
        <f t="shared" si="17"/>
        <v>99.831023572999626</v>
      </c>
      <c r="AR8" s="40">
        <f t="shared" si="18"/>
        <v>6.5792982178979359E-2</v>
      </c>
      <c r="AS8" s="40">
        <f t="shared" si="19"/>
        <v>6.1587681415835205E-2</v>
      </c>
      <c r="AT8" s="39">
        <f t="shared" si="20"/>
        <v>28.045479837911397</v>
      </c>
      <c r="AU8" s="41">
        <f t="shared" si="21"/>
        <v>0.98633276372541789</v>
      </c>
      <c r="AV8" s="42">
        <f t="shared" si="22"/>
        <v>0.79226908673325369</v>
      </c>
      <c r="AW8" s="43">
        <f t="shared" ref="AW8:AX8" si="59">AP8/$C$37</f>
        <v>112.24583566750347</v>
      </c>
      <c r="AX8" s="43">
        <f t="shared" si="59"/>
        <v>366.21798816214095</v>
      </c>
      <c r="AY8" s="43">
        <f t="shared" si="24"/>
        <v>0</v>
      </c>
      <c r="AZ8" s="43">
        <f t="shared" si="25"/>
        <v>0</v>
      </c>
      <c r="BA8" s="43">
        <f t="shared" si="26"/>
        <v>88.928905713903845</v>
      </c>
      <c r="BB8" s="44">
        <f t="shared" si="49"/>
        <v>2.0445507407559831E-2</v>
      </c>
      <c r="BC8" s="45">
        <f t="shared" si="27"/>
        <v>0.79226908673325369</v>
      </c>
      <c r="BD8" s="46">
        <f t="shared" si="28"/>
        <v>0</v>
      </c>
      <c r="BE8" s="46" t="e">
        <f t="shared" si="29"/>
        <v>#DIV/0!</v>
      </c>
      <c r="BF8" s="46" t="e">
        <f t="shared" si="30"/>
        <v>#DIV/0!</v>
      </c>
      <c r="BG8" s="46" t="e">
        <f t="shared" si="31"/>
        <v>#DIV/0!</v>
      </c>
      <c r="BH8" s="46" t="e">
        <f t="shared" si="32"/>
        <v>#DIV/0!</v>
      </c>
      <c r="BI8" s="47" t="e">
        <f t="shared" si="33"/>
        <v>#DIV/0!</v>
      </c>
      <c r="BJ8" s="48" t="e">
        <f t="shared" si="34"/>
        <v>#DIV/0!</v>
      </c>
      <c r="BK8" s="48" t="e">
        <f t="shared" si="35"/>
        <v>#DIV/0!</v>
      </c>
      <c r="BL8" s="47" t="e">
        <f t="shared" si="36"/>
        <v>#DIV/0!</v>
      </c>
      <c r="BM8" s="51">
        <f t="shared" si="37"/>
        <v>1</v>
      </c>
      <c r="BN8" s="51">
        <f t="shared" si="38"/>
        <v>0</v>
      </c>
      <c r="BO8" s="52">
        <f t="shared" si="39"/>
        <v>1</v>
      </c>
      <c r="BP8" s="39">
        <f t="shared" ref="BP8:BQ8" si="60">LN(AP8)</f>
        <v>3.4209416674840027</v>
      </c>
      <c r="BQ8" s="39">
        <f t="shared" si="60"/>
        <v>4.6034789924561395</v>
      </c>
      <c r="BR8" s="54">
        <f t="shared" si="51"/>
        <v>4.7206914272037075</v>
      </c>
      <c r="BS8" s="1">
        <f t="shared" si="41"/>
        <v>731.45797966287194</v>
      </c>
      <c r="BT8" s="7">
        <f t="shared" si="42"/>
        <v>0.65</v>
      </c>
      <c r="BU8" s="7"/>
      <c r="BV8" s="1"/>
      <c r="BW8" s="11"/>
      <c r="BX8" s="1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</row>
    <row r="9" spans="1:92" ht="14.25" x14ac:dyDescent="0.45">
      <c r="A9" s="1"/>
      <c r="B9" s="60" t="s">
        <v>60</v>
      </c>
      <c r="C9" s="61"/>
      <c r="D9" s="62"/>
      <c r="E9" s="11"/>
      <c r="F9" s="1"/>
      <c r="G9" s="30">
        <v>6</v>
      </c>
      <c r="H9" s="31">
        <f t="shared" si="43"/>
        <v>47</v>
      </c>
      <c r="I9" s="30"/>
      <c r="J9" s="30">
        <f t="shared" si="0"/>
        <v>4.5039607014026677</v>
      </c>
      <c r="K9" s="32">
        <f t="shared" si="1"/>
        <v>28.434095337138057</v>
      </c>
      <c r="L9" s="32">
        <f t="shared" si="2"/>
        <v>99.104772183651946</v>
      </c>
      <c r="M9" s="33">
        <f t="shared" si="3"/>
        <v>136.47241728679734</v>
      </c>
      <c r="N9" s="31">
        <f t="shared" si="4"/>
        <v>96.202819506125962</v>
      </c>
      <c r="O9" s="31">
        <f t="shared" si="5"/>
        <v>4294.7687279520524</v>
      </c>
      <c r="P9" s="34">
        <v>16857.66</v>
      </c>
      <c r="Q9" s="35">
        <v>0</v>
      </c>
      <c r="R9" s="34">
        <v>628704.59</v>
      </c>
      <c r="S9" s="35">
        <v>0</v>
      </c>
      <c r="T9" s="35">
        <v>93326.04</v>
      </c>
      <c r="U9" s="35">
        <v>634048.51</v>
      </c>
      <c r="V9" s="34"/>
      <c r="W9" s="36">
        <f t="shared" ref="W9:AC9" si="61">P9/$T9</f>
        <v>0.18063190080710595</v>
      </c>
      <c r="X9" s="36">
        <f t="shared" si="61"/>
        <v>0</v>
      </c>
      <c r="Y9" s="36">
        <f t="shared" si="61"/>
        <v>6.7366470279891875</v>
      </c>
      <c r="Z9" s="36">
        <f t="shared" si="61"/>
        <v>0</v>
      </c>
      <c r="AA9" s="36">
        <f t="shared" si="61"/>
        <v>1</v>
      </c>
      <c r="AB9" s="36">
        <f t="shared" si="61"/>
        <v>6.7939077882228807</v>
      </c>
      <c r="AC9" s="36">
        <f t="shared" si="61"/>
        <v>0</v>
      </c>
      <c r="AD9" s="37">
        <f t="shared" si="45"/>
        <v>26.558147104346848</v>
      </c>
      <c r="AE9" s="37">
        <f t="shared" si="46"/>
        <v>0</v>
      </c>
      <c r="AF9" s="37">
        <f t="shared" si="47"/>
        <v>92.978004077427542</v>
      </c>
      <c r="AG9" s="37" t="e">
        <f t="shared" si="7"/>
        <v>#DIV/0!</v>
      </c>
      <c r="AH9" s="37">
        <f t="shared" si="8"/>
        <v>136.47241728679731</v>
      </c>
      <c r="AI9" s="37">
        <f t="shared" si="9"/>
        <v>1.489471346820632</v>
      </c>
      <c r="AJ9" s="37">
        <f t="shared" si="10"/>
        <v>0</v>
      </c>
      <c r="AK9" s="32" t="e">
        <f t="shared" si="11"/>
        <v>#DIV/0!</v>
      </c>
      <c r="AL9" s="32" t="e">
        <f t="shared" si="12"/>
        <v>#DIV/0!</v>
      </c>
      <c r="AM9" s="32" t="e">
        <f t="shared" si="13"/>
        <v>#DIV/0!</v>
      </c>
      <c r="AN9" s="32" t="e">
        <f t="shared" si="14"/>
        <v>#DIV/0!</v>
      </c>
      <c r="AO9" s="32" t="e">
        <f t="shared" si="15"/>
        <v>#DIV/0!</v>
      </c>
      <c r="AP9" s="39">
        <f t="shared" si="16"/>
        <v>30.683009295533026</v>
      </c>
      <c r="AQ9" s="39">
        <f t="shared" si="17"/>
        <v>100.20941914540634</v>
      </c>
      <c r="AR9" s="40">
        <f t="shared" si="18"/>
        <v>6.5975309238729837E-2</v>
      </c>
      <c r="AS9" s="40">
        <f t="shared" si="19"/>
        <v>6.1821120933216359E-2</v>
      </c>
      <c r="AT9" s="39">
        <f t="shared" si="20"/>
        <v>28.04761845116748</v>
      </c>
      <c r="AU9" s="41">
        <f t="shared" si="21"/>
        <v>0.98640797671287983</v>
      </c>
      <c r="AV9" s="42">
        <f t="shared" si="22"/>
        <v>0.79398318183037409</v>
      </c>
      <c r="AW9" s="43">
        <f t="shared" ref="AW9:AX9" si="62">AP9/$C$37</f>
        <v>112.55689396747258</v>
      </c>
      <c r="AX9" s="43">
        <f t="shared" si="62"/>
        <v>367.60608637346422</v>
      </c>
      <c r="AY9" s="43">
        <f t="shared" si="24"/>
        <v>0</v>
      </c>
      <c r="AZ9" s="43">
        <f t="shared" si="25"/>
        <v>0</v>
      </c>
      <c r="BA9" s="43">
        <f t="shared" si="26"/>
        <v>89.368280809237916</v>
      </c>
      <c r="BB9" s="44">
        <f t="shared" si="49"/>
        <v>2.0502166478592456E-2</v>
      </c>
      <c r="BC9" s="45">
        <f t="shared" si="27"/>
        <v>0.79398318183037409</v>
      </c>
      <c r="BD9" s="46">
        <f t="shared" si="28"/>
        <v>0</v>
      </c>
      <c r="BE9" s="46" t="e">
        <f t="shared" si="29"/>
        <v>#DIV/0!</v>
      </c>
      <c r="BF9" s="46" t="e">
        <f t="shared" si="30"/>
        <v>#DIV/0!</v>
      </c>
      <c r="BG9" s="46" t="e">
        <f t="shared" si="31"/>
        <v>#DIV/0!</v>
      </c>
      <c r="BH9" s="46" t="e">
        <f t="shared" si="32"/>
        <v>#DIV/0!</v>
      </c>
      <c r="BI9" s="47" t="e">
        <f t="shared" si="33"/>
        <v>#DIV/0!</v>
      </c>
      <c r="BJ9" s="48" t="e">
        <f t="shared" si="34"/>
        <v>#DIV/0!</v>
      </c>
      <c r="BK9" s="48" t="e">
        <f t="shared" si="35"/>
        <v>#DIV/0!</v>
      </c>
      <c r="BL9" s="47" t="e">
        <f t="shared" si="36"/>
        <v>#DIV/0!</v>
      </c>
      <c r="BM9" s="51">
        <f t="shared" si="37"/>
        <v>1</v>
      </c>
      <c r="BN9" s="51">
        <f t="shared" si="38"/>
        <v>0</v>
      </c>
      <c r="BO9" s="52">
        <f t="shared" si="39"/>
        <v>1</v>
      </c>
      <c r="BP9" s="39">
        <f t="shared" ref="BP9:BQ9" si="63">LN(AP9)</f>
        <v>3.4237090582447189</v>
      </c>
      <c r="BQ9" s="39">
        <f t="shared" si="63"/>
        <v>4.6072621876798863</v>
      </c>
      <c r="BR9" s="54">
        <f t="shared" si="51"/>
        <v>4.7234588179644241</v>
      </c>
      <c r="BS9" s="1">
        <f t="shared" si="41"/>
        <v>731.57366387993557</v>
      </c>
      <c r="BT9" s="7">
        <f t="shared" si="42"/>
        <v>0.78333333333333333</v>
      </c>
      <c r="BU9" s="7"/>
      <c r="BV9" s="1"/>
      <c r="BW9" s="1"/>
      <c r="BX9" s="1"/>
      <c r="BY9" s="1"/>
      <c r="BZ9" s="1"/>
      <c r="CA9" s="1"/>
      <c r="CB9" s="1"/>
      <c r="CC9" s="1"/>
      <c r="CD9" s="1"/>
      <c r="CE9" s="1"/>
      <c r="CF9" s="1"/>
      <c r="CG9" s="1"/>
      <c r="CH9" s="1"/>
      <c r="CI9" s="1"/>
      <c r="CJ9" s="1"/>
      <c r="CK9" s="1"/>
      <c r="CL9" s="1"/>
      <c r="CM9" s="1"/>
      <c r="CN9" s="1"/>
    </row>
    <row r="10" spans="1:92" ht="14.25" x14ac:dyDescent="0.45">
      <c r="A10" s="1"/>
      <c r="B10" s="63" t="s">
        <v>27</v>
      </c>
      <c r="C10" s="64">
        <f>AVERAGE(B91:B342)</f>
        <v>17846.941250000003</v>
      </c>
      <c r="D10" s="65"/>
      <c r="E10" s="1"/>
      <c r="F10" s="1"/>
      <c r="G10" s="30">
        <v>7</v>
      </c>
      <c r="H10" s="31">
        <f t="shared" si="43"/>
        <v>55</v>
      </c>
      <c r="I10" s="30"/>
      <c r="J10" s="30">
        <f t="shared" si="0"/>
        <v>4.5039607014026677</v>
      </c>
      <c r="K10" s="32">
        <f t="shared" si="1"/>
        <v>28.434095337138057</v>
      </c>
      <c r="L10" s="32">
        <f t="shared" si="2"/>
        <v>99.104772183651946</v>
      </c>
      <c r="M10" s="33">
        <f t="shared" si="3"/>
        <v>136.47241728679734</v>
      </c>
      <c r="N10" s="31">
        <f t="shared" si="4"/>
        <v>96.202819506125962</v>
      </c>
      <c r="O10" s="31">
        <f t="shared" si="5"/>
        <v>4294.7687279520524</v>
      </c>
      <c r="P10" s="34">
        <v>16852.03</v>
      </c>
      <c r="Q10" s="35">
        <v>0</v>
      </c>
      <c r="R10" s="34">
        <v>628367.28</v>
      </c>
      <c r="S10" s="35">
        <v>0</v>
      </c>
      <c r="T10" s="35">
        <v>93262.25</v>
      </c>
      <c r="U10" s="35">
        <v>641397.37</v>
      </c>
      <c r="V10" s="34"/>
      <c r="W10" s="36">
        <f t="shared" ref="W10:AC10" si="64">P10/$T10</f>
        <v>0.18069508295156936</v>
      </c>
      <c r="X10" s="36">
        <f t="shared" si="64"/>
        <v>0</v>
      </c>
      <c r="Y10" s="36">
        <f t="shared" si="64"/>
        <v>6.7376380046589057</v>
      </c>
      <c r="Z10" s="36">
        <f t="shared" si="64"/>
        <v>0</v>
      </c>
      <c r="AA10" s="36">
        <f t="shared" si="64"/>
        <v>1</v>
      </c>
      <c r="AB10" s="36">
        <f t="shared" si="64"/>
        <v>6.8773525193741305</v>
      </c>
      <c r="AC10" s="36">
        <f t="shared" si="64"/>
        <v>0</v>
      </c>
      <c r="AD10" s="37">
        <f t="shared" si="45"/>
        <v>26.567436718637179</v>
      </c>
      <c r="AE10" s="37">
        <f t="shared" si="46"/>
        <v>0</v>
      </c>
      <c r="AF10" s="37">
        <f t="shared" si="47"/>
        <v>92.991681361164495</v>
      </c>
      <c r="AG10" s="37" t="e">
        <f t="shared" si="7"/>
        <v>#DIV/0!</v>
      </c>
      <c r="AH10" s="37">
        <f t="shared" si="8"/>
        <v>136.47241728679731</v>
      </c>
      <c r="AI10" s="37">
        <f t="shared" si="9"/>
        <v>1.5077654626619432</v>
      </c>
      <c r="AJ10" s="37">
        <f t="shared" si="10"/>
        <v>0</v>
      </c>
      <c r="AK10" s="32" t="e">
        <f t="shared" si="11"/>
        <v>#DIV/0!</v>
      </c>
      <c r="AL10" s="32" t="e">
        <f t="shared" si="12"/>
        <v>#DIV/0!</v>
      </c>
      <c r="AM10" s="32" t="e">
        <f t="shared" si="13"/>
        <v>#DIV/0!</v>
      </c>
      <c r="AN10" s="32" t="e">
        <f t="shared" si="14"/>
        <v>#DIV/0!</v>
      </c>
      <c r="AO10" s="32" t="e">
        <f t="shared" si="15"/>
        <v>#DIV/0!</v>
      </c>
      <c r="AP10" s="39">
        <f t="shared" si="16"/>
        <v>30.531068364200365</v>
      </c>
      <c r="AQ10" s="39">
        <f t="shared" si="17"/>
        <v>99.985713492604745</v>
      </c>
      <c r="AR10" s="40">
        <f t="shared" si="18"/>
        <v>6.5648602368678727E-2</v>
      </c>
      <c r="AS10" s="40">
        <f t="shared" si="19"/>
        <v>6.1683112606920956E-2</v>
      </c>
      <c r="AT10" s="39">
        <f t="shared" si="20"/>
        <v>28.075202181299122</v>
      </c>
      <c r="AU10" s="41">
        <f t="shared" si="21"/>
        <v>0.98737807018005663</v>
      </c>
      <c r="AV10" s="42">
        <f t="shared" si="22"/>
        <v>0.80773498041802438</v>
      </c>
      <c r="AW10" s="43">
        <f t="shared" ref="AW10:AX10" si="65">AP10/$C$37</f>
        <v>111.99951711005269</v>
      </c>
      <c r="AX10" s="43">
        <f t="shared" si="65"/>
        <v>366.78544934924702</v>
      </c>
      <c r="AY10" s="43">
        <f t="shared" si="24"/>
        <v>0</v>
      </c>
      <c r="AZ10" s="43">
        <f t="shared" si="25"/>
        <v>0</v>
      </c>
      <c r="BA10" s="43">
        <f t="shared" si="26"/>
        <v>90.465927759716593</v>
      </c>
      <c r="BB10" s="44">
        <f t="shared" si="49"/>
        <v>2.0400640639353859E-2</v>
      </c>
      <c r="BC10" s="45">
        <f t="shared" si="27"/>
        <v>0.80773498041802438</v>
      </c>
      <c r="BD10" s="46">
        <f t="shared" si="28"/>
        <v>0</v>
      </c>
      <c r="BE10" s="46" t="e">
        <f t="shared" si="29"/>
        <v>#DIV/0!</v>
      </c>
      <c r="BF10" s="46" t="e">
        <f t="shared" si="30"/>
        <v>#DIV/0!</v>
      </c>
      <c r="BG10" s="46" t="e">
        <f t="shared" si="31"/>
        <v>#DIV/0!</v>
      </c>
      <c r="BH10" s="46" t="e">
        <f t="shared" si="32"/>
        <v>#DIV/0!</v>
      </c>
      <c r="BI10" s="47" t="e">
        <f t="shared" si="33"/>
        <v>#DIV/0!</v>
      </c>
      <c r="BJ10" s="48" t="e">
        <f t="shared" si="34"/>
        <v>#DIV/0!</v>
      </c>
      <c r="BK10" s="48" t="e">
        <f t="shared" si="35"/>
        <v>#DIV/0!</v>
      </c>
      <c r="BL10" s="47" t="e">
        <f t="shared" si="36"/>
        <v>#DIV/0!</v>
      </c>
      <c r="BM10" s="51">
        <f t="shared" si="37"/>
        <v>1</v>
      </c>
      <c r="BN10" s="51">
        <f t="shared" si="38"/>
        <v>0</v>
      </c>
      <c r="BO10" s="52">
        <f t="shared" si="39"/>
        <v>1</v>
      </c>
      <c r="BP10" s="39">
        <f t="shared" ref="BP10:BQ10" si="66">LN(AP10)</f>
        <v>3.4187448000487084</v>
      </c>
      <c r="BQ10" s="39">
        <f t="shared" si="66"/>
        <v>4.6050273107079525</v>
      </c>
      <c r="BR10" s="54">
        <f t="shared" si="51"/>
        <v>4.7184945597684136</v>
      </c>
      <c r="BS10" s="1">
        <f t="shared" si="41"/>
        <v>733.06657315822474</v>
      </c>
      <c r="BT10" s="7">
        <f t="shared" si="42"/>
        <v>0.91666666666666663</v>
      </c>
      <c r="BU10" s="7"/>
      <c r="BV10" s="1"/>
      <c r="BW10" s="1"/>
      <c r="BX10" s="1"/>
      <c r="BY10" s="1"/>
      <c r="BZ10" s="1"/>
      <c r="CA10" s="1"/>
      <c r="CB10" s="1"/>
      <c r="CC10" s="1"/>
      <c r="CD10" s="1"/>
      <c r="CE10" s="1"/>
      <c r="CF10" s="1"/>
      <c r="CG10" s="1"/>
      <c r="CH10" s="1"/>
      <c r="CI10" s="1"/>
      <c r="CJ10" s="1"/>
      <c r="CK10" s="1"/>
      <c r="CL10" s="1"/>
      <c r="CM10" s="1"/>
      <c r="CN10" s="1"/>
    </row>
    <row r="11" spans="1:92" ht="14.25" x14ac:dyDescent="0.45">
      <c r="A11" s="1"/>
      <c r="B11" s="63" t="s">
        <v>28</v>
      </c>
      <c r="C11" s="66">
        <f>AVERAGE(C91:C342)</f>
        <v>662652.4987499998</v>
      </c>
      <c r="D11" s="67"/>
      <c r="E11" s="68"/>
      <c r="F11" s="1"/>
      <c r="G11" s="30">
        <v>8</v>
      </c>
      <c r="H11" s="31">
        <f t="shared" si="43"/>
        <v>63</v>
      </c>
      <c r="I11" s="30"/>
      <c r="J11" s="30">
        <f t="shared" si="0"/>
        <v>4.5039607014026677</v>
      </c>
      <c r="K11" s="32">
        <f t="shared" si="1"/>
        <v>28.434095337138057</v>
      </c>
      <c r="L11" s="32">
        <f t="shared" si="2"/>
        <v>99.104772183651946</v>
      </c>
      <c r="M11" s="33">
        <f t="shared" si="3"/>
        <v>136.47241728679734</v>
      </c>
      <c r="N11" s="31">
        <f t="shared" si="4"/>
        <v>96.202819506125962</v>
      </c>
      <c r="O11" s="31">
        <f t="shared" si="5"/>
        <v>4294.7687279520524</v>
      </c>
      <c r="P11" s="34">
        <v>16850.71</v>
      </c>
      <c r="Q11" s="35">
        <v>0</v>
      </c>
      <c r="R11" s="34">
        <v>628617.89</v>
      </c>
      <c r="S11" s="35">
        <v>0</v>
      </c>
      <c r="T11" s="35">
        <v>93280.21</v>
      </c>
      <c r="U11" s="35">
        <v>637646.55000000005</v>
      </c>
      <c r="V11" s="34"/>
      <c r="W11" s="36">
        <f t="shared" ref="W11:AC11" si="67">P11/$T11</f>
        <v>0.18064614134123411</v>
      </c>
      <c r="X11" s="36">
        <f t="shared" si="67"/>
        <v>0</v>
      </c>
      <c r="Y11" s="36">
        <f t="shared" si="67"/>
        <v>6.7390273885532634</v>
      </c>
      <c r="Z11" s="36">
        <f t="shared" si="67"/>
        <v>0</v>
      </c>
      <c r="AA11" s="36">
        <f t="shared" si="67"/>
        <v>1</v>
      </c>
      <c r="AB11" s="36">
        <f t="shared" si="67"/>
        <v>6.8358181226221513</v>
      </c>
      <c r="AC11" s="36">
        <f t="shared" si="67"/>
        <v>0</v>
      </c>
      <c r="AD11" s="37">
        <f t="shared" si="45"/>
        <v>26.560240877365516</v>
      </c>
      <c r="AE11" s="37">
        <f t="shared" si="46"/>
        <v>0</v>
      </c>
      <c r="AF11" s="37">
        <f t="shared" si="47"/>
        <v>93.010857390553909</v>
      </c>
      <c r="AG11" s="37" t="e">
        <f t="shared" si="7"/>
        <v>#DIV/0!</v>
      </c>
      <c r="AH11" s="37">
        <f t="shared" si="8"/>
        <v>136.47241728679731</v>
      </c>
      <c r="AI11" s="37">
        <f t="shared" si="9"/>
        <v>1.4986596143345945</v>
      </c>
      <c r="AJ11" s="37">
        <f t="shared" si="10"/>
        <v>0</v>
      </c>
      <c r="AK11" s="32" t="e">
        <f t="shared" si="11"/>
        <v>#DIV/0!</v>
      </c>
      <c r="AL11" s="32" t="e">
        <f t="shared" si="12"/>
        <v>#DIV/0!</v>
      </c>
      <c r="AM11" s="32" t="e">
        <f t="shared" si="13"/>
        <v>#DIV/0!</v>
      </c>
      <c r="AN11" s="32" t="e">
        <f t="shared" si="14"/>
        <v>#DIV/0!</v>
      </c>
      <c r="AO11" s="32" t="e">
        <f t="shared" si="15"/>
        <v>#DIV/0!</v>
      </c>
      <c r="AP11" s="39">
        <f t="shared" si="16"/>
        <v>30.648763544039689</v>
      </c>
      <c r="AQ11" s="39">
        <f t="shared" si="17"/>
        <v>99.672070355911501</v>
      </c>
      <c r="AR11" s="40">
        <f t="shared" si="18"/>
        <v>6.5901673239629366E-2</v>
      </c>
      <c r="AS11" s="40">
        <f t="shared" si="19"/>
        <v>6.1489620114411329E-2</v>
      </c>
      <c r="AT11" s="39">
        <f t="shared" si="20"/>
        <v>28.058900491700111</v>
      </c>
      <c r="AU11" s="41">
        <f t="shared" si="21"/>
        <v>0.9868047553126158</v>
      </c>
      <c r="AV11" s="42">
        <f t="shared" si="22"/>
        <v>0.79977375324896349</v>
      </c>
      <c r="AW11" s="43">
        <f t="shared" ref="AW11:AX11" si="68">AP11/$C$37</f>
        <v>112.43126758635249</v>
      </c>
      <c r="AX11" s="43">
        <f t="shared" si="68"/>
        <v>365.63488758588221</v>
      </c>
      <c r="AY11" s="43">
        <f t="shared" si="24"/>
        <v>0</v>
      </c>
      <c r="AZ11" s="43">
        <f t="shared" si="25"/>
        <v>0</v>
      </c>
      <c r="BA11" s="43">
        <f t="shared" si="26"/>
        <v>89.919576860075665</v>
      </c>
      <c r="BB11" s="44">
        <f t="shared" si="49"/>
        <v>2.0479283713361111E-2</v>
      </c>
      <c r="BC11" s="45">
        <f t="shared" si="27"/>
        <v>0.79977375324896349</v>
      </c>
      <c r="BD11" s="46">
        <f t="shared" si="28"/>
        <v>0</v>
      </c>
      <c r="BE11" s="46" t="e">
        <f t="shared" si="29"/>
        <v>#DIV/0!</v>
      </c>
      <c r="BF11" s="46" t="e">
        <f t="shared" si="30"/>
        <v>#DIV/0!</v>
      </c>
      <c r="BG11" s="46" t="e">
        <f t="shared" si="31"/>
        <v>#DIV/0!</v>
      </c>
      <c r="BH11" s="46" t="e">
        <f t="shared" si="32"/>
        <v>#DIV/0!</v>
      </c>
      <c r="BI11" s="47" t="e">
        <f t="shared" si="33"/>
        <v>#DIV/0!</v>
      </c>
      <c r="BJ11" s="48" t="e">
        <f t="shared" si="34"/>
        <v>#DIV/0!</v>
      </c>
      <c r="BK11" s="48" t="e">
        <f t="shared" si="35"/>
        <v>#DIV/0!</v>
      </c>
      <c r="BL11" s="47" t="e">
        <f t="shared" si="36"/>
        <v>#DIV/0!</v>
      </c>
      <c r="BM11" s="51">
        <f t="shared" si="37"/>
        <v>1</v>
      </c>
      <c r="BN11" s="51">
        <f t="shared" si="38"/>
        <v>0</v>
      </c>
      <c r="BO11" s="52">
        <f t="shared" si="39"/>
        <v>1</v>
      </c>
      <c r="BP11" s="39">
        <f t="shared" ref="BP11:BQ11" si="69">LN(AP11)</f>
        <v>3.4225923204278645</v>
      </c>
      <c r="BQ11" s="39">
        <f t="shared" si="69"/>
        <v>4.6018855008706963</v>
      </c>
      <c r="BR11" s="54">
        <f t="shared" si="51"/>
        <v>4.7223420801475697</v>
      </c>
      <c r="BS11" s="1">
        <f t="shared" si="41"/>
        <v>732.18409581972855</v>
      </c>
      <c r="BT11" s="7">
        <f t="shared" si="42"/>
        <v>1.05</v>
      </c>
      <c r="BU11" s="7"/>
      <c r="BV11" s="1"/>
      <c r="BW11" s="1"/>
      <c r="BX11" s="1"/>
      <c r="BY11" s="1"/>
      <c r="BZ11" s="1"/>
      <c r="CA11" s="1"/>
      <c r="CB11" s="1"/>
      <c r="CC11" s="1"/>
      <c r="CD11" s="1"/>
      <c r="CE11" s="1"/>
      <c r="CF11" s="1"/>
      <c r="CG11" s="1"/>
      <c r="CH11" s="1"/>
      <c r="CI11" s="1"/>
      <c r="CJ11" s="1"/>
      <c r="CK11" s="1"/>
      <c r="CL11" s="1"/>
      <c r="CM11" s="1"/>
      <c r="CN11" s="1"/>
    </row>
    <row r="12" spans="1:92" ht="14.25" x14ac:dyDescent="0.45">
      <c r="A12" s="1"/>
      <c r="B12" s="63" t="s">
        <v>61</v>
      </c>
      <c r="C12" s="66">
        <f>AVERAGE(D91:D342)</f>
        <v>92284.273749999993</v>
      </c>
      <c r="D12" s="69"/>
      <c r="E12" s="68"/>
      <c r="F12" s="1"/>
      <c r="G12" s="30">
        <v>9</v>
      </c>
      <c r="H12" s="31">
        <f t="shared" si="43"/>
        <v>71</v>
      </c>
      <c r="I12" s="30"/>
      <c r="J12" s="30">
        <f t="shared" si="0"/>
        <v>4.5039607014026677</v>
      </c>
      <c r="K12" s="32">
        <f t="shared" si="1"/>
        <v>28.434095337138057</v>
      </c>
      <c r="L12" s="32">
        <f t="shared" si="2"/>
        <v>99.104772183651946</v>
      </c>
      <c r="M12" s="33">
        <f t="shared" si="3"/>
        <v>136.47241728679734</v>
      </c>
      <c r="N12" s="31">
        <f t="shared" si="4"/>
        <v>96.202819506125962</v>
      </c>
      <c r="O12" s="31">
        <f t="shared" si="5"/>
        <v>4294.7687279520524</v>
      </c>
      <c r="P12" s="34">
        <v>16863.009999999998</v>
      </c>
      <c r="Q12" s="35">
        <v>0</v>
      </c>
      <c r="R12" s="34">
        <v>628227.30000000005</v>
      </c>
      <c r="S12" s="35">
        <v>0</v>
      </c>
      <c r="T12" s="35">
        <v>93274.53</v>
      </c>
      <c r="U12" s="35">
        <v>644451.81000000006</v>
      </c>
      <c r="V12" s="34"/>
      <c r="W12" s="36">
        <f t="shared" ref="W12:AC12" si="70">P12/$T12</f>
        <v>0.1807890106763336</v>
      </c>
      <c r="X12" s="36">
        <f t="shared" si="70"/>
        <v>0</v>
      </c>
      <c r="Y12" s="36">
        <f t="shared" si="70"/>
        <v>6.7352502339062985</v>
      </c>
      <c r="Z12" s="36">
        <f t="shared" si="70"/>
        <v>0</v>
      </c>
      <c r="AA12" s="36">
        <f t="shared" si="70"/>
        <v>1</v>
      </c>
      <c r="AB12" s="36">
        <f t="shared" si="70"/>
        <v>6.9091938603174956</v>
      </c>
      <c r="AC12" s="36">
        <f t="shared" si="70"/>
        <v>0</v>
      </c>
      <c r="AD12" s="37">
        <f t="shared" si="45"/>
        <v>26.581246828148949</v>
      </c>
      <c r="AE12" s="37">
        <f t="shared" si="46"/>
        <v>0</v>
      </c>
      <c r="AF12" s="37">
        <f t="shared" si="47"/>
        <v>92.958725773934034</v>
      </c>
      <c r="AG12" s="37" t="e">
        <f t="shared" si="7"/>
        <v>#DIV/0!</v>
      </c>
      <c r="AH12" s="37">
        <f t="shared" si="8"/>
        <v>136.47241728679731</v>
      </c>
      <c r="AI12" s="37">
        <f t="shared" si="9"/>
        <v>1.5147462410972501</v>
      </c>
      <c r="AJ12" s="37">
        <f t="shared" si="10"/>
        <v>0</v>
      </c>
      <c r="AK12" s="32" t="e">
        <f t="shared" si="11"/>
        <v>#DIV/0!</v>
      </c>
      <c r="AL12" s="32" t="e">
        <f t="shared" si="12"/>
        <v>#DIV/0!</v>
      </c>
      <c r="AM12" s="32" t="e">
        <f t="shared" si="13"/>
        <v>#DIV/0!</v>
      </c>
      <c r="AN12" s="32" t="e">
        <f t="shared" si="14"/>
        <v>#DIV/0!</v>
      </c>
      <c r="AO12" s="32" t="e">
        <f t="shared" si="15"/>
        <v>#DIV/0!</v>
      </c>
      <c r="AP12" s="39">
        <f t="shared" si="16"/>
        <v>30.30519021302586</v>
      </c>
      <c r="AQ12" s="39">
        <f t="shared" si="17"/>
        <v>100.52473507734616</v>
      </c>
      <c r="AR12" s="40">
        <f t="shared" si="18"/>
        <v>6.5162913995335886E-2</v>
      </c>
      <c r="AS12" s="40">
        <f t="shared" si="19"/>
        <v>6.2015645405335454E-2</v>
      </c>
      <c r="AT12" s="39">
        <f t="shared" si="20"/>
        <v>28.095993069246198</v>
      </c>
      <c r="AU12" s="41">
        <f t="shared" si="21"/>
        <v>0.98810926586961745</v>
      </c>
      <c r="AV12" s="42">
        <f t="shared" si="22"/>
        <v>0.81752298352965569</v>
      </c>
      <c r="AW12" s="43">
        <f t="shared" ref="AW12:AX12" si="71">AP12/$C$37</f>
        <v>111.17091053934651</v>
      </c>
      <c r="AX12" s="43">
        <f t="shared" si="71"/>
        <v>368.76278458307468</v>
      </c>
      <c r="AY12" s="43">
        <f t="shared" si="24"/>
        <v>0</v>
      </c>
      <c r="AZ12" s="43">
        <f t="shared" si="25"/>
        <v>0</v>
      </c>
      <c r="BA12" s="43">
        <f t="shared" si="26"/>
        <v>90.884774465835008</v>
      </c>
      <c r="BB12" s="44">
        <f t="shared" si="49"/>
        <v>2.0249710480755283E-2</v>
      </c>
      <c r="BC12" s="45">
        <f t="shared" si="27"/>
        <v>0.81752298352965569</v>
      </c>
      <c r="BD12" s="46">
        <f t="shared" si="28"/>
        <v>0</v>
      </c>
      <c r="BE12" s="46" t="e">
        <f t="shared" si="29"/>
        <v>#DIV/0!</v>
      </c>
      <c r="BF12" s="46" t="e">
        <f t="shared" si="30"/>
        <v>#DIV/0!</v>
      </c>
      <c r="BG12" s="46" t="e">
        <f t="shared" si="31"/>
        <v>#DIV/0!</v>
      </c>
      <c r="BH12" s="46" t="e">
        <f t="shared" si="32"/>
        <v>#DIV/0!</v>
      </c>
      <c r="BI12" s="47" t="e">
        <f t="shared" si="33"/>
        <v>#DIV/0!</v>
      </c>
      <c r="BJ12" s="48" t="e">
        <f t="shared" si="34"/>
        <v>#DIV/0!</v>
      </c>
      <c r="BK12" s="48" t="e">
        <f t="shared" si="35"/>
        <v>#DIV/0!</v>
      </c>
      <c r="BL12" s="47" t="e">
        <f t="shared" si="36"/>
        <v>#DIV/0!</v>
      </c>
      <c r="BM12" s="51">
        <f t="shared" si="37"/>
        <v>1</v>
      </c>
      <c r="BN12" s="51">
        <f t="shared" si="38"/>
        <v>0</v>
      </c>
      <c r="BO12" s="52">
        <f t="shared" si="39"/>
        <v>1</v>
      </c>
      <c r="BP12" s="39">
        <f t="shared" ref="BP12:BQ12" si="72">LN(AP12)</f>
        <v>3.4113189920054232</v>
      </c>
      <c r="BQ12" s="39">
        <f t="shared" si="72"/>
        <v>4.6104038173891277</v>
      </c>
      <c r="BR12" s="54">
        <f t="shared" si="51"/>
        <v>4.7110687517251284</v>
      </c>
      <c r="BS12" s="1">
        <f t="shared" si="41"/>
        <v>734.19284040863795</v>
      </c>
      <c r="BT12" s="7">
        <f t="shared" si="42"/>
        <v>1.1833333333333333</v>
      </c>
      <c r="BU12" s="7"/>
      <c r="BV12" s="1"/>
      <c r="BW12" s="1"/>
      <c r="BX12" s="1"/>
      <c r="BY12" s="1"/>
      <c r="BZ12" s="1"/>
      <c r="CA12" s="1"/>
      <c r="CB12" s="1"/>
      <c r="CC12" s="1"/>
      <c r="CD12" s="1"/>
      <c r="CE12" s="1"/>
      <c r="CF12" s="1"/>
      <c r="CG12" s="1"/>
      <c r="CH12" s="1"/>
      <c r="CI12" s="1"/>
      <c r="CJ12" s="1"/>
      <c r="CK12" s="1"/>
      <c r="CL12" s="1"/>
      <c r="CM12" s="1"/>
      <c r="CN12" s="1"/>
    </row>
    <row r="13" spans="1:92" ht="14.25" x14ac:dyDescent="0.45">
      <c r="A13" s="1"/>
      <c r="B13" s="63" t="s">
        <v>62</v>
      </c>
      <c r="C13" s="70">
        <f>C21/$C$17</f>
        <v>0.1039470573870574</v>
      </c>
      <c r="D13" s="71">
        <f>(C10/C12)/C64*C15</f>
        <v>0.10828710293697151</v>
      </c>
      <c r="E13" s="68"/>
      <c r="F13" s="1"/>
      <c r="G13" s="72">
        <v>10</v>
      </c>
      <c r="H13" s="31">
        <f t="shared" si="43"/>
        <v>79</v>
      </c>
      <c r="I13" s="30"/>
      <c r="J13" s="72">
        <f t="shared" si="0"/>
        <v>4.5039607014026677</v>
      </c>
      <c r="K13" s="73">
        <f t="shared" si="1"/>
        <v>28.434095337138057</v>
      </c>
      <c r="L13" s="73">
        <f t="shared" si="2"/>
        <v>99.104772183651946</v>
      </c>
      <c r="M13" s="33">
        <f t="shared" si="3"/>
        <v>136.47241728679734</v>
      </c>
      <c r="N13" s="31">
        <f t="shared" si="4"/>
        <v>96.202819506125962</v>
      </c>
      <c r="O13" s="74">
        <f t="shared" si="5"/>
        <v>4294.7687279520524</v>
      </c>
      <c r="P13" s="34">
        <v>16837.43</v>
      </c>
      <c r="Q13" s="35">
        <v>0</v>
      </c>
      <c r="R13" s="34">
        <v>628321.98</v>
      </c>
      <c r="S13" s="35">
        <v>0</v>
      </c>
      <c r="T13" s="35">
        <v>93252.18</v>
      </c>
      <c r="U13" s="35">
        <v>641037.39</v>
      </c>
      <c r="V13" s="34"/>
      <c r="W13" s="36">
        <f t="shared" ref="W13:AC13" si="73">P13/$T13</f>
        <v>0.18055803092217257</v>
      </c>
      <c r="X13" s="36">
        <f t="shared" si="73"/>
        <v>0</v>
      </c>
      <c r="Y13" s="36">
        <f t="shared" si="73"/>
        <v>6.737879800772486</v>
      </c>
      <c r="Z13" s="36">
        <f t="shared" si="73"/>
        <v>0</v>
      </c>
      <c r="AA13" s="36">
        <f t="shared" si="73"/>
        <v>1</v>
      </c>
      <c r="AB13" s="36">
        <f t="shared" si="73"/>
        <v>6.874234897243154</v>
      </c>
      <c r="AC13" s="36">
        <f t="shared" si="73"/>
        <v>0</v>
      </c>
      <c r="AD13" s="37">
        <f t="shared" si="45"/>
        <v>26.547286081117417</v>
      </c>
      <c r="AE13" s="37">
        <f t="shared" si="46"/>
        <v>0</v>
      </c>
      <c r="AF13" s="37">
        <f t="shared" si="47"/>
        <v>92.995018588117475</v>
      </c>
      <c r="AG13" s="37" t="e">
        <f t="shared" si="7"/>
        <v>#DIV/0!</v>
      </c>
      <c r="AH13" s="37">
        <f t="shared" si="8"/>
        <v>136.47241728679731</v>
      </c>
      <c r="AI13" s="37">
        <f t="shared" si="9"/>
        <v>1.507081966656544</v>
      </c>
      <c r="AJ13" s="37">
        <f t="shared" si="10"/>
        <v>0</v>
      </c>
      <c r="AK13" s="73" t="e">
        <f t="shared" si="11"/>
        <v>#DIV/0!</v>
      </c>
      <c r="AL13" s="73" t="e">
        <f t="shared" si="12"/>
        <v>#DIV/0!</v>
      </c>
      <c r="AM13" s="73" t="e">
        <f t="shared" si="13"/>
        <v>#DIV/0!</v>
      </c>
      <c r="AN13" s="73" t="e">
        <f t="shared" si="14"/>
        <v>#DIV/0!</v>
      </c>
      <c r="AO13" s="73" t="e">
        <f t="shared" si="15"/>
        <v>#DIV/0!</v>
      </c>
      <c r="AP13" s="39">
        <f t="shared" si="16"/>
        <v>30.860652191473598</v>
      </c>
      <c r="AQ13" s="39">
        <f t="shared" si="17"/>
        <v>99.931129808561806</v>
      </c>
      <c r="AR13" s="40">
        <f t="shared" si="18"/>
        <v>6.6357281061664733E-2</v>
      </c>
      <c r="AS13" s="40">
        <f t="shared" si="19"/>
        <v>6.1649438880828376E-2</v>
      </c>
      <c r="AT13" s="39">
        <f t="shared" si="20"/>
        <v>28.054368047773959</v>
      </c>
      <c r="AU13" s="41">
        <f t="shared" si="21"/>
        <v>0.98664535358478134</v>
      </c>
      <c r="AV13" s="42">
        <f t="shared" si="22"/>
        <v>0.79874632894002373</v>
      </c>
      <c r="AW13" s="43">
        <f t="shared" ref="AW13:AX13" si="74">AP13/$C$37</f>
        <v>113.20855536123844</v>
      </c>
      <c r="AX13" s="75">
        <f t="shared" si="74"/>
        <v>366.58521573206826</v>
      </c>
      <c r="AY13" s="43">
        <f t="shared" si="24"/>
        <v>0</v>
      </c>
      <c r="AZ13" s="43">
        <f t="shared" si="25"/>
        <v>0</v>
      </c>
      <c r="BA13" s="43">
        <f t="shared" si="26"/>
        <v>90.424917999392648</v>
      </c>
      <c r="BB13" s="44">
        <f t="shared" si="49"/>
        <v>2.0620866186017932E-2</v>
      </c>
      <c r="BC13" s="45">
        <f t="shared" si="27"/>
        <v>0.79874632894002373</v>
      </c>
      <c r="BD13" s="46">
        <f t="shared" si="28"/>
        <v>0</v>
      </c>
      <c r="BE13" s="76" t="e">
        <f t="shared" si="29"/>
        <v>#DIV/0!</v>
      </c>
      <c r="BF13" s="76" t="e">
        <f t="shared" si="30"/>
        <v>#DIV/0!</v>
      </c>
      <c r="BG13" s="76" t="e">
        <f t="shared" si="31"/>
        <v>#DIV/0!</v>
      </c>
      <c r="BH13" s="76" t="e">
        <f t="shared" si="32"/>
        <v>#DIV/0!</v>
      </c>
      <c r="BI13" s="77" t="e">
        <f t="shared" si="33"/>
        <v>#DIV/0!</v>
      </c>
      <c r="BJ13" s="78" t="e">
        <f t="shared" si="34"/>
        <v>#DIV/0!</v>
      </c>
      <c r="BK13" s="78" t="e">
        <f t="shared" si="35"/>
        <v>#DIV/0!</v>
      </c>
      <c r="BL13" s="77" t="e">
        <f t="shared" si="36"/>
        <v>#DIV/0!</v>
      </c>
      <c r="BM13" s="51">
        <f t="shared" si="37"/>
        <v>1</v>
      </c>
      <c r="BN13" s="51">
        <f t="shared" si="38"/>
        <v>0</v>
      </c>
      <c r="BO13" s="52">
        <f t="shared" si="39"/>
        <v>1</v>
      </c>
      <c r="BP13" s="39">
        <f t="shared" ref="BP13:BQ13" si="75">LN(AP13)</f>
        <v>3.4294819805896495</v>
      </c>
      <c r="BQ13" s="39">
        <f t="shared" si="75"/>
        <v>4.6044812468096037</v>
      </c>
      <c r="BR13" s="79">
        <f t="shared" si="51"/>
        <v>4.7292317403093547</v>
      </c>
      <c r="BS13" s="80">
        <f t="shared" si="41"/>
        <v>731.9388304644126</v>
      </c>
      <c r="BT13" s="81">
        <f t="shared" si="42"/>
        <v>1.3166666666666667</v>
      </c>
      <c r="BU13" s="7"/>
      <c r="BV13" s="1"/>
      <c r="BW13" s="1"/>
      <c r="BX13" s="1"/>
      <c r="BY13" s="1"/>
      <c r="BZ13" s="1"/>
      <c r="CA13" s="1"/>
      <c r="CB13" s="1"/>
      <c r="CC13" s="1"/>
      <c r="CD13" s="1"/>
      <c r="CE13" s="1"/>
      <c r="CF13" s="1"/>
      <c r="CG13" s="1"/>
      <c r="CH13" s="1"/>
      <c r="CI13" s="1"/>
      <c r="CJ13" s="1"/>
      <c r="CK13" s="1"/>
      <c r="CL13" s="1"/>
      <c r="CM13" s="1"/>
      <c r="CN13" s="1"/>
    </row>
    <row r="14" spans="1:92" ht="14.25" x14ac:dyDescent="0.45">
      <c r="A14" s="1"/>
      <c r="B14" s="63" t="s">
        <v>63</v>
      </c>
      <c r="C14" s="70">
        <f t="shared" ref="C14:C15" si="76">C22/$C$17</f>
        <v>0.41578822954822958</v>
      </c>
      <c r="D14" s="82">
        <f>(C11/C12)/C66*C15</f>
        <v>0.37742606331418455</v>
      </c>
      <c r="E14" s="68"/>
      <c r="F14" s="1"/>
      <c r="G14" s="30">
        <v>11</v>
      </c>
      <c r="H14" s="31">
        <f t="shared" si="43"/>
        <v>87</v>
      </c>
      <c r="I14" s="30"/>
      <c r="J14" s="30">
        <f t="shared" si="0"/>
        <v>4.5039607014026677</v>
      </c>
      <c r="K14" s="32">
        <f t="shared" si="1"/>
        <v>28.434095337138057</v>
      </c>
      <c r="L14" s="32">
        <f t="shared" si="2"/>
        <v>99.104772183651946</v>
      </c>
      <c r="M14" s="33">
        <f t="shared" si="3"/>
        <v>136.47241728679734</v>
      </c>
      <c r="N14" s="31">
        <f t="shared" si="4"/>
        <v>96.202819506125962</v>
      </c>
      <c r="O14" s="31">
        <f t="shared" si="5"/>
        <v>4294.7687279520524</v>
      </c>
      <c r="P14" s="34">
        <v>16805.46</v>
      </c>
      <c r="Q14" s="35">
        <v>0</v>
      </c>
      <c r="R14" s="34">
        <v>628677.66</v>
      </c>
      <c r="S14" s="35">
        <v>0</v>
      </c>
      <c r="T14" s="35">
        <v>93229.79</v>
      </c>
      <c r="U14" s="35">
        <v>646256.94999999995</v>
      </c>
      <c r="V14" s="34"/>
      <c r="W14" s="36">
        <f t="shared" ref="W14:AC14" si="77">P14/$T14</f>
        <v>0.18025847746734172</v>
      </c>
      <c r="X14" s="36">
        <f t="shared" si="77"/>
        <v>0</v>
      </c>
      <c r="Y14" s="36">
        <f t="shared" si="77"/>
        <v>6.7433130547650064</v>
      </c>
      <c r="Z14" s="36">
        <f t="shared" si="77"/>
        <v>0</v>
      </c>
      <c r="AA14" s="36">
        <f t="shared" si="77"/>
        <v>1</v>
      </c>
      <c r="AB14" s="36">
        <f t="shared" si="77"/>
        <v>6.9318717761779789</v>
      </c>
      <c r="AC14" s="36">
        <f t="shared" si="77"/>
        <v>0</v>
      </c>
      <c r="AD14" s="37">
        <f t="shared" si="45"/>
        <v>26.503243004100209</v>
      </c>
      <c r="AE14" s="37">
        <f t="shared" si="46"/>
        <v>0</v>
      </c>
      <c r="AF14" s="37">
        <f t="shared" si="47"/>
        <v>93.07000739334525</v>
      </c>
      <c r="AG14" s="37" t="e">
        <f t="shared" si="7"/>
        <v>#DIV/0!</v>
      </c>
      <c r="AH14" s="37">
        <f t="shared" si="8"/>
        <v>136.47241728679731</v>
      </c>
      <c r="AI14" s="37">
        <f t="shared" si="9"/>
        <v>1.5197180639321659</v>
      </c>
      <c r="AJ14" s="37">
        <f t="shared" si="10"/>
        <v>0</v>
      </c>
      <c r="AK14" s="32" t="e">
        <f t="shared" si="11"/>
        <v>#DIV/0!</v>
      </c>
      <c r="AL14" s="32" t="e">
        <f t="shared" si="12"/>
        <v>#DIV/0!</v>
      </c>
      <c r="AM14" s="32" t="e">
        <f t="shared" si="13"/>
        <v>#DIV/0!</v>
      </c>
      <c r="AN14" s="32" t="e">
        <f t="shared" si="14"/>
        <v>#DIV/0!</v>
      </c>
      <c r="AO14" s="32" t="e">
        <f t="shared" si="15"/>
        <v>#DIV/0!</v>
      </c>
      <c r="AP14" s="39">
        <f t="shared" si="16"/>
        <v>31.581020759167039</v>
      </c>
      <c r="AQ14" s="39">
        <f t="shared" si="17"/>
        <v>98.704612910256316</v>
      </c>
      <c r="AR14" s="40">
        <f t="shared" si="18"/>
        <v>6.7906234052607331E-2</v>
      </c>
      <c r="AS14" s="40">
        <f t="shared" si="19"/>
        <v>6.0892776980745376E-2</v>
      </c>
      <c r="AT14" s="39">
        <f t="shared" si="20"/>
        <v>28.022961068032377</v>
      </c>
      <c r="AU14" s="41">
        <f t="shared" si="21"/>
        <v>0.98554080007712808</v>
      </c>
      <c r="AV14" s="42">
        <f t="shared" si="22"/>
        <v>0.78707109701194178</v>
      </c>
      <c r="AW14" s="43">
        <f t="shared" ref="AW14:AX14" si="78">AP14/$C$37</f>
        <v>115.85113998227087</v>
      </c>
      <c r="AX14" s="43">
        <f t="shared" si="78"/>
        <v>362.08588741840174</v>
      </c>
      <c r="AY14" s="43">
        <f t="shared" si="24"/>
        <v>0</v>
      </c>
      <c r="AZ14" s="43">
        <f t="shared" si="25"/>
        <v>0</v>
      </c>
      <c r="BA14" s="43">
        <f t="shared" si="26"/>
        <v>91.183083835929949</v>
      </c>
      <c r="BB14" s="44">
        <f t="shared" si="49"/>
        <v>2.1102211290031123E-2</v>
      </c>
      <c r="BC14" s="45">
        <f t="shared" si="27"/>
        <v>0.78707109701194178</v>
      </c>
      <c r="BD14" s="46">
        <f t="shared" si="28"/>
        <v>0</v>
      </c>
      <c r="BE14" s="46" t="e">
        <f t="shared" si="29"/>
        <v>#DIV/0!</v>
      </c>
      <c r="BF14" s="46" t="e">
        <f t="shared" si="30"/>
        <v>#DIV/0!</v>
      </c>
      <c r="BG14" s="46" t="e">
        <f t="shared" si="31"/>
        <v>#DIV/0!</v>
      </c>
      <c r="BH14" s="46" t="e">
        <f t="shared" si="32"/>
        <v>#DIV/0!</v>
      </c>
      <c r="BI14" s="47" t="e">
        <f t="shared" si="33"/>
        <v>#DIV/0!</v>
      </c>
      <c r="BJ14" s="48" t="e">
        <f t="shared" si="34"/>
        <v>#DIV/0!</v>
      </c>
      <c r="BK14" s="48" t="e">
        <f t="shared" si="35"/>
        <v>#DIV/0!</v>
      </c>
      <c r="BL14" s="47" t="e">
        <f t="shared" si="36"/>
        <v>#DIV/0!</v>
      </c>
      <c r="BM14" s="51">
        <f t="shared" si="37"/>
        <v>1</v>
      </c>
      <c r="BN14" s="51">
        <f t="shared" si="38"/>
        <v>0</v>
      </c>
      <c r="BO14" s="52">
        <f t="shared" si="39"/>
        <v>1</v>
      </c>
      <c r="BP14" s="39">
        <f t="shared" ref="BP14:BQ14" si="79">LN(AP14)</f>
        <v>3.4525563312679779</v>
      </c>
      <c r="BQ14" s="39">
        <f t="shared" si="79"/>
        <v>4.5921316820267064</v>
      </c>
      <c r="BR14" s="54">
        <f t="shared" si="51"/>
        <v>4.7523060909876822</v>
      </c>
      <c r="BS14" s="1">
        <f t="shared" si="41"/>
        <v>730.24042488439352</v>
      </c>
      <c r="BT14" s="7">
        <f t="shared" si="42"/>
        <v>1.45</v>
      </c>
      <c r="BU14" s="7"/>
      <c r="BV14" s="1"/>
      <c r="BW14" s="1"/>
      <c r="BX14" s="1"/>
      <c r="BY14" s="1"/>
      <c r="BZ14" s="1"/>
      <c r="CA14" s="1"/>
      <c r="CB14" s="1"/>
      <c r="CC14" s="1"/>
      <c r="CD14" s="1"/>
      <c r="CE14" s="1"/>
      <c r="CF14" s="1"/>
      <c r="CG14" s="1"/>
      <c r="CH14" s="1"/>
      <c r="CI14" s="1"/>
      <c r="CJ14" s="1"/>
      <c r="CK14" s="1"/>
      <c r="CL14" s="1"/>
      <c r="CM14" s="1"/>
      <c r="CN14" s="1"/>
    </row>
    <row r="15" spans="1:92" ht="14.25" x14ac:dyDescent="0.45">
      <c r="A15" s="1"/>
      <c r="B15" s="63" t="s">
        <v>64</v>
      </c>
      <c r="C15" s="70">
        <f t="shared" si="76"/>
        <v>0.51973528693528692</v>
      </c>
      <c r="D15" s="83"/>
      <c r="E15" s="68"/>
      <c r="F15" s="1"/>
      <c r="G15" s="30">
        <v>12</v>
      </c>
      <c r="H15" s="31">
        <f t="shared" si="43"/>
        <v>95</v>
      </c>
      <c r="I15" s="30"/>
      <c r="J15" s="30">
        <f t="shared" si="0"/>
        <v>4.5039607014026677</v>
      </c>
      <c r="K15" s="32">
        <f t="shared" si="1"/>
        <v>28.434095337138057</v>
      </c>
      <c r="L15" s="32">
        <f t="shared" si="2"/>
        <v>99.104772183651946</v>
      </c>
      <c r="M15" s="33">
        <f t="shared" si="3"/>
        <v>136.47241728679734</v>
      </c>
      <c r="N15" s="31">
        <f t="shared" si="4"/>
        <v>96.202819506125962</v>
      </c>
      <c r="O15" s="31">
        <f t="shared" si="5"/>
        <v>4294.7687279520524</v>
      </c>
      <c r="P15" s="34">
        <v>16802.830000000002</v>
      </c>
      <c r="Q15" s="35">
        <v>0</v>
      </c>
      <c r="R15" s="34">
        <v>628088.09</v>
      </c>
      <c r="S15" s="35">
        <v>0</v>
      </c>
      <c r="T15" s="35">
        <v>93266.46</v>
      </c>
      <c r="U15" s="35">
        <v>646802.17000000004</v>
      </c>
      <c r="V15" s="34"/>
      <c r="W15" s="36">
        <f t="shared" ref="W15:AC15" si="80">P15/$T15</f>
        <v>0.18015940564271443</v>
      </c>
      <c r="X15" s="36">
        <f t="shared" si="80"/>
        <v>0</v>
      </c>
      <c r="Y15" s="36">
        <f t="shared" si="80"/>
        <v>6.7343404049001103</v>
      </c>
      <c r="Z15" s="36">
        <f t="shared" si="80"/>
        <v>0</v>
      </c>
      <c r="AA15" s="36">
        <f t="shared" si="80"/>
        <v>1</v>
      </c>
      <c r="AB15" s="36">
        <f t="shared" si="80"/>
        <v>6.9349921718911602</v>
      </c>
      <c r="AC15" s="36">
        <f t="shared" si="80"/>
        <v>0</v>
      </c>
      <c r="AD15" s="37">
        <f t="shared" si="45"/>
        <v>26.488676562178313</v>
      </c>
      <c r="AE15" s="37">
        <f t="shared" si="46"/>
        <v>0</v>
      </c>
      <c r="AF15" s="37">
        <f t="shared" si="47"/>
        <v>92.946168475815881</v>
      </c>
      <c r="AG15" s="37" t="e">
        <f t="shared" si="7"/>
        <v>#DIV/0!</v>
      </c>
      <c r="AH15" s="37">
        <f t="shared" si="8"/>
        <v>136.47241728679731</v>
      </c>
      <c r="AI15" s="37">
        <f t="shared" si="9"/>
        <v>1.5204021680075233</v>
      </c>
      <c r="AJ15" s="37">
        <f t="shared" si="10"/>
        <v>0</v>
      </c>
      <c r="AK15" s="32" t="e">
        <f t="shared" si="11"/>
        <v>#DIV/0!</v>
      </c>
      <c r="AL15" s="32" t="e">
        <f t="shared" si="12"/>
        <v>#DIV/0!</v>
      </c>
      <c r="AM15" s="32" t="e">
        <f t="shared" si="13"/>
        <v>#DIV/0!</v>
      </c>
      <c r="AN15" s="32" t="e">
        <f t="shared" si="14"/>
        <v>#DIV/0!</v>
      </c>
      <c r="AO15" s="32" t="e">
        <f t="shared" si="15"/>
        <v>#DIV/0!</v>
      </c>
      <c r="AP15" s="39">
        <f t="shared" si="16"/>
        <v>31.81926948324158</v>
      </c>
      <c r="AQ15" s="39">
        <f t="shared" si="17"/>
        <v>100.73012224536667</v>
      </c>
      <c r="AR15" s="40">
        <f t="shared" si="18"/>
        <v>6.8418521915090208E-2</v>
      </c>
      <c r="AS15" s="40">
        <f t="shared" si="19"/>
        <v>6.2142352705513521E-2</v>
      </c>
      <c r="AT15" s="39">
        <f t="shared" si="20"/>
        <v>28.009078730185834</v>
      </c>
      <c r="AU15" s="41">
        <f t="shared" si="21"/>
        <v>0.98505257150217451</v>
      </c>
      <c r="AV15" s="42">
        <f t="shared" si="22"/>
        <v>0.78152950283878297</v>
      </c>
      <c r="AW15" s="43">
        <f t="shared" ref="AW15:AX15" si="81">AP15/$C$37</f>
        <v>116.72512649758467</v>
      </c>
      <c r="AX15" s="43">
        <f t="shared" si="81"/>
        <v>369.51622247016388</v>
      </c>
      <c r="AY15" s="43">
        <f t="shared" si="24"/>
        <v>0</v>
      </c>
      <c r="AZ15" s="43">
        <f t="shared" si="25"/>
        <v>0</v>
      </c>
      <c r="BA15" s="43">
        <f t="shared" si="26"/>
        <v>91.224130080451403</v>
      </c>
      <c r="BB15" s="44">
        <f t="shared" si="49"/>
        <v>2.1261407376609229E-2</v>
      </c>
      <c r="BC15" s="45">
        <f t="shared" si="27"/>
        <v>0.78152950283878297</v>
      </c>
      <c r="BD15" s="46">
        <f t="shared" si="28"/>
        <v>0</v>
      </c>
      <c r="BE15" s="46" t="e">
        <f t="shared" si="29"/>
        <v>#DIV/0!</v>
      </c>
      <c r="BF15" s="46" t="e">
        <f t="shared" si="30"/>
        <v>#DIV/0!</v>
      </c>
      <c r="BG15" s="46" t="e">
        <f t="shared" si="31"/>
        <v>#DIV/0!</v>
      </c>
      <c r="BH15" s="46" t="e">
        <f t="shared" si="32"/>
        <v>#DIV/0!</v>
      </c>
      <c r="BI15" s="47" t="e">
        <f t="shared" si="33"/>
        <v>#DIV/0!</v>
      </c>
      <c r="BJ15" s="48" t="e">
        <f t="shared" si="34"/>
        <v>#DIV/0!</v>
      </c>
      <c r="BK15" s="48" t="e">
        <f t="shared" si="35"/>
        <v>#DIV/0!</v>
      </c>
      <c r="BL15" s="47" t="e">
        <f t="shared" si="36"/>
        <v>#DIV/0!</v>
      </c>
      <c r="BM15" s="51">
        <f t="shared" si="37"/>
        <v>1</v>
      </c>
      <c r="BN15" s="51">
        <f t="shared" si="38"/>
        <v>0</v>
      </c>
      <c r="BO15" s="52">
        <f t="shared" si="39"/>
        <v>1</v>
      </c>
      <c r="BP15" s="39">
        <f t="shared" ref="BP15:BQ15" si="82">LN(AP15)</f>
        <v>3.4600720648598586</v>
      </c>
      <c r="BQ15" s="39">
        <f t="shared" si="82"/>
        <v>4.6124448835482807</v>
      </c>
      <c r="BR15" s="54">
        <f t="shared" si="51"/>
        <v>4.7598218245795634</v>
      </c>
      <c r="BS15" s="1">
        <f t="shared" si="41"/>
        <v>729.4903338533768</v>
      </c>
      <c r="BT15" s="7">
        <f t="shared" si="42"/>
        <v>1.5833333333333333</v>
      </c>
      <c r="BU15" s="7"/>
      <c r="BV15" s="1"/>
      <c r="BW15" s="1"/>
      <c r="BX15" s="84"/>
      <c r="BY15" s="1"/>
      <c r="BZ15" s="1"/>
      <c r="CA15" s="1"/>
      <c r="CB15" s="1"/>
      <c r="CC15" s="1"/>
      <c r="CD15" s="1"/>
      <c r="CE15" s="1"/>
      <c r="CF15" s="1"/>
      <c r="CG15" s="1"/>
      <c r="CH15" s="1"/>
      <c r="CI15" s="1"/>
      <c r="CJ15" s="1"/>
      <c r="CK15" s="1"/>
      <c r="CL15" s="1"/>
      <c r="CM15" s="1"/>
      <c r="CN15" s="1"/>
    </row>
    <row r="16" spans="1:92" ht="14.25" x14ac:dyDescent="0.45">
      <c r="A16" s="1"/>
      <c r="B16" s="63" t="s">
        <v>65</v>
      </c>
      <c r="C16" s="210">
        <f>B43</f>
        <v>14.284000000000001</v>
      </c>
      <c r="D16" s="211"/>
      <c r="E16" s="68"/>
      <c r="F16" s="1"/>
      <c r="G16" s="30">
        <v>13</v>
      </c>
      <c r="H16" s="31">
        <f t="shared" si="43"/>
        <v>103</v>
      </c>
      <c r="I16" s="30"/>
      <c r="J16" s="30">
        <f t="shared" si="0"/>
        <v>4.5039607014026677</v>
      </c>
      <c r="K16" s="32">
        <f t="shared" si="1"/>
        <v>28.434095337138057</v>
      </c>
      <c r="L16" s="32">
        <f t="shared" si="2"/>
        <v>99.104772183651946</v>
      </c>
      <c r="M16" s="33">
        <f t="shared" si="3"/>
        <v>136.47241728679734</v>
      </c>
      <c r="N16" s="31">
        <f t="shared" si="4"/>
        <v>96.202819506125962</v>
      </c>
      <c r="O16" s="31">
        <f t="shared" si="5"/>
        <v>4294.7687279520524</v>
      </c>
      <c r="P16" s="34">
        <v>16807.990000000002</v>
      </c>
      <c r="Q16" s="35">
        <v>0</v>
      </c>
      <c r="R16" s="34">
        <v>627840.66</v>
      </c>
      <c r="S16" s="35">
        <v>0</v>
      </c>
      <c r="T16" s="35">
        <v>93260.71</v>
      </c>
      <c r="U16" s="35">
        <v>653267.82999999996</v>
      </c>
      <c r="V16" s="34"/>
      <c r="W16" s="36">
        <f t="shared" ref="W16:AC16" si="83">P16/$T16</f>
        <v>0.18022584215796772</v>
      </c>
      <c r="X16" s="36">
        <f t="shared" si="83"/>
        <v>0</v>
      </c>
      <c r="Y16" s="36">
        <f t="shared" si="83"/>
        <v>6.7321025113362314</v>
      </c>
      <c r="Z16" s="36">
        <f t="shared" si="83"/>
        <v>0</v>
      </c>
      <c r="AA16" s="36">
        <f t="shared" si="83"/>
        <v>1</v>
      </c>
      <c r="AB16" s="36">
        <f t="shared" si="83"/>
        <v>7.0047486235092986</v>
      </c>
      <c r="AC16" s="36">
        <f t="shared" si="83"/>
        <v>0</v>
      </c>
      <c r="AD16" s="37">
        <f t="shared" si="45"/>
        <v>26.498444663700322</v>
      </c>
      <c r="AE16" s="37">
        <f t="shared" si="46"/>
        <v>0</v>
      </c>
      <c r="AF16" s="37">
        <f t="shared" si="47"/>
        <v>92.915281466886555</v>
      </c>
      <c r="AG16" s="37" t="e">
        <f t="shared" si="7"/>
        <v>#DIV/0!</v>
      </c>
      <c r="AH16" s="37">
        <f t="shared" si="8"/>
        <v>136.47241728679731</v>
      </c>
      <c r="AI16" s="37">
        <f t="shared" si="9"/>
        <v>1.5356953158069691</v>
      </c>
      <c r="AJ16" s="37">
        <f t="shared" si="10"/>
        <v>0</v>
      </c>
      <c r="AK16" s="32" t="e">
        <f t="shared" si="11"/>
        <v>#DIV/0!</v>
      </c>
      <c r="AL16" s="32" t="e">
        <f t="shared" si="12"/>
        <v>#DIV/0!</v>
      </c>
      <c r="AM16" s="32" t="e">
        <f t="shared" si="13"/>
        <v>#DIV/0!</v>
      </c>
      <c r="AN16" s="32" t="e">
        <f t="shared" si="14"/>
        <v>#DIV/0!</v>
      </c>
      <c r="AO16" s="32" t="e">
        <f t="shared" si="15"/>
        <v>#DIV/0!</v>
      </c>
      <c r="AP16" s="39">
        <f t="shared" si="16"/>
        <v>31.659502414747593</v>
      </c>
      <c r="AQ16" s="39">
        <f t="shared" si="17"/>
        <v>101.23531016341474</v>
      </c>
      <c r="AR16" s="40">
        <f t="shared" si="18"/>
        <v>6.8074987105693568E-2</v>
      </c>
      <c r="AS16" s="40">
        <f t="shared" si="19"/>
        <v>6.2454012863231149E-2</v>
      </c>
      <c r="AT16" s="39">
        <f t="shared" si="20"/>
        <v>28.034139979507291</v>
      </c>
      <c r="AU16" s="41">
        <f t="shared" si="21"/>
        <v>0.98593395172631426</v>
      </c>
      <c r="AV16" s="42">
        <f t="shared" si="22"/>
        <v>0.7933742058320673</v>
      </c>
      <c r="AW16" s="43">
        <f t="shared" ref="AW16:AX16" si="84">AP16/$C$37</f>
        <v>116.13904040626409</v>
      </c>
      <c r="AX16" s="43">
        <f t="shared" si="84"/>
        <v>371.36944300592347</v>
      </c>
      <c r="AY16" s="43">
        <f t="shared" si="24"/>
        <v>0</v>
      </c>
      <c r="AZ16" s="43">
        <f t="shared" si="25"/>
        <v>0</v>
      </c>
      <c r="BA16" s="43">
        <f t="shared" si="26"/>
        <v>92.141718948418145</v>
      </c>
      <c r="BB16" s="44">
        <f t="shared" si="49"/>
        <v>2.1154652168718414E-2</v>
      </c>
      <c r="BC16" s="45">
        <f t="shared" si="27"/>
        <v>0.7933742058320673</v>
      </c>
      <c r="BD16" s="46">
        <f t="shared" si="28"/>
        <v>0</v>
      </c>
      <c r="BE16" s="46" t="e">
        <f t="shared" si="29"/>
        <v>#DIV/0!</v>
      </c>
      <c r="BF16" s="46" t="e">
        <f t="shared" si="30"/>
        <v>#DIV/0!</v>
      </c>
      <c r="BG16" s="46" t="e">
        <f t="shared" si="31"/>
        <v>#DIV/0!</v>
      </c>
      <c r="BH16" s="46" t="e">
        <f t="shared" si="32"/>
        <v>#DIV/0!</v>
      </c>
      <c r="BI16" s="47" t="e">
        <f t="shared" si="33"/>
        <v>#DIV/0!</v>
      </c>
      <c r="BJ16" s="48" t="e">
        <f t="shared" si="34"/>
        <v>#DIV/0!</v>
      </c>
      <c r="BK16" s="48" t="e">
        <f t="shared" si="35"/>
        <v>#DIV/0!</v>
      </c>
      <c r="BL16" s="47" t="e">
        <f t="shared" si="36"/>
        <v>#DIV/0!</v>
      </c>
      <c r="BM16" s="51">
        <f t="shared" si="37"/>
        <v>1</v>
      </c>
      <c r="BN16" s="51">
        <f t="shared" si="38"/>
        <v>0</v>
      </c>
      <c r="BO16" s="52">
        <f t="shared" si="39"/>
        <v>1</v>
      </c>
      <c r="BP16" s="39">
        <f t="shared" ref="BP16:BQ16" si="85">LN(AP16)</f>
        <v>3.4550383378021206</v>
      </c>
      <c r="BQ16" s="39">
        <f t="shared" si="85"/>
        <v>4.6174476106550495</v>
      </c>
      <c r="BR16" s="54">
        <f t="shared" si="51"/>
        <v>4.7547880975218249</v>
      </c>
      <c r="BS16" s="1">
        <f t="shared" si="41"/>
        <v>730.8447244315945</v>
      </c>
      <c r="BT16" s="7">
        <f t="shared" si="42"/>
        <v>1.7166666666666666</v>
      </c>
      <c r="BU16" s="7"/>
      <c r="BV16" s="1"/>
      <c r="BW16" s="1"/>
      <c r="BX16" s="84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</row>
    <row r="17" spans="1:92" ht="14.25" x14ac:dyDescent="0.45">
      <c r="A17" s="1"/>
      <c r="B17" s="63" t="s">
        <v>66</v>
      </c>
      <c r="C17" s="212">
        <f>C43</f>
        <v>96.202819506125962</v>
      </c>
      <c r="D17" s="211"/>
      <c r="E17" s="1"/>
      <c r="F17" s="1"/>
      <c r="G17" s="30">
        <v>14</v>
      </c>
      <c r="H17" s="31">
        <f t="shared" si="43"/>
        <v>111</v>
      </c>
      <c r="I17" s="30"/>
      <c r="J17" s="30">
        <f t="shared" si="0"/>
        <v>4.5039607014026677</v>
      </c>
      <c r="K17" s="32">
        <f t="shared" si="1"/>
        <v>28.434095337138057</v>
      </c>
      <c r="L17" s="32">
        <f t="shared" si="2"/>
        <v>99.104772183651946</v>
      </c>
      <c r="M17" s="33">
        <f t="shared" si="3"/>
        <v>136.47241728679734</v>
      </c>
      <c r="N17" s="31">
        <f t="shared" si="4"/>
        <v>96.202819506125962</v>
      </c>
      <c r="O17" s="31">
        <f t="shared" si="5"/>
        <v>4294.7687279520524</v>
      </c>
      <c r="P17" s="34">
        <v>16807.71</v>
      </c>
      <c r="Q17" s="35">
        <v>0</v>
      </c>
      <c r="R17" s="34">
        <v>628047.99</v>
      </c>
      <c r="S17" s="35">
        <v>0</v>
      </c>
      <c r="T17" s="35">
        <v>93236.84</v>
      </c>
      <c r="U17" s="35">
        <v>645563.93999999994</v>
      </c>
      <c r="V17" s="34"/>
      <c r="W17" s="36">
        <f t="shared" ref="W17:AC17" si="86">P17/$T17</f>
        <v>0.18026897951496426</v>
      </c>
      <c r="X17" s="36">
        <f t="shared" si="86"/>
        <v>0</v>
      </c>
      <c r="Y17" s="36">
        <f t="shared" si="86"/>
        <v>6.7360497202607901</v>
      </c>
      <c r="Z17" s="36">
        <f t="shared" si="86"/>
        <v>0</v>
      </c>
      <c r="AA17" s="36">
        <f t="shared" si="86"/>
        <v>1</v>
      </c>
      <c r="AB17" s="36">
        <f t="shared" si="86"/>
        <v>6.9239148388126406</v>
      </c>
      <c r="AC17" s="36">
        <f t="shared" si="86"/>
        <v>0</v>
      </c>
      <c r="AD17" s="37">
        <f t="shared" si="45"/>
        <v>26.504787110785735</v>
      </c>
      <c r="AE17" s="37">
        <f t="shared" si="46"/>
        <v>0</v>
      </c>
      <c r="AF17" s="37">
        <f t="shared" si="47"/>
        <v>92.969760142399366</v>
      </c>
      <c r="AG17" s="37" t="e">
        <f t="shared" si="7"/>
        <v>#DIV/0!</v>
      </c>
      <c r="AH17" s="37">
        <f t="shared" si="8"/>
        <v>136.47241728679731</v>
      </c>
      <c r="AI17" s="37">
        <f t="shared" si="9"/>
        <v>1.5179736142599667</v>
      </c>
      <c r="AJ17" s="37">
        <f t="shared" si="10"/>
        <v>0</v>
      </c>
      <c r="AK17" s="32" t="e">
        <f t="shared" si="11"/>
        <v>#DIV/0!</v>
      </c>
      <c r="AL17" s="32" t="e">
        <f t="shared" si="12"/>
        <v>#DIV/0!</v>
      </c>
      <c r="AM17" s="32" t="e">
        <f t="shared" si="13"/>
        <v>#DIV/0!</v>
      </c>
      <c r="AN17" s="32" t="e">
        <f t="shared" si="14"/>
        <v>#DIV/0!</v>
      </c>
      <c r="AO17" s="32" t="e">
        <f t="shared" si="15"/>
        <v>#DIV/0!</v>
      </c>
      <c r="AP17" s="39">
        <f t="shared" si="16"/>
        <v>31.555765350218586</v>
      </c>
      <c r="AQ17" s="39">
        <f t="shared" si="17"/>
        <v>100.3442569467272</v>
      </c>
      <c r="AR17" s="40">
        <f t="shared" si="18"/>
        <v>6.7851929293928803E-2</v>
      </c>
      <c r="AS17" s="40">
        <f t="shared" si="19"/>
        <v>6.1904304970135382E-2</v>
      </c>
      <c r="AT17" s="39">
        <f t="shared" si="20"/>
        <v>28.0227607250457</v>
      </c>
      <c r="AU17" s="41">
        <f t="shared" si="21"/>
        <v>0.9855337542054623</v>
      </c>
      <c r="AV17" s="42">
        <f t="shared" si="22"/>
        <v>0.7867968391602973</v>
      </c>
      <c r="AW17" s="43">
        <f t="shared" ref="AW17:AX17" si="87">AP17/$C$37</f>
        <v>115.75849358113935</v>
      </c>
      <c r="AX17" s="43">
        <f t="shared" si="87"/>
        <v>368.10072247515478</v>
      </c>
      <c r="AY17" s="43">
        <f t="shared" si="24"/>
        <v>0</v>
      </c>
      <c r="AZ17" s="43">
        <f t="shared" si="25"/>
        <v>0</v>
      </c>
      <c r="BA17" s="43">
        <f t="shared" si="26"/>
        <v>91.078416855598007</v>
      </c>
      <c r="BB17" s="44">
        <f t="shared" si="49"/>
        <v>2.1085335807129207E-2</v>
      </c>
      <c r="BC17" s="45">
        <f t="shared" si="27"/>
        <v>0.7867968391602973</v>
      </c>
      <c r="BD17" s="46">
        <f t="shared" si="28"/>
        <v>0</v>
      </c>
      <c r="BE17" s="46" t="e">
        <f t="shared" si="29"/>
        <v>#DIV/0!</v>
      </c>
      <c r="BF17" s="46" t="e">
        <f t="shared" si="30"/>
        <v>#DIV/0!</v>
      </c>
      <c r="BG17" s="46" t="e">
        <f t="shared" si="31"/>
        <v>#DIV/0!</v>
      </c>
      <c r="BH17" s="46" t="e">
        <f t="shared" si="32"/>
        <v>#DIV/0!</v>
      </c>
      <c r="BI17" s="47" t="e">
        <f t="shared" si="33"/>
        <v>#DIV/0!</v>
      </c>
      <c r="BJ17" s="48" t="e">
        <f t="shared" si="34"/>
        <v>#DIV/0!</v>
      </c>
      <c r="BK17" s="48" t="e">
        <f t="shared" si="35"/>
        <v>#DIV/0!</v>
      </c>
      <c r="BL17" s="47" t="e">
        <f t="shared" si="36"/>
        <v>#DIV/0!</v>
      </c>
      <c r="BM17" s="51">
        <f t="shared" si="37"/>
        <v>1</v>
      </c>
      <c r="BN17" s="51">
        <f t="shared" si="38"/>
        <v>0</v>
      </c>
      <c r="BO17" s="52">
        <f t="shared" si="39"/>
        <v>1</v>
      </c>
      <c r="BP17" s="39">
        <f t="shared" ref="BP17:BQ17" si="88">LN(AP17)</f>
        <v>3.4517563092253059</v>
      </c>
      <c r="BQ17" s="39">
        <f t="shared" si="88"/>
        <v>4.6086068433777019</v>
      </c>
      <c r="BR17" s="54">
        <f t="shared" si="51"/>
        <v>4.7515060689450106</v>
      </c>
      <c r="BS17" s="1">
        <f t="shared" si="41"/>
        <v>730.22959720307244</v>
      </c>
      <c r="BT17" s="7">
        <f t="shared" si="42"/>
        <v>1.85</v>
      </c>
      <c r="BU17" s="7"/>
      <c r="BV17" s="1"/>
      <c r="BW17" s="1"/>
      <c r="BX17" s="84"/>
      <c r="BY17" s="1"/>
      <c r="BZ17" s="1"/>
      <c r="CA17" s="1"/>
      <c r="CB17" s="1"/>
      <c r="CC17" s="1"/>
      <c r="CD17" s="1"/>
      <c r="CE17" s="1"/>
      <c r="CF17" s="1"/>
      <c r="CG17" s="1"/>
      <c r="CH17" s="1"/>
      <c r="CI17" s="1"/>
      <c r="CJ17" s="1"/>
      <c r="CK17" s="1"/>
      <c r="CL17" s="1"/>
      <c r="CM17" s="1"/>
      <c r="CN17" s="1"/>
    </row>
    <row r="18" spans="1:92" ht="14.25" x14ac:dyDescent="0.45">
      <c r="A18" s="1"/>
      <c r="B18" s="63" t="s">
        <v>67</v>
      </c>
      <c r="C18" s="85">
        <f>C17/1000/22.4*10^6*D13</f>
        <v>465.06806333423009</v>
      </c>
      <c r="D18" s="83"/>
      <c r="E18" s="68"/>
      <c r="F18" s="1"/>
      <c r="G18" s="30">
        <v>15</v>
      </c>
      <c r="H18" s="31">
        <f t="shared" si="43"/>
        <v>119</v>
      </c>
      <c r="I18" s="30"/>
      <c r="J18" s="30">
        <f t="shared" si="0"/>
        <v>4.5039607014026677</v>
      </c>
      <c r="K18" s="32">
        <f t="shared" si="1"/>
        <v>28.434095337138057</v>
      </c>
      <c r="L18" s="32">
        <f t="shared" si="2"/>
        <v>99.104772183651946</v>
      </c>
      <c r="M18" s="33">
        <f t="shared" si="3"/>
        <v>136.47241728679734</v>
      </c>
      <c r="N18" s="31">
        <f t="shared" si="4"/>
        <v>96.202819506125962</v>
      </c>
      <c r="O18" s="31">
        <f t="shared" si="5"/>
        <v>4294.7687279520524</v>
      </c>
      <c r="P18" s="34">
        <v>16805.21</v>
      </c>
      <c r="Q18" s="35">
        <v>0</v>
      </c>
      <c r="R18" s="34">
        <v>627609.02</v>
      </c>
      <c r="S18" s="35">
        <v>0</v>
      </c>
      <c r="T18" s="35">
        <v>93183.97</v>
      </c>
      <c r="U18" s="35">
        <v>648918.94999999995</v>
      </c>
      <c r="V18" s="34"/>
      <c r="W18" s="36">
        <f t="shared" ref="W18:AC18" si="89">P18/$T18</f>
        <v>0.18034443048520038</v>
      </c>
      <c r="X18" s="36">
        <f t="shared" si="89"/>
        <v>0</v>
      </c>
      <c r="Y18" s="36">
        <f t="shared" si="89"/>
        <v>6.7351607792627854</v>
      </c>
      <c r="Z18" s="36">
        <f t="shared" si="89"/>
        <v>0</v>
      </c>
      <c r="AA18" s="36">
        <f t="shared" si="89"/>
        <v>1</v>
      </c>
      <c r="AB18" s="36">
        <f t="shared" si="89"/>
        <v>6.9638474299817874</v>
      </c>
      <c r="AC18" s="36">
        <f t="shared" si="89"/>
        <v>0</v>
      </c>
      <c r="AD18" s="37">
        <f t="shared" si="45"/>
        <v>26.515880599575606</v>
      </c>
      <c r="AE18" s="37">
        <f t="shared" si="46"/>
        <v>0</v>
      </c>
      <c r="AF18" s="37">
        <f t="shared" si="47"/>
        <v>92.957491136854969</v>
      </c>
      <c r="AG18" s="37" t="e">
        <f t="shared" si="7"/>
        <v>#DIV/0!</v>
      </c>
      <c r="AH18" s="37">
        <f t="shared" si="8"/>
        <v>136.47241728679731</v>
      </c>
      <c r="AI18" s="37">
        <f t="shared" si="9"/>
        <v>1.5267282886248223</v>
      </c>
      <c r="AJ18" s="37">
        <f t="shared" si="10"/>
        <v>0</v>
      </c>
      <c r="AK18" s="32" t="e">
        <f t="shared" si="11"/>
        <v>#DIV/0!</v>
      </c>
      <c r="AL18" s="32" t="e">
        <f t="shared" si="12"/>
        <v>#DIV/0!</v>
      </c>
      <c r="AM18" s="32" t="e">
        <f t="shared" si="13"/>
        <v>#DIV/0!</v>
      </c>
      <c r="AN18" s="32" t="e">
        <f t="shared" si="14"/>
        <v>#DIV/0!</v>
      </c>
      <c r="AO18" s="32" t="e">
        <f t="shared" si="15"/>
        <v>#DIV/0!</v>
      </c>
      <c r="AP18" s="39">
        <f t="shared" si="16"/>
        <v>31.37432024757145</v>
      </c>
      <c r="AQ18" s="39">
        <f t="shared" si="17"/>
        <v>100.54492880141134</v>
      </c>
      <c r="AR18" s="40">
        <f t="shared" si="18"/>
        <v>6.7461781879061627E-2</v>
      </c>
      <c r="AS18" s="40">
        <f t="shared" si="19"/>
        <v>6.2028103302688535E-2</v>
      </c>
      <c r="AT18" s="39">
        <f t="shared" si="20"/>
        <v>28.04260888820043</v>
      </c>
      <c r="AU18" s="41">
        <f t="shared" si="21"/>
        <v>0.98623179516366388</v>
      </c>
      <c r="AV18" s="42">
        <f t="shared" si="22"/>
        <v>0.79591104099476084</v>
      </c>
      <c r="AW18" s="43">
        <f t="shared" ref="AW18:AX18" si="90">AP18/$C$37</f>
        <v>115.09288425374706</v>
      </c>
      <c r="AX18" s="43">
        <f t="shared" si="90"/>
        <v>368.83686280781859</v>
      </c>
      <c r="AY18" s="43">
        <f t="shared" si="24"/>
        <v>0</v>
      </c>
      <c r="AZ18" s="43">
        <f t="shared" si="25"/>
        <v>0</v>
      </c>
      <c r="BA18" s="43">
        <f t="shared" si="26"/>
        <v>91.603697317489335</v>
      </c>
      <c r="BB18" s="44">
        <f t="shared" si="49"/>
        <v>2.0964095492485804E-2</v>
      </c>
      <c r="BC18" s="45">
        <f t="shared" si="27"/>
        <v>0.79591104099476084</v>
      </c>
      <c r="BD18" s="46">
        <f t="shared" si="28"/>
        <v>0</v>
      </c>
      <c r="BE18" s="46" t="e">
        <f t="shared" si="29"/>
        <v>#DIV/0!</v>
      </c>
      <c r="BF18" s="46" t="e">
        <f t="shared" si="30"/>
        <v>#DIV/0!</v>
      </c>
      <c r="BG18" s="46" t="e">
        <f t="shared" si="31"/>
        <v>#DIV/0!</v>
      </c>
      <c r="BH18" s="46" t="e">
        <f t="shared" si="32"/>
        <v>#DIV/0!</v>
      </c>
      <c r="BI18" s="47" t="e">
        <f t="shared" si="33"/>
        <v>#DIV/0!</v>
      </c>
      <c r="BJ18" s="48" t="e">
        <f t="shared" si="34"/>
        <v>#DIV/0!</v>
      </c>
      <c r="BK18" s="48" t="e">
        <f t="shared" si="35"/>
        <v>#DIV/0!</v>
      </c>
      <c r="BL18" s="47" t="e">
        <f t="shared" si="36"/>
        <v>#DIV/0!</v>
      </c>
      <c r="BM18" s="51">
        <f t="shared" si="37"/>
        <v>1</v>
      </c>
      <c r="BN18" s="51">
        <f t="shared" si="38"/>
        <v>0</v>
      </c>
      <c r="BO18" s="52">
        <f t="shared" si="39"/>
        <v>1</v>
      </c>
      <c r="BP18" s="39">
        <f t="shared" ref="BP18:BQ18" si="91">LN(AP18)</f>
        <v>3.4459897318012001</v>
      </c>
      <c r="BQ18" s="39">
        <f t="shared" si="91"/>
        <v>4.6106046803511838</v>
      </c>
      <c r="BR18" s="54">
        <f t="shared" si="51"/>
        <v>4.7457394915209044</v>
      </c>
      <c r="BS18" s="1">
        <f t="shared" si="41"/>
        <v>731.30269548017691</v>
      </c>
      <c r="BT18" s="7">
        <f t="shared" si="42"/>
        <v>1.9833333333333334</v>
      </c>
      <c r="BU18" s="7"/>
      <c r="BV18" s="1"/>
      <c r="BW18" s="1"/>
      <c r="BX18" s="84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</row>
    <row r="19" spans="1:92" ht="14.25" x14ac:dyDescent="0.45">
      <c r="A19" s="1"/>
      <c r="B19" s="63" t="s">
        <v>68</v>
      </c>
      <c r="C19" s="210">
        <f>C17/1000/22.4*10^6*D14</f>
        <v>1620.9576538358112</v>
      </c>
      <c r="D19" s="211"/>
      <c r="E19" s="68"/>
      <c r="F19" s="1"/>
      <c r="G19" s="30">
        <v>16</v>
      </c>
      <c r="H19" s="31">
        <f t="shared" si="43"/>
        <v>127</v>
      </c>
      <c r="I19" s="30"/>
      <c r="J19" s="30">
        <f t="shared" si="0"/>
        <v>4.5039607014026677</v>
      </c>
      <c r="K19" s="32">
        <f t="shared" si="1"/>
        <v>28.434095337138057</v>
      </c>
      <c r="L19" s="32">
        <f t="shared" si="2"/>
        <v>99.104772183651946</v>
      </c>
      <c r="M19" s="33">
        <f t="shared" si="3"/>
        <v>136.47241728679734</v>
      </c>
      <c r="N19" s="31">
        <f t="shared" si="4"/>
        <v>96.202819506125962</v>
      </c>
      <c r="O19" s="31">
        <f t="shared" si="5"/>
        <v>4294.7687279520524</v>
      </c>
      <c r="P19" s="34">
        <v>16774.7</v>
      </c>
      <c r="Q19" s="35">
        <v>0</v>
      </c>
      <c r="R19" s="34">
        <v>627640.34</v>
      </c>
      <c r="S19" s="35">
        <v>0</v>
      </c>
      <c r="T19" s="35">
        <v>93199.46</v>
      </c>
      <c r="U19" s="35">
        <v>651418.13</v>
      </c>
      <c r="V19" s="34"/>
      <c r="W19" s="36">
        <f t="shared" ref="W19:AC19" si="92">P19/$T19</f>
        <v>0.1799870943458256</v>
      </c>
      <c r="X19" s="36">
        <f t="shared" si="92"/>
        <v>0</v>
      </c>
      <c r="Y19" s="36">
        <f t="shared" si="92"/>
        <v>6.734377430942196</v>
      </c>
      <c r="Z19" s="36">
        <f t="shared" si="92"/>
        <v>0</v>
      </c>
      <c r="AA19" s="36">
        <f t="shared" si="92"/>
        <v>1</v>
      </c>
      <c r="AB19" s="36">
        <f t="shared" si="92"/>
        <v>6.9895054112974471</v>
      </c>
      <c r="AC19" s="36">
        <f t="shared" si="92"/>
        <v>0</v>
      </c>
      <c r="AD19" s="37">
        <f t="shared" si="45"/>
        <v>26.463341786039294</v>
      </c>
      <c r="AE19" s="37">
        <f t="shared" si="46"/>
        <v>0</v>
      </c>
      <c r="AF19" s="37">
        <f t="shared" si="47"/>
        <v>92.946679502663173</v>
      </c>
      <c r="AG19" s="37" t="e">
        <f t="shared" si="7"/>
        <v>#DIV/0!</v>
      </c>
      <c r="AH19" s="37">
        <f t="shared" si="8"/>
        <v>136.47241728679731</v>
      </c>
      <c r="AI19" s="37">
        <f t="shared" si="9"/>
        <v>1.5323534500456439</v>
      </c>
      <c r="AJ19" s="37">
        <f t="shared" si="10"/>
        <v>0</v>
      </c>
      <c r="AK19" s="32" t="e">
        <f t="shared" si="11"/>
        <v>#DIV/0!</v>
      </c>
      <c r="AL19" s="32" t="e">
        <f t="shared" si="12"/>
        <v>#DIV/0!</v>
      </c>
      <c r="AM19" s="32" t="e">
        <f t="shared" si="13"/>
        <v>#DIV/0!</v>
      </c>
      <c r="AN19" s="32" t="e">
        <f t="shared" si="14"/>
        <v>#DIV/0!</v>
      </c>
      <c r="AO19" s="32" t="e">
        <f t="shared" si="15"/>
        <v>#DIV/0!</v>
      </c>
      <c r="AP19" s="39">
        <f t="shared" si="16"/>
        <v>32.233645081771371</v>
      </c>
      <c r="AQ19" s="39">
        <f t="shared" si="17"/>
        <v>100.72176389025238</v>
      </c>
      <c r="AR19" s="40">
        <f t="shared" si="18"/>
        <v>6.93095218163928E-2</v>
      </c>
      <c r="AS19" s="40">
        <f t="shared" si="19"/>
        <v>6.2137196275242487E-2</v>
      </c>
      <c r="AT19" s="39">
        <f t="shared" si="20"/>
        <v>27.995695236084938</v>
      </c>
      <c r="AU19" s="41">
        <f t="shared" si="21"/>
        <v>0.98458188678573777</v>
      </c>
      <c r="AV19" s="42">
        <f t="shared" si="22"/>
        <v>0.77754696886949859</v>
      </c>
      <c r="AW19" s="43">
        <f t="shared" ref="AW19:AX19" si="93">AP19/$C$37</f>
        <v>118.24521306592578</v>
      </c>
      <c r="AX19" s="43">
        <f t="shared" si="93"/>
        <v>369.48556085932637</v>
      </c>
      <c r="AY19" s="43">
        <f t="shared" si="24"/>
        <v>0</v>
      </c>
      <c r="AZ19" s="43">
        <f t="shared" si="25"/>
        <v>0</v>
      </c>
      <c r="BA19" s="43">
        <f t="shared" si="26"/>
        <v>91.941207002738636</v>
      </c>
      <c r="BB19" s="44">
        <f t="shared" si="49"/>
        <v>2.1538290175942765E-2</v>
      </c>
      <c r="BC19" s="45">
        <f t="shared" si="27"/>
        <v>0.77754696886949859</v>
      </c>
      <c r="BD19" s="46">
        <f t="shared" si="28"/>
        <v>0</v>
      </c>
      <c r="BE19" s="46" t="e">
        <f t="shared" si="29"/>
        <v>#DIV/0!</v>
      </c>
      <c r="BF19" s="46" t="e">
        <f t="shared" si="30"/>
        <v>#DIV/0!</v>
      </c>
      <c r="BG19" s="46" t="e">
        <f t="shared" si="31"/>
        <v>#DIV/0!</v>
      </c>
      <c r="BH19" s="46" t="e">
        <f t="shared" si="32"/>
        <v>#DIV/0!</v>
      </c>
      <c r="BI19" s="47" t="e">
        <f t="shared" si="33"/>
        <v>#DIV/0!</v>
      </c>
      <c r="BJ19" s="48" t="e">
        <f t="shared" si="34"/>
        <v>#DIV/0!</v>
      </c>
      <c r="BK19" s="48" t="e">
        <f t="shared" si="35"/>
        <v>#DIV/0!</v>
      </c>
      <c r="BL19" s="47" t="e">
        <f t="shared" si="36"/>
        <v>#DIV/0!</v>
      </c>
      <c r="BM19" s="51">
        <f t="shared" si="37"/>
        <v>1</v>
      </c>
      <c r="BN19" s="51">
        <f t="shared" si="38"/>
        <v>0</v>
      </c>
      <c r="BO19" s="52">
        <f t="shared" si="39"/>
        <v>1</v>
      </c>
      <c r="BP19" s="39">
        <f t="shared" ref="BP19:BQ19" si="94">LN(AP19)</f>
        <v>3.4730107853608545</v>
      </c>
      <c r="BQ19" s="39">
        <f t="shared" si="94"/>
        <v>4.612361902393034</v>
      </c>
      <c r="BR19" s="54">
        <f t="shared" si="51"/>
        <v>4.7727605450805592</v>
      </c>
      <c r="BS19" s="1">
        <f t="shared" si="41"/>
        <v>728.76756127957901</v>
      </c>
      <c r="BT19" s="7">
        <f t="shared" si="42"/>
        <v>2.1166666666666667</v>
      </c>
      <c r="BU19" s="7"/>
      <c r="BV19" s="1"/>
      <c r="BW19" s="1"/>
      <c r="BX19" s="84"/>
      <c r="BY19" s="1"/>
      <c r="BZ19" s="1"/>
      <c r="CA19" s="1"/>
      <c r="CB19" s="1"/>
      <c r="CC19" s="1"/>
      <c r="CD19" s="1"/>
      <c r="CE19" s="1"/>
      <c r="CF19" s="1"/>
      <c r="CG19" s="1"/>
      <c r="CH19" s="1"/>
      <c r="CI19" s="1"/>
      <c r="CJ19" s="1"/>
      <c r="CK19" s="1"/>
      <c r="CL19" s="1"/>
      <c r="CM19" s="1"/>
      <c r="CN19" s="1"/>
    </row>
    <row r="20" spans="1:92" ht="14.25" x14ac:dyDescent="0.45">
      <c r="A20" s="1"/>
      <c r="B20" s="63" t="s">
        <v>69</v>
      </c>
      <c r="C20" s="210">
        <f>C17/1000/22.4*10^6*C15</f>
        <v>2232.1428571428573</v>
      </c>
      <c r="D20" s="211"/>
      <c r="E20" s="1"/>
      <c r="F20" s="1"/>
      <c r="G20" s="30">
        <v>17</v>
      </c>
      <c r="H20" s="31">
        <f t="shared" si="43"/>
        <v>135</v>
      </c>
      <c r="I20" s="30"/>
      <c r="J20" s="30">
        <f t="shared" si="0"/>
        <v>4.5039607014026677</v>
      </c>
      <c r="K20" s="32">
        <f t="shared" si="1"/>
        <v>28.434095337138057</v>
      </c>
      <c r="L20" s="32">
        <f t="shared" si="2"/>
        <v>99.104772183651946</v>
      </c>
      <c r="M20" s="33">
        <f t="shared" si="3"/>
        <v>136.47241728679734</v>
      </c>
      <c r="N20" s="31">
        <f t="shared" si="4"/>
        <v>96.202819506125962</v>
      </c>
      <c r="O20" s="31">
        <f t="shared" si="5"/>
        <v>4294.7687279520524</v>
      </c>
      <c r="P20" s="34">
        <v>16784.05</v>
      </c>
      <c r="Q20" s="35">
        <v>0</v>
      </c>
      <c r="R20" s="34">
        <v>627166.32999999996</v>
      </c>
      <c r="S20" s="35">
        <v>0</v>
      </c>
      <c r="T20" s="35">
        <v>93181.14</v>
      </c>
      <c r="U20" s="35">
        <v>657227.91</v>
      </c>
      <c r="V20" s="34"/>
      <c r="W20" s="36">
        <f t="shared" ref="W20:AC20" si="95">P20/$T20</f>
        <v>0.18012282313781522</v>
      </c>
      <c r="X20" s="36">
        <f t="shared" si="95"/>
        <v>0</v>
      </c>
      <c r="Y20" s="36">
        <f t="shared" si="95"/>
        <v>6.7306144784234228</v>
      </c>
      <c r="Z20" s="36">
        <f t="shared" si="95"/>
        <v>0</v>
      </c>
      <c r="AA20" s="36">
        <f t="shared" si="95"/>
        <v>1</v>
      </c>
      <c r="AB20" s="36">
        <f t="shared" si="95"/>
        <v>7.0532289044757341</v>
      </c>
      <c r="AC20" s="36">
        <f t="shared" si="95"/>
        <v>0</v>
      </c>
      <c r="AD20" s="37">
        <f t="shared" si="45"/>
        <v>26.483297869144486</v>
      </c>
      <c r="AE20" s="37">
        <f t="shared" si="46"/>
        <v>0</v>
      </c>
      <c r="AF20" s="37">
        <f t="shared" si="47"/>
        <v>92.894743901290568</v>
      </c>
      <c r="AG20" s="37" t="e">
        <f t="shared" si="7"/>
        <v>#DIV/0!</v>
      </c>
      <c r="AH20" s="37">
        <f t="shared" si="8"/>
        <v>136.47241728679731</v>
      </c>
      <c r="AI20" s="37">
        <f t="shared" si="9"/>
        <v>1.5463239542336626</v>
      </c>
      <c r="AJ20" s="37">
        <f t="shared" si="10"/>
        <v>0</v>
      </c>
      <c r="AK20" s="32" t="e">
        <f t="shared" si="11"/>
        <v>#DIV/0!</v>
      </c>
      <c r="AL20" s="32" t="e">
        <f t="shared" si="12"/>
        <v>#DIV/0!</v>
      </c>
      <c r="AM20" s="32" t="e">
        <f t="shared" si="13"/>
        <v>#DIV/0!</v>
      </c>
      <c r="AN20" s="32" t="e">
        <f t="shared" si="14"/>
        <v>#DIV/0!</v>
      </c>
      <c r="AO20" s="32" t="e">
        <f t="shared" si="15"/>
        <v>#DIV/0!</v>
      </c>
      <c r="AP20" s="39">
        <f t="shared" si="16"/>
        <v>31.907243386502842</v>
      </c>
      <c r="AQ20" s="39">
        <f t="shared" si="17"/>
        <v>101.57122258630271</v>
      </c>
      <c r="AR20" s="40">
        <f t="shared" si="18"/>
        <v>6.8607685416515241E-2</v>
      </c>
      <c r="AS20" s="40">
        <f t="shared" si="19"/>
        <v>6.2661243707351641E-2</v>
      </c>
      <c r="AT20" s="39">
        <f t="shared" si="20"/>
        <v>28.02962182337815</v>
      </c>
      <c r="AU20" s="41">
        <f t="shared" si="21"/>
        <v>0.98577505248666664</v>
      </c>
      <c r="AV20" s="42">
        <f t="shared" si="22"/>
        <v>0.79266247757850739</v>
      </c>
      <c r="AW20" s="43">
        <f t="shared" ref="AW20:AX20" si="96">AP20/$C$37</f>
        <v>117.04784807961424</v>
      </c>
      <c r="AX20" s="43">
        <f t="shared" si="96"/>
        <v>372.60169694168269</v>
      </c>
      <c r="AY20" s="43">
        <f t="shared" si="24"/>
        <v>0</v>
      </c>
      <c r="AZ20" s="43">
        <f t="shared" si="25"/>
        <v>0</v>
      </c>
      <c r="BA20" s="43">
        <f t="shared" si="26"/>
        <v>92.779437254019754</v>
      </c>
      <c r="BB20" s="44">
        <f t="shared" si="49"/>
        <v>2.1320190907033559E-2</v>
      </c>
      <c r="BC20" s="45">
        <f t="shared" si="27"/>
        <v>0.79266247757850739</v>
      </c>
      <c r="BD20" s="46">
        <f t="shared" si="28"/>
        <v>0</v>
      </c>
      <c r="BE20" s="46" t="e">
        <f t="shared" si="29"/>
        <v>#DIV/0!</v>
      </c>
      <c r="BF20" s="46" t="e">
        <f t="shared" si="30"/>
        <v>#DIV/0!</v>
      </c>
      <c r="BG20" s="46" t="e">
        <f t="shared" si="31"/>
        <v>#DIV/0!</v>
      </c>
      <c r="BH20" s="46" t="e">
        <f t="shared" si="32"/>
        <v>#DIV/0!</v>
      </c>
      <c r="BI20" s="47" t="e">
        <f t="shared" si="33"/>
        <v>#DIV/0!</v>
      </c>
      <c r="BJ20" s="48" t="e">
        <f t="shared" si="34"/>
        <v>#DIV/0!</v>
      </c>
      <c r="BK20" s="48" t="e">
        <f t="shared" si="35"/>
        <v>#DIV/0!</v>
      </c>
      <c r="BL20" s="47" t="e">
        <f t="shared" si="36"/>
        <v>#DIV/0!</v>
      </c>
      <c r="BM20" s="51">
        <f t="shared" si="37"/>
        <v>1</v>
      </c>
      <c r="BN20" s="51">
        <f t="shared" si="38"/>
        <v>0</v>
      </c>
      <c r="BO20" s="52">
        <f t="shared" si="39"/>
        <v>1</v>
      </c>
      <c r="BP20" s="39">
        <f t="shared" ref="BP20:BQ20" si="97">LN(AP20)</f>
        <v>3.4628330494229633</v>
      </c>
      <c r="BQ20" s="39">
        <f t="shared" si="97"/>
        <v>4.6207602527629161</v>
      </c>
      <c r="BR20" s="54">
        <f t="shared" si="51"/>
        <v>4.7625828091426685</v>
      </c>
      <c r="BS20" s="1">
        <f t="shared" si="41"/>
        <v>730.60045591484038</v>
      </c>
      <c r="BT20" s="7">
        <f t="shared" si="42"/>
        <v>2.25</v>
      </c>
      <c r="BU20" s="7"/>
      <c r="BV20" s="1"/>
      <c r="BW20" s="1"/>
      <c r="BX20" s="84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</row>
    <row r="21" spans="1:92" ht="15.75" customHeight="1" x14ac:dyDescent="0.45">
      <c r="A21" s="1"/>
      <c r="B21" s="1" t="s">
        <v>70</v>
      </c>
      <c r="C21" s="86">
        <v>10</v>
      </c>
      <c r="D21" s="1"/>
      <c r="E21" s="1"/>
      <c r="F21" s="1"/>
      <c r="G21" s="30">
        <v>18</v>
      </c>
      <c r="H21" s="31">
        <f t="shared" si="43"/>
        <v>143</v>
      </c>
      <c r="I21" s="30"/>
      <c r="J21" s="30">
        <f t="shared" si="0"/>
        <v>4.5039607014026677</v>
      </c>
      <c r="K21" s="32">
        <f t="shared" si="1"/>
        <v>28.434095337138057</v>
      </c>
      <c r="L21" s="32">
        <f t="shared" si="2"/>
        <v>99.104772183651946</v>
      </c>
      <c r="M21" s="33">
        <f t="shared" si="3"/>
        <v>136.47241728679734</v>
      </c>
      <c r="N21" s="31">
        <f t="shared" si="4"/>
        <v>96.202819506125962</v>
      </c>
      <c r="O21" s="31">
        <f t="shared" si="5"/>
        <v>4294.7687279520524</v>
      </c>
      <c r="P21" s="34">
        <v>16796.919999999998</v>
      </c>
      <c r="Q21" s="35">
        <v>0</v>
      </c>
      <c r="R21" s="34">
        <v>627607.75</v>
      </c>
      <c r="S21" s="35">
        <v>0</v>
      </c>
      <c r="T21" s="35">
        <v>93173.55</v>
      </c>
      <c r="U21" s="35">
        <v>650470.89</v>
      </c>
      <c r="V21" s="87"/>
      <c r="W21" s="36">
        <f t="shared" ref="W21:AC21" si="98">P21/$T21</f>
        <v>0.18027562543232492</v>
      </c>
      <c r="X21" s="36">
        <f t="shared" si="98"/>
        <v>0</v>
      </c>
      <c r="Y21" s="36">
        <f t="shared" si="98"/>
        <v>6.7359003708670535</v>
      </c>
      <c r="Z21" s="36">
        <f t="shared" si="98"/>
        <v>0</v>
      </c>
      <c r="AA21" s="36">
        <f t="shared" si="98"/>
        <v>1</v>
      </c>
      <c r="AB21" s="36">
        <f t="shared" si="98"/>
        <v>6.9812826708867481</v>
      </c>
      <c r="AC21" s="36">
        <f t="shared" si="98"/>
        <v>0</v>
      </c>
      <c r="AD21" s="37">
        <f t="shared" si="45"/>
        <v>26.505764254081683</v>
      </c>
      <c r="AE21" s="37">
        <f t="shared" si="46"/>
        <v>0</v>
      </c>
      <c r="AF21" s="37">
        <f t="shared" si="47"/>
        <v>92.967698848630803</v>
      </c>
      <c r="AG21" s="37" t="e">
        <f t="shared" si="7"/>
        <v>#DIV/0!</v>
      </c>
      <c r="AH21" s="37">
        <f t="shared" si="8"/>
        <v>136.47241728679731</v>
      </c>
      <c r="AI21" s="37">
        <f t="shared" si="9"/>
        <v>1.5305507266917433</v>
      </c>
      <c r="AJ21" s="37">
        <f t="shared" si="10"/>
        <v>0</v>
      </c>
      <c r="AK21" s="32" t="e">
        <f t="shared" si="11"/>
        <v>#DIV/0!</v>
      </c>
      <c r="AL21" s="32" t="e">
        <f t="shared" si="12"/>
        <v>#DIV/0!</v>
      </c>
      <c r="AM21" s="32" t="e">
        <f t="shared" si="13"/>
        <v>#DIV/0!</v>
      </c>
      <c r="AN21" s="32" t="e">
        <f t="shared" si="14"/>
        <v>#DIV/0!</v>
      </c>
      <c r="AO21" s="32" t="e">
        <f t="shared" si="15"/>
        <v>#DIV/0!</v>
      </c>
      <c r="AP21" s="39">
        <f t="shared" si="16"/>
        <v>31.539783194470058</v>
      </c>
      <c r="AQ21" s="39">
        <f t="shared" si="17"/>
        <v>100.3779714676058</v>
      </c>
      <c r="AR21" s="40">
        <f t="shared" si="18"/>
        <v>6.7817564096641456E-2</v>
      </c>
      <c r="AS21" s="40">
        <f t="shared" si="19"/>
        <v>6.1925104107484114E-2</v>
      </c>
      <c r="AT21" s="39">
        <f t="shared" si="20"/>
        <v>28.036314980773426</v>
      </c>
      <c r="AU21" s="41">
        <f t="shared" si="21"/>
        <v>0.98601044444536678</v>
      </c>
      <c r="AV21" s="42">
        <f t="shared" si="22"/>
        <v>0.79371781129298846</v>
      </c>
      <c r="AW21" s="43">
        <f t="shared" ref="AW21:AX21" si="99">AP21/$C$37</f>
        <v>115.69986498338245</v>
      </c>
      <c r="AX21" s="43">
        <f t="shared" si="99"/>
        <v>368.22440010126854</v>
      </c>
      <c r="AY21" s="43">
        <f t="shared" si="24"/>
        <v>0</v>
      </c>
      <c r="AZ21" s="43">
        <f t="shared" si="25"/>
        <v>0</v>
      </c>
      <c r="BA21" s="43">
        <f t="shared" si="26"/>
        <v>91.833043601504599</v>
      </c>
      <c r="BB21" s="44">
        <f t="shared" si="49"/>
        <v>2.1074656645424857E-2</v>
      </c>
      <c r="BC21" s="45">
        <f t="shared" si="27"/>
        <v>0.79371781129298846</v>
      </c>
      <c r="BD21" s="46">
        <f t="shared" si="28"/>
        <v>0</v>
      </c>
      <c r="BE21" s="46" t="e">
        <f t="shared" si="29"/>
        <v>#DIV/0!</v>
      </c>
      <c r="BF21" s="46" t="e">
        <f t="shared" si="30"/>
        <v>#DIV/0!</v>
      </c>
      <c r="BG21" s="46" t="e">
        <f t="shared" si="31"/>
        <v>#DIV/0!</v>
      </c>
      <c r="BH21" s="46" t="e">
        <f t="shared" si="32"/>
        <v>#DIV/0!</v>
      </c>
      <c r="BI21" s="47" t="e">
        <f t="shared" si="33"/>
        <v>#DIV/0!</v>
      </c>
      <c r="BJ21" s="48" t="e">
        <f t="shared" si="34"/>
        <v>#DIV/0!</v>
      </c>
      <c r="BK21" s="48" t="e">
        <f t="shared" si="35"/>
        <v>#DIV/0!</v>
      </c>
      <c r="BL21" s="47" t="e">
        <f t="shared" si="36"/>
        <v>#DIV/0!</v>
      </c>
      <c r="BM21" s="51">
        <f t="shared" si="37"/>
        <v>1</v>
      </c>
      <c r="BN21" s="51">
        <f t="shared" si="38"/>
        <v>0</v>
      </c>
      <c r="BO21" s="52">
        <f t="shared" si="39"/>
        <v>1</v>
      </c>
      <c r="BP21" s="39">
        <f t="shared" ref="BP21:BQ21" si="100">LN(AP21)</f>
        <v>3.4512497075249016</v>
      </c>
      <c r="BQ21" s="39">
        <f t="shared" si="100"/>
        <v>4.6089427754910703</v>
      </c>
      <c r="BR21" s="54">
        <f t="shared" si="51"/>
        <v>4.7509994672446068</v>
      </c>
      <c r="BS21" s="1">
        <f t="shared" si="41"/>
        <v>730.96232773959355</v>
      </c>
      <c r="BT21" s="7">
        <f t="shared" si="42"/>
        <v>2.3833333333333333</v>
      </c>
      <c r="BU21" s="7"/>
      <c r="BV21" s="1"/>
      <c r="BW21" s="1"/>
      <c r="BX21" s="1"/>
      <c r="BY21" s="1"/>
      <c r="BZ21" s="1"/>
      <c r="CA21" s="1"/>
      <c r="CB21" s="1"/>
      <c r="CC21" s="1"/>
      <c r="CD21" s="1"/>
      <c r="CE21" s="1"/>
      <c r="CF21" s="1"/>
      <c r="CG21" s="1"/>
      <c r="CH21" s="1"/>
      <c r="CI21" s="1"/>
      <c r="CJ21" s="1"/>
      <c r="CK21" s="1"/>
      <c r="CL21" s="1"/>
      <c r="CM21" s="1"/>
      <c r="CN21" s="1"/>
    </row>
    <row r="22" spans="1:92" ht="15.75" customHeight="1" x14ac:dyDescent="0.45">
      <c r="A22" s="1"/>
      <c r="B22" s="1" t="s">
        <v>71</v>
      </c>
      <c r="C22" s="88">
        <v>40</v>
      </c>
      <c r="D22" s="1"/>
      <c r="E22" s="1"/>
      <c r="F22" s="1"/>
      <c r="G22" s="30">
        <v>19</v>
      </c>
      <c r="H22" s="31">
        <f t="shared" si="43"/>
        <v>151</v>
      </c>
      <c r="I22" s="30"/>
      <c r="J22" s="30">
        <f t="shared" si="0"/>
        <v>4.5039607014026677</v>
      </c>
      <c r="K22" s="32">
        <f t="shared" si="1"/>
        <v>28.434095337138057</v>
      </c>
      <c r="L22" s="32">
        <f t="shared" si="2"/>
        <v>99.104772183651946</v>
      </c>
      <c r="M22" s="33">
        <f t="shared" si="3"/>
        <v>136.47241728679734</v>
      </c>
      <c r="N22" s="31">
        <f t="shared" si="4"/>
        <v>96.202819506125962</v>
      </c>
      <c r="O22" s="31">
        <f t="shared" si="5"/>
        <v>4294.7687279520524</v>
      </c>
      <c r="P22" s="34">
        <v>16787.28</v>
      </c>
      <c r="Q22" s="35">
        <v>0</v>
      </c>
      <c r="R22" s="34">
        <v>627597.31999999995</v>
      </c>
      <c r="S22" s="35">
        <v>0</v>
      </c>
      <c r="T22" s="35">
        <v>93172.51</v>
      </c>
      <c r="U22" s="35">
        <v>654299.78</v>
      </c>
      <c r="V22" s="34"/>
      <c r="W22" s="36">
        <f t="shared" ref="W22:AC22" si="101">P22/$T22</f>
        <v>0.18017417369136024</v>
      </c>
      <c r="X22" s="36">
        <f t="shared" si="101"/>
        <v>0</v>
      </c>
      <c r="Y22" s="36">
        <f t="shared" si="101"/>
        <v>6.7358636147078146</v>
      </c>
      <c r="Z22" s="36">
        <f t="shared" si="101"/>
        <v>0</v>
      </c>
      <c r="AA22" s="36">
        <f t="shared" si="101"/>
        <v>1</v>
      </c>
      <c r="AB22" s="36">
        <f t="shared" si="101"/>
        <v>7.022455228478873</v>
      </c>
      <c r="AC22" s="36">
        <f t="shared" si="101"/>
        <v>0</v>
      </c>
      <c r="AD22" s="37">
        <f t="shared" si="45"/>
        <v>26.490847895185535</v>
      </c>
      <c r="AE22" s="37">
        <f t="shared" si="46"/>
        <v>0</v>
      </c>
      <c r="AF22" s="37">
        <f t="shared" si="47"/>
        <v>92.967191546658555</v>
      </c>
      <c r="AG22" s="37" t="e">
        <f t="shared" si="7"/>
        <v>#DIV/0!</v>
      </c>
      <c r="AH22" s="37">
        <f t="shared" si="8"/>
        <v>136.47241728679731</v>
      </c>
      <c r="AI22" s="37">
        <f t="shared" si="9"/>
        <v>1.5395772467329922</v>
      </c>
      <c r="AJ22" s="37">
        <f t="shared" si="10"/>
        <v>0</v>
      </c>
      <c r="AK22" s="32" t="e">
        <f t="shared" si="11"/>
        <v>#DIV/0!</v>
      </c>
      <c r="AL22" s="32" t="e">
        <f t="shared" si="12"/>
        <v>#DIV/0!</v>
      </c>
      <c r="AM22" s="32" t="e">
        <f t="shared" si="13"/>
        <v>#DIV/0!</v>
      </c>
      <c r="AN22" s="32" t="e">
        <f t="shared" si="14"/>
        <v>#DIV/0!</v>
      </c>
      <c r="AO22" s="32" t="e">
        <f t="shared" si="15"/>
        <v>#DIV/0!</v>
      </c>
      <c r="AP22" s="39">
        <f t="shared" si="16"/>
        <v>31.783755160575453</v>
      </c>
      <c r="AQ22" s="39">
        <f t="shared" si="17"/>
        <v>100.38626889866391</v>
      </c>
      <c r="AR22" s="40">
        <f t="shared" si="18"/>
        <v>6.8342158205203285E-2</v>
      </c>
      <c r="AS22" s="40">
        <f t="shared" si="19"/>
        <v>6.1930222952531346E-2</v>
      </c>
      <c r="AT22" s="39">
        <f t="shared" si="20"/>
        <v>28.030425141918528</v>
      </c>
      <c r="AU22" s="41">
        <f t="shared" si="21"/>
        <v>0.98580330443317143</v>
      </c>
      <c r="AV22" s="42">
        <f t="shared" si="22"/>
        <v>0.79227030665022613</v>
      </c>
      <c r="AW22" s="43">
        <f t="shared" ref="AW22:AX22" si="102">AP22/$C$37</f>
        <v>116.59484651715132</v>
      </c>
      <c r="AX22" s="43">
        <f t="shared" si="102"/>
        <v>368.25483821960347</v>
      </c>
      <c r="AY22" s="43">
        <f t="shared" si="24"/>
        <v>0</v>
      </c>
      <c r="AZ22" s="43">
        <f t="shared" si="25"/>
        <v>0</v>
      </c>
      <c r="BA22" s="43">
        <f t="shared" si="26"/>
        <v>92.374634803979532</v>
      </c>
      <c r="BB22" s="44">
        <f t="shared" si="49"/>
        <v>2.1237676961229749E-2</v>
      </c>
      <c r="BC22" s="45">
        <f t="shared" si="27"/>
        <v>0.79227030665022613</v>
      </c>
      <c r="BD22" s="46">
        <f t="shared" si="28"/>
        <v>0</v>
      </c>
      <c r="BE22" s="46" t="e">
        <f t="shared" si="29"/>
        <v>#DIV/0!</v>
      </c>
      <c r="BF22" s="46" t="e">
        <f t="shared" si="30"/>
        <v>#DIV/0!</v>
      </c>
      <c r="BG22" s="46" t="e">
        <f t="shared" si="31"/>
        <v>#DIV/0!</v>
      </c>
      <c r="BH22" s="46" t="e">
        <f t="shared" si="32"/>
        <v>#DIV/0!</v>
      </c>
      <c r="BI22" s="47" t="e">
        <f t="shared" si="33"/>
        <v>#DIV/0!</v>
      </c>
      <c r="BJ22" s="48" t="e">
        <f t="shared" si="34"/>
        <v>#DIV/0!</v>
      </c>
      <c r="BK22" s="48" t="e">
        <f t="shared" si="35"/>
        <v>#DIV/0!</v>
      </c>
      <c r="BL22" s="47" t="e">
        <f t="shared" si="36"/>
        <v>#DIV/0!</v>
      </c>
      <c r="BM22" s="51">
        <f t="shared" si="37"/>
        <v>1</v>
      </c>
      <c r="BN22" s="51">
        <f t="shared" si="38"/>
        <v>0</v>
      </c>
      <c r="BO22" s="52">
        <f t="shared" si="39"/>
        <v>1</v>
      </c>
      <c r="BP22" s="39">
        <f t="shared" ref="BP22:BQ22" si="103">LN(AP22)</f>
        <v>3.4589553152538164</v>
      </c>
      <c r="BQ22" s="39">
        <f t="shared" si="103"/>
        <v>4.6090254339470551</v>
      </c>
      <c r="BR22" s="54">
        <f t="shared" si="51"/>
        <v>4.7587050749735207</v>
      </c>
      <c r="BS22" s="1">
        <f t="shared" si="41"/>
        <v>730.64388335286128</v>
      </c>
      <c r="BT22" s="7">
        <f t="shared" si="42"/>
        <v>2.5166666666666666</v>
      </c>
      <c r="BU22" s="7"/>
      <c r="BV22" s="1"/>
      <c r="BW22" s="1"/>
      <c r="BX22" s="1"/>
      <c r="BY22" s="1"/>
      <c r="BZ22" s="1"/>
      <c r="CA22" s="1"/>
      <c r="CB22" s="1"/>
      <c r="CC22" s="1"/>
      <c r="CD22" s="1"/>
      <c r="CE22" s="1"/>
      <c r="CF22" s="1"/>
      <c r="CG22" s="1"/>
      <c r="CH22" s="1"/>
      <c r="CI22" s="1"/>
      <c r="CJ22" s="1"/>
      <c r="CK22" s="1"/>
      <c r="CL22" s="1"/>
      <c r="CM22" s="1"/>
      <c r="CN22" s="1"/>
    </row>
    <row r="23" spans="1:92" ht="15.75" customHeight="1" x14ac:dyDescent="0.45">
      <c r="A23" s="1"/>
      <c r="B23" s="1" t="s">
        <v>72</v>
      </c>
      <c r="C23" s="88">
        <v>50</v>
      </c>
      <c r="D23" s="1"/>
      <c r="E23" s="1"/>
      <c r="F23" s="1"/>
      <c r="G23" s="72">
        <v>20</v>
      </c>
      <c r="H23" s="31">
        <f t="shared" si="43"/>
        <v>159</v>
      </c>
      <c r="I23" s="30"/>
      <c r="J23" s="72">
        <f t="shared" si="0"/>
        <v>4.5039607014026677</v>
      </c>
      <c r="K23" s="73">
        <f t="shared" si="1"/>
        <v>28.434095337138057</v>
      </c>
      <c r="L23" s="73">
        <f t="shared" si="2"/>
        <v>99.104772183651946</v>
      </c>
      <c r="M23" s="33">
        <f t="shared" si="3"/>
        <v>136.47241728679734</v>
      </c>
      <c r="N23" s="31">
        <f t="shared" si="4"/>
        <v>96.202819506125962</v>
      </c>
      <c r="O23" s="74">
        <f t="shared" si="5"/>
        <v>4294.7687279520524</v>
      </c>
      <c r="P23" s="34">
        <v>16764.5</v>
      </c>
      <c r="Q23" s="35">
        <v>0</v>
      </c>
      <c r="R23" s="34">
        <v>627397.15</v>
      </c>
      <c r="S23" s="35">
        <v>0</v>
      </c>
      <c r="T23" s="35">
        <v>93165.02</v>
      </c>
      <c r="U23" s="87">
        <v>655430.03</v>
      </c>
      <c r="V23" s="34"/>
      <c r="W23" s="36">
        <f t="shared" ref="W23:AC23" si="104">P23/$T23</f>
        <v>0.17994414641890272</v>
      </c>
      <c r="X23" s="36">
        <f t="shared" si="104"/>
        <v>0</v>
      </c>
      <c r="Y23" s="36">
        <f t="shared" si="104"/>
        <v>6.7342565911540619</v>
      </c>
      <c r="Z23" s="36">
        <f t="shared" si="104"/>
        <v>0</v>
      </c>
      <c r="AA23" s="36">
        <f t="shared" si="104"/>
        <v>1</v>
      </c>
      <c r="AB23" s="36">
        <f t="shared" si="104"/>
        <v>7.0351514978475826</v>
      </c>
      <c r="AC23" s="36">
        <f t="shared" si="104"/>
        <v>0</v>
      </c>
      <c r="AD23" s="37">
        <f t="shared" si="45"/>
        <v>26.457027190688478</v>
      </c>
      <c r="AE23" s="37">
        <f t="shared" si="46"/>
        <v>0</v>
      </c>
      <c r="AF23" s="37">
        <f t="shared" si="47"/>
        <v>92.945011693400318</v>
      </c>
      <c r="AG23" s="37" t="e">
        <f t="shared" si="7"/>
        <v>#DIV/0!</v>
      </c>
      <c r="AH23" s="37">
        <f t="shared" si="8"/>
        <v>136.47241728679731</v>
      </c>
      <c r="AI23" s="37">
        <f t="shared" si="9"/>
        <v>1.5423607301162952</v>
      </c>
      <c r="AJ23" s="37">
        <f t="shared" si="10"/>
        <v>0</v>
      </c>
      <c r="AK23" s="73" t="e">
        <f t="shared" si="11"/>
        <v>#DIV/0!</v>
      </c>
      <c r="AL23" s="73" t="e">
        <f t="shared" si="12"/>
        <v>#DIV/0!</v>
      </c>
      <c r="AM23" s="73" t="e">
        <f t="shared" si="13"/>
        <v>#DIV/0!</v>
      </c>
      <c r="AN23" s="73" t="e">
        <f t="shared" si="14"/>
        <v>#DIV/0!</v>
      </c>
      <c r="AO23" s="73" t="e">
        <f t="shared" si="15"/>
        <v>#DIV/0!</v>
      </c>
      <c r="AP23" s="39">
        <f t="shared" si="16"/>
        <v>32.33692660332931</v>
      </c>
      <c r="AQ23" s="39">
        <f t="shared" si="17"/>
        <v>100.74904257855563</v>
      </c>
      <c r="AR23" s="40">
        <f t="shared" si="18"/>
        <v>6.9531600109229083E-2</v>
      </c>
      <c r="AS23" s="40">
        <f t="shared" si="19"/>
        <v>6.2154025023506643E-2</v>
      </c>
      <c r="AT23" s="39">
        <f t="shared" si="20"/>
        <v>27.999387920804775</v>
      </c>
      <c r="AU23" s="41">
        <f t="shared" si="21"/>
        <v>0.98471175498361974</v>
      </c>
      <c r="AV23" s="42">
        <f t="shared" si="22"/>
        <v>0.78012522374915017</v>
      </c>
      <c r="AW23" s="43">
        <f t="shared" ref="AW23:AX23" si="105">AP23/$C$37</f>
        <v>118.62408878697472</v>
      </c>
      <c r="AX23" s="75">
        <f t="shared" si="105"/>
        <v>369.58562941509769</v>
      </c>
      <c r="AY23" s="43">
        <f t="shared" si="24"/>
        <v>0</v>
      </c>
      <c r="AZ23" s="43">
        <f t="shared" si="25"/>
        <v>0</v>
      </c>
      <c r="BA23" s="43">
        <f t="shared" si="26"/>
        <v>92.541643806977703</v>
      </c>
      <c r="BB23" s="44">
        <f t="shared" si="49"/>
        <v>2.1607302146989932E-2</v>
      </c>
      <c r="BC23" s="45">
        <f t="shared" si="27"/>
        <v>0.78012522374915017</v>
      </c>
      <c r="BD23" s="46">
        <f t="shared" si="28"/>
        <v>0</v>
      </c>
      <c r="BE23" s="76" t="e">
        <f t="shared" si="29"/>
        <v>#DIV/0!</v>
      </c>
      <c r="BF23" s="76" t="e">
        <f t="shared" si="30"/>
        <v>#DIV/0!</v>
      </c>
      <c r="BG23" s="76" t="e">
        <f t="shared" si="31"/>
        <v>#DIV/0!</v>
      </c>
      <c r="BH23" s="76" t="e">
        <f t="shared" si="32"/>
        <v>#DIV/0!</v>
      </c>
      <c r="BI23" s="77" t="e">
        <f t="shared" si="33"/>
        <v>#DIV/0!</v>
      </c>
      <c r="BJ23" s="78" t="e">
        <f t="shared" si="34"/>
        <v>#DIV/0!</v>
      </c>
      <c r="BK23" s="78" t="e">
        <f t="shared" si="35"/>
        <v>#DIV/0!</v>
      </c>
      <c r="BL23" s="77" t="e">
        <f t="shared" si="36"/>
        <v>#DIV/0!</v>
      </c>
      <c r="BM23" s="51">
        <f t="shared" si="37"/>
        <v>1</v>
      </c>
      <c r="BN23" s="51">
        <f t="shared" si="38"/>
        <v>0</v>
      </c>
      <c r="BO23" s="52">
        <f t="shared" si="39"/>
        <v>1</v>
      </c>
      <c r="BP23" s="39">
        <f t="shared" ref="BP23:BQ23" si="106">LN(AP23)</f>
        <v>3.4762098157222945</v>
      </c>
      <c r="BQ23" s="39">
        <f t="shared" si="106"/>
        <v>4.6126326978392633</v>
      </c>
      <c r="BR23" s="79">
        <f t="shared" si="51"/>
        <v>4.7759595754419992</v>
      </c>
      <c r="BS23" s="80">
        <f t="shared" si="41"/>
        <v>728.96694809809878</v>
      </c>
      <c r="BT23" s="81">
        <f t="shared" si="42"/>
        <v>2.65</v>
      </c>
      <c r="BU23" s="7"/>
      <c r="BV23" s="1"/>
      <c r="BW23" s="1"/>
      <c r="BX23" s="1"/>
      <c r="BY23" s="1"/>
      <c r="BZ23" s="1"/>
      <c r="CA23" s="1"/>
      <c r="CB23" s="1"/>
      <c r="CC23" s="1"/>
      <c r="CD23" s="1"/>
      <c r="CE23" s="1"/>
      <c r="CF23" s="1"/>
      <c r="CG23" s="1"/>
      <c r="CH23" s="1"/>
      <c r="CI23" s="1"/>
      <c r="CJ23" s="1"/>
      <c r="CK23" s="1"/>
      <c r="CL23" s="1"/>
      <c r="CM23" s="1"/>
      <c r="CN23" s="1"/>
    </row>
    <row r="24" spans="1:92" ht="15.75" customHeight="1" x14ac:dyDescent="0.45">
      <c r="A24" s="1"/>
      <c r="B24" s="1"/>
      <c r="C24" s="1"/>
      <c r="D24" s="1"/>
      <c r="E24" s="11"/>
      <c r="F24" s="1"/>
      <c r="G24" s="30">
        <v>21</v>
      </c>
      <c r="H24" s="31">
        <f t="shared" si="43"/>
        <v>167</v>
      </c>
      <c r="I24" s="30"/>
      <c r="J24" s="30">
        <f t="shared" si="0"/>
        <v>4.5039607014026677</v>
      </c>
      <c r="K24" s="32">
        <f t="shared" si="1"/>
        <v>28.434095337138057</v>
      </c>
      <c r="L24" s="32">
        <f t="shared" si="2"/>
        <v>99.104772183651946</v>
      </c>
      <c r="M24" s="33">
        <f t="shared" si="3"/>
        <v>136.47241728679734</v>
      </c>
      <c r="N24" s="31">
        <f t="shared" si="4"/>
        <v>96.202819506125962</v>
      </c>
      <c r="O24" s="31">
        <f t="shared" si="5"/>
        <v>4294.7687279520524</v>
      </c>
      <c r="P24" s="34">
        <v>16780.79</v>
      </c>
      <c r="Q24" s="35">
        <v>0</v>
      </c>
      <c r="R24" s="34">
        <v>626830.46</v>
      </c>
      <c r="S24" s="35">
        <v>0</v>
      </c>
      <c r="T24" s="35">
        <v>93172.2</v>
      </c>
      <c r="U24" s="87">
        <v>658980.12</v>
      </c>
      <c r="V24" s="34"/>
      <c r="W24" s="36">
        <f t="shared" ref="W24:AC24" si="107">P24/$T24</f>
        <v>0.18010511719160868</v>
      </c>
      <c r="X24" s="36">
        <f t="shared" si="107"/>
        <v>0</v>
      </c>
      <c r="Y24" s="36">
        <f t="shared" si="107"/>
        <v>6.7276554594610838</v>
      </c>
      <c r="Z24" s="36">
        <f t="shared" si="107"/>
        <v>0</v>
      </c>
      <c r="AA24" s="36">
        <f t="shared" si="107"/>
        <v>1</v>
      </c>
      <c r="AB24" s="36">
        <f t="shared" si="107"/>
        <v>7.0727118174734525</v>
      </c>
      <c r="AC24" s="36">
        <f t="shared" si="107"/>
        <v>0</v>
      </c>
      <c r="AD24" s="37">
        <f t="shared" si="45"/>
        <v>26.480694579681913</v>
      </c>
      <c r="AE24" s="37">
        <f t="shared" si="46"/>
        <v>0</v>
      </c>
      <c r="AF24" s="37">
        <f t="shared" si="47"/>
        <v>92.853904047873513</v>
      </c>
      <c r="AG24" s="37" t="e">
        <f t="shared" si="7"/>
        <v>#DIV/0!</v>
      </c>
      <c r="AH24" s="37">
        <f t="shared" si="8"/>
        <v>136.47241728679731</v>
      </c>
      <c r="AI24" s="37">
        <f t="shared" si="9"/>
        <v>1.5505953163962467</v>
      </c>
      <c r="AJ24" s="37">
        <f t="shared" si="10"/>
        <v>0</v>
      </c>
      <c r="AK24" s="32" t="e">
        <f t="shared" si="11"/>
        <v>#DIV/0!</v>
      </c>
      <c r="AL24" s="32" t="e">
        <f t="shared" si="12"/>
        <v>#DIV/0!</v>
      </c>
      <c r="AM24" s="32" t="e">
        <f t="shared" si="13"/>
        <v>#DIV/0!</v>
      </c>
      <c r="AN24" s="32" t="e">
        <f t="shared" si="14"/>
        <v>#DIV/0!</v>
      </c>
      <c r="AO24" s="32" t="e">
        <f t="shared" si="15"/>
        <v>#DIV/0!</v>
      </c>
      <c r="AP24" s="39">
        <f t="shared" si="16"/>
        <v>31.949822788952698</v>
      </c>
      <c r="AQ24" s="39">
        <f t="shared" si="17"/>
        <v>102.23919922879205</v>
      </c>
      <c r="AR24" s="40">
        <f t="shared" si="18"/>
        <v>6.8699240622745891E-2</v>
      </c>
      <c r="AS24" s="40">
        <f t="shared" si="19"/>
        <v>6.307333136485993E-2</v>
      </c>
      <c r="AT24" s="39">
        <f t="shared" si="20"/>
        <v>28.03128989607816</v>
      </c>
      <c r="AU24" s="41">
        <f t="shared" si="21"/>
        <v>0.98583371701178102</v>
      </c>
      <c r="AV24" s="42">
        <f t="shared" si="22"/>
        <v>0.79379272813200952</v>
      </c>
      <c r="AW24" s="43">
        <f t="shared" ref="AW24:AX24" si="108">AP24/$C$37</f>
        <v>117.20404544736866</v>
      </c>
      <c r="AX24" s="43">
        <f t="shared" si="108"/>
        <v>375.05208814670596</v>
      </c>
      <c r="AY24" s="43">
        <f t="shared" si="24"/>
        <v>0</v>
      </c>
      <c r="AZ24" s="43">
        <f t="shared" si="25"/>
        <v>0</v>
      </c>
      <c r="BA24" s="43">
        <f t="shared" si="26"/>
        <v>93.0357189837748</v>
      </c>
      <c r="BB24" s="44">
        <f t="shared" si="49"/>
        <v>2.1348642157990649E-2</v>
      </c>
      <c r="BC24" s="45">
        <f t="shared" si="27"/>
        <v>0.79379272813200952</v>
      </c>
      <c r="BD24" s="46">
        <f t="shared" si="28"/>
        <v>0</v>
      </c>
      <c r="BE24" s="46" t="e">
        <f t="shared" si="29"/>
        <v>#DIV/0!</v>
      </c>
      <c r="BF24" s="46" t="e">
        <f t="shared" si="30"/>
        <v>#DIV/0!</v>
      </c>
      <c r="BG24" s="46" t="e">
        <f t="shared" si="31"/>
        <v>#DIV/0!</v>
      </c>
      <c r="BH24" s="46" t="e">
        <f t="shared" si="32"/>
        <v>#DIV/0!</v>
      </c>
      <c r="BI24" s="47" t="e">
        <f t="shared" si="33"/>
        <v>#DIV/0!</v>
      </c>
      <c r="BJ24" s="48" t="e">
        <f t="shared" si="34"/>
        <v>#DIV/0!</v>
      </c>
      <c r="BK24" s="48" t="e">
        <f t="shared" si="35"/>
        <v>#DIV/0!</v>
      </c>
      <c r="BL24" s="47" t="e">
        <f t="shared" si="36"/>
        <v>#DIV/0!</v>
      </c>
      <c r="BM24" s="51">
        <f t="shared" si="37"/>
        <v>1</v>
      </c>
      <c r="BN24" s="51">
        <f t="shared" si="38"/>
        <v>0</v>
      </c>
      <c r="BO24" s="52">
        <f t="shared" si="39"/>
        <v>1</v>
      </c>
      <c r="BP24" s="39">
        <f t="shared" ref="BP24:BQ24" si="109">LN(AP24)</f>
        <v>3.4641666342965092</v>
      </c>
      <c r="BQ24" s="39">
        <f t="shared" si="109"/>
        <v>4.6273151583293037</v>
      </c>
      <c r="BR24" s="54">
        <f t="shared" si="51"/>
        <v>4.7639163940162144</v>
      </c>
      <c r="BS24" s="1">
        <f t="shared" si="41"/>
        <v>730.69063344581718</v>
      </c>
      <c r="BT24" s="7">
        <f t="shared" si="42"/>
        <v>2.7833333333333332</v>
      </c>
      <c r="BU24" s="7"/>
      <c r="BV24" s="1"/>
      <c r="BW24" s="1"/>
      <c r="BX24" s="1"/>
      <c r="BY24" s="1"/>
      <c r="BZ24" s="1"/>
      <c r="CA24" s="1"/>
      <c r="CB24" s="1"/>
      <c r="CC24" s="1"/>
      <c r="CD24" s="1"/>
      <c r="CE24" s="1"/>
      <c r="CF24" s="1"/>
      <c r="CG24" s="1"/>
      <c r="CH24" s="1"/>
      <c r="CI24" s="1"/>
      <c r="CJ24" s="1"/>
      <c r="CK24" s="1"/>
      <c r="CL24" s="1"/>
      <c r="CM24" s="1"/>
      <c r="CN24" s="1"/>
    </row>
    <row r="25" spans="1:92" ht="15.75" customHeight="1" x14ac:dyDescent="0.45">
      <c r="A25" s="1"/>
      <c r="B25" s="89" t="s">
        <v>73</v>
      </c>
      <c r="C25" s="90"/>
      <c r="D25" s="91"/>
      <c r="E25" s="11"/>
      <c r="F25" s="1"/>
      <c r="G25" s="30">
        <v>22</v>
      </c>
      <c r="H25" s="31">
        <f t="shared" si="43"/>
        <v>175</v>
      </c>
      <c r="I25" s="30"/>
      <c r="J25" s="30">
        <f t="shared" si="0"/>
        <v>4.5039607014026677</v>
      </c>
      <c r="K25" s="32">
        <f t="shared" si="1"/>
        <v>28.434095337138057</v>
      </c>
      <c r="L25" s="32">
        <f t="shared" si="2"/>
        <v>99.104772183651946</v>
      </c>
      <c r="M25" s="33">
        <f t="shared" si="3"/>
        <v>136.47241728679734</v>
      </c>
      <c r="N25" s="31">
        <f t="shared" si="4"/>
        <v>96.202819506125962</v>
      </c>
      <c r="O25" s="31">
        <f t="shared" si="5"/>
        <v>4294.7687279520524</v>
      </c>
      <c r="P25" s="34">
        <v>16761.189999999999</v>
      </c>
      <c r="Q25" s="35">
        <v>0</v>
      </c>
      <c r="R25" s="34">
        <v>627340.76</v>
      </c>
      <c r="S25" s="35">
        <v>0</v>
      </c>
      <c r="T25" s="35">
        <v>93138.13</v>
      </c>
      <c r="U25" s="92">
        <v>653761.43000000005</v>
      </c>
      <c r="V25" s="34"/>
      <c r="W25" s="36">
        <f t="shared" ref="W25:AC25" si="110">P25/$T25</f>
        <v>0.17996055965478369</v>
      </c>
      <c r="X25" s="36">
        <f t="shared" si="110"/>
        <v>0</v>
      </c>
      <c r="Y25" s="36">
        <f t="shared" si="110"/>
        <v>6.73559540007943</v>
      </c>
      <c r="Z25" s="36">
        <f t="shared" si="110"/>
        <v>0</v>
      </c>
      <c r="AA25" s="36">
        <f t="shared" si="110"/>
        <v>1</v>
      </c>
      <c r="AB25" s="36">
        <f t="shared" si="110"/>
        <v>7.0192672968632719</v>
      </c>
      <c r="AC25" s="36">
        <f t="shared" si="110"/>
        <v>0</v>
      </c>
      <c r="AD25" s="37">
        <f t="shared" si="45"/>
        <v>26.459440414106037</v>
      </c>
      <c r="AE25" s="37">
        <f t="shared" si="46"/>
        <v>0</v>
      </c>
      <c r="AF25" s="37">
        <f t="shared" si="47"/>
        <v>92.963489696063149</v>
      </c>
      <c r="AG25" s="37" t="e">
        <f t="shared" si="7"/>
        <v>#DIV/0!</v>
      </c>
      <c r="AH25" s="37">
        <f t="shared" si="8"/>
        <v>136.47241728679731</v>
      </c>
      <c r="AI25" s="37">
        <f t="shared" si="9"/>
        <v>1.5388783363348717</v>
      </c>
      <c r="AJ25" s="37">
        <f t="shared" si="10"/>
        <v>0</v>
      </c>
      <c r="AK25" s="32" t="e">
        <f t="shared" si="11"/>
        <v>#DIV/0!</v>
      </c>
      <c r="AL25" s="32" t="e">
        <f t="shared" si="12"/>
        <v>#DIV/0!</v>
      </c>
      <c r="AM25" s="32" t="e">
        <f t="shared" si="13"/>
        <v>#DIV/0!</v>
      </c>
      <c r="AN25" s="32" t="e">
        <f t="shared" si="14"/>
        <v>#DIV/0!</v>
      </c>
      <c r="AO25" s="32" t="e">
        <f t="shared" si="15"/>
        <v>#DIV/0!</v>
      </c>
      <c r="AP25" s="39">
        <f t="shared" si="16"/>
        <v>32.29745592111172</v>
      </c>
      <c r="AQ25" s="39">
        <f t="shared" si="17"/>
        <v>100.44681636700236</v>
      </c>
      <c r="AR25" s="40">
        <f t="shared" si="18"/>
        <v>6.9446729344432606E-2</v>
      </c>
      <c r="AS25" s="40">
        <f t="shared" si="19"/>
        <v>6.1967575852031935E-2</v>
      </c>
      <c r="AT25" s="39">
        <f t="shared" si="20"/>
        <v>27.998318750440909</v>
      </c>
      <c r="AU25" s="41">
        <f t="shared" si="21"/>
        <v>0.98467415328216978</v>
      </c>
      <c r="AV25" s="42">
        <f t="shared" si="22"/>
        <v>0.77931506836241182</v>
      </c>
      <c r="AW25" s="43">
        <f t="shared" ref="AW25:AX25" si="111">AP25/$C$37</f>
        <v>118.4792953819212</v>
      </c>
      <c r="AX25" s="43">
        <f t="shared" si="111"/>
        <v>368.47694925532778</v>
      </c>
      <c r="AY25" s="43">
        <f t="shared" si="24"/>
        <v>0</v>
      </c>
      <c r="AZ25" s="43">
        <f t="shared" si="25"/>
        <v>0</v>
      </c>
      <c r="BA25" s="43">
        <f t="shared" si="26"/>
        <v>92.332700180092303</v>
      </c>
      <c r="BB25" s="44">
        <f t="shared" si="49"/>
        <v>2.1580928120568527E-2</v>
      </c>
      <c r="BC25" s="45">
        <f t="shared" si="27"/>
        <v>0.77931506836241182</v>
      </c>
      <c r="BD25" s="46">
        <f t="shared" si="28"/>
        <v>0</v>
      </c>
      <c r="BE25" s="46" t="e">
        <f t="shared" si="29"/>
        <v>#DIV/0!</v>
      </c>
      <c r="BF25" s="46" t="e">
        <f t="shared" si="30"/>
        <v>#DIV/0!</v>
      </c>
      <c r="BG25" s="46" t="e">
        <f t="shared" si="31"/>
        <v>#DIV/0!</v>
      </c>
      <c r="BH25" s="46" t="e">
        <f t="shared" si="32"/>
        <v>#DIV/0!</v>
      </c>
      <c r="BI25" s="47" t="e">
        <f t="shared" si="33"/>
        <v>#DIV/0!</v>
      </c>
      <c r="BJ25" s="48" t="e">
        <f t="shared" si="34"/>
        <v>#DIV/0!</v>
      </c>
      <c r="BK25" s="48" t="e">
        <f t="shared" si="35"/>
        <v>#DIV/0!</v>
      </c>
      <c r="BL25" s="47" t="e">
        <f t="shared" si="36"/>
        <v>#DIV/0!</v>
      </c>
      <c r="BM25" s="51">
        <f t="shared" si="37"/>
        <v>1</v>
      </c>
      <c r="BN25" s="51">
        <f t="shared" si="38"/>
        <v>0</v>
      </c>
      <c r="BO25" s="52">
        <f t="shared" si="39"/>
        <v>1</v>
      </c>
      <c r="BP25" s="39">
        <f t="shared" ref="BP25:BQ25" si="112">LN(AP25)</f>
        <v>3.4749884630742911</v>
      </c>
      <c r="BQ25" s="39">
        <f t="shared" si="112"/>
        <v>4.6096283970503977</v>
      </c>
      <c r="BR25" s="54">
        <f t="shared" si="51"/>
        <v>4.7747382227939958</v>
      </c>
      <c r="BS25" s="1">
        <f t="shared" si="41"/>
        <v>728.90921535040911</v>
      </c>
      <c r="BT25" s="7">
        <f t="shared" si="42"/>
        <v>2.9166666666666665</v>
      </c>
      <c r="BU25" s="7"/>
      <c r="BV25" s="1"/>
      <c r="BW25" s="1"/>
      <c r="BX25" s="1"/>
      <c r="BY25" s="1"/>
      <c r="BZ25" s="1"/>
      <c r="CA25" s="1"/>
      <c r="CB25" s="1"/>
      <c r="CC25" s="1"/>
      <c r="CD25" s="1"/>
      <c r="CE25" s="1"/>
      <c r="CF25" s="1"/>
      <c r="CG25" s="1"/>
      <c r="CH25" s="1"/>
      <c r="CI25" s="1"/>
      <c r="CJ25" s="1"/>
      <c r="CK25" s="1"/>
      <c r="CL25" s="1"/>
      <c r="CM25" s="1"/>
      <c r="CN25" s="1"/>
    </row>
    <row r="26" spans="1:92" ht="15.75" customHeight="1" x14ac:dyDescent="0.45">
      <c r="A26" s="1"/>
      <c r="B26" s="93" t="s">
        <v>74</v>
      </c>
      <c r="C26" s="94"/>
      <c r="D26" s="95"/>
      <c r="E26" s="11"/>
      <c r="F26" s="1"/>
      <c r="G26" s="30">
        <v>23</v>
      </c>
      <c r="H26" s="31">
        <f t="shared" si="43"/>
        <v>183</v>
      </c>
      <c r="I26" s="30"/>
      <c r="J26" s="30">
        <f t="shared" si="0"/>
        <v>4.5039607014026677</v>
      </c>
      <c r="K26" s="32">
        <f t="shared" si="1"/>
        <v>28.434095337138057</v>
      </c>
      <c r="L26" s="32">
        <f t="shared" si="2"/>
        <v>99.104772183651946</v>
      </c>
      <c r="M26" s="33">
        <f t="shared" si="3"/>
        <v>136.47241728679734</v>
      </c>
      <c r="N26" s="31">
        <f t="shared" si="4"/>
        <v>96.202819506125962</v>
      </c>
      <c r="O26" s="31">
        <f t="shared" si="5"/>
        <v>4294.7687279520524</v>
      </c>
      <c r="P26" s="34">
        <v>16769.240000000002</v>
      </c>
      <c r="Q26" s="35">
        <v>0</v>
      </c>
      <c r="R26" s="34">
        <v>626944.16</v>
      </c>
      <c r="S26" s="35">
        <v>0</v>
      </c>
      <c r="T26" s="35">
        <v>93145.22</v>
      </c>
      <c r="U26" s="92">
        <v>656124.01</v>
      </c>
      <c r="V26" s="34"/>
      <c r="W26" s="36">
        <f t="shared" ref="W26:AC26" si="113">P26/$T26</f>
        <v>0.18003328565867363</v>
      </c>
      <c r="X26" s="36">
        <f t="shared" si="113"/>
        <v>0</v>
      </c>
      <c r="Y26" s="36">
        <f t="shared" si="113"/>
        <v>6.7308248345969872</v>
      </c>
      <c r="Z26" s="36">
        <f t="shared" si="113"/>
        <v>0</v>
      </c>
      <c r="AA26" s="36">
        <f t="shared" si="113"/>
        <v>1</v>
      </c>
      <c r="AB26" s="36">
        <f t="shared" si="113"/>
        <v>7.0440974856251346</v>
      </c>
      <c r="AC26" s="36">
        <f t="shared" si="113"/>
        <v>0</v>
      </c>
      <c r="AD26" s="37">
        <f t="shared" si="45"/>
        <v>26.470133253526921</v>
      </c>
      <c r="AE26" s="37">
        <f t="shared" si="46"/>
        <v>0</v>
      </c>
      <c r="AF26" s="37">
        <f t="shared" si="47"/>
        <v>92.897647199783435</v>
      </c>
      <c r="AG26" s="37" t="e">
        <f t="shared" si="7"/>
        <v>#DIV/0!</v>
      </c>
      <c r="AH26" s="37">
        <f t="shared" si="8"/>
        <v>136.47241728679731</v>
      </c>
      <c r="AI26" s="37">
        <f t="shared" si="9"/>
        <v>1.5443220155618775</v>
      </c>
      <c r="AJ26" s="37">
        <f t="shared" si="10"/>
        <v>0</v>
      </c>
      <c r="AK26" s="32" t="e">
        <f t="shared" si="11"/>
        <v>#DIV/0!</v>
      </c>
      <c r="AL26" s="32" t="e">
        <f t="shared" si="12"/>
        <v>#DIV/0!</v>
      </c>
      <c r="AM26" s="32" t="e">
        <f t="shared" si="13"/>
        <v>#DIV/0!</v>
      </c>
      <c r="AN26" s="32" t="e">
        <f t="shared" si="14"/>
        <v>#DIV/0!</v>
      </c>
      <c r="AO26" s="32" t="e">
        <f t="shared" si="15"/>
        <v>#DIV/0!</v>
      </c>
      <c r="AP26" s="39">
        <f t="shared" si="16"/>
        <v>32.122563839543744</v>
      </c>
      <c r="AQ26" s="39">
        <f t="shared" si="17"/>
        <v>101.52373623615337</v>
      </c>
      <c r="AR26" s="40">
        <f t="shared" si="18"/>
        <v>6.9070672385556281E-2</v>
      </c>
      <c r="AS26" s="40">
        <f t="shared" si="19"/>
        <v>6.263194846324889E-2</v>
      </c>
      <c r="AT26" s="39">
        <f t="shared" si="20"/>
        <v>28.014455269088799</v>
      </c>
      <c r="AU26" s="41">
        <f t="shared" si="21"/>
        <v>0.98524165924487273</v>
      </c>
      <c r="AV26" s="42">
        <f t="shared" si="22"/>
        <v>0.78632985252054022</v>
      </c>
      <c r="AW26" s="43">
        <f t="shared" ref="AW26:AX26" si="114">AP26/$C$37</f>
        <v>117.83772501666817</v>
      </c>
      <c r="AX26" s="43">
        <f t="shared" si="114"/>
        <v>372.42749903211063</v>
      </c>
      <c r="AY26" s="43">
        <f t="shared" si="24"/>
        <v>0</v>
      </c>
      <c r="AZ26" s="43">
        <f t="shared" si="25"/>
        <v>0</v>
      </c>
      <c r="BA26" s="43">
        <f t="shared" si="26"/>
        <v>92.65932093371265</v>
      </c>
      <c r="BB26" s="44">
        <f t="shared" si="49"/>
        <v>2.1464066487553401E-2</v>
      </c>
      <c r="BC26" s="45">
        <f t="shared" si="27"/>
        <v>0.78632985252054022</v>
      </c>
      <c r="BD26" s="46">
        <f t="shared" si="28"/>
        <v>0</v>
      </c>
      <c r="BE26" s="46" t="e">
        <f t="shared" si="29"/>
        <v>#DIV/0!</v>
      </c>
      <c r="BF26" s="46" t="e">
        <f t="shared" si="30"/>
        <v>#DIV/0!</v>
      </c>
      <c r="BG26" s="46" t="e">
        <f t="shared" si="31"/>
        <v>#DIV/0!</v>
      </c>
      <c r="BH26" s="46" t="e">
        <f t="shared" si="32"/>
        <v>#DIV/0!</v>
      </c>
      <c r="BI26" s="47" t="e">
        <f t="shared" si="33"/>
        <v>#DIV/0!</v>
      </c>
      <c r="BJ26" s="48" t="e">
        <f t="shared" si="34"/>
        <v>#DIV/0!</v>
      </c>
      <c r="BK26" s="48" t="e">
        <f t="shared" si="35"/>
        <v>#DIV/0!</v>
      </c>
      <c r="BL26" s="47" t="e">
        <f t="shared" si="36"/>
        <v>#DIV/0!</v>
      </c>
      <c r="BM26" s="51">
        <f t="shared" si="37"/>
        <v>1</v>
      </c>
      <c r="BN26" s="51">
        <f t="shared" si="38"/>
        <v>0</v>
      </c>
      <c r="BO26" s="52">
        <f t="shared" si="39"/>
        <v>1</v>
      </c>
      <c r="BP26" s="39">
        <f t="shared" ref="BP26:BQ26" si="115">LN(AP26)</f>
        <v>3.4695587065513354</v>
      </c>
      <c r="BQ26" s="39">
        <f t="shared" si="115"/>
        <v>4.6202926256855132</v>
      </c>
      <c r="BR26" s="54">
        <f t="shared" si="51"/>
        <v>4.7693084662710401</v>
      </c>
      <c r="BS26" s="1">
        <f t="shared" si="41"/>
        <v>729.78079348559959</v>
      </c>
      <c r="BT26" s="7">
        <f t="shared" si="42"/>
        <v>3.05</v>
      </c>
      <c r="BU26" s="7"/>
      <c r="BV26" s="1"/>
      <c r="BW26" s="1"/>
      <c r="BX26" s="1"/>
      <c r="BY26" s="1"/>
      <c r="BZ26" s="1"/>
      <c r="CA26" s="1"/>
      <c r="CB26" s="1"/>
      <c r="CC26" s="1"/>
      <c r="CD26" s="1"/>
      <c r="CE26" s="1"/>
      <c r="CF26" s="1"/>
      <c r="CG26" s="1"/>
      <c r="CH26" s="1"/>
      <c r="CI26" s="1"/>
      <c r="CJ26" s="1"/>
      <c r="CK26" s="1"/>
      <c r="CL26" s="1"/>
      <c r="CM26" s="1"/>
      <c r="CN26" s="1"/>
    </row>
    <row r="27" spans="1:92" ht="15.75" customHeight="1" x14ac:dyDescent="0.45">
      <c r="A27" s="1"/>
      <c r="B27" s="93" t="s">
        <v>75</v>
      </c>
      <c r="C27" s="96"/>
      <c r="D27" s="95"/>
      <c r="E27" s="11"/>
      <c r="F27" s="1"/>
      <c r="G27" s="30">
        <v>24</v>
      </c>
      <c r="H27" s="31">
        <f t="shared" si="43"/>
        <v>191</v>
      </c>
      <c r="I27" s="30"/>
      <c r="J27" s="30">
        <f t="shared" si="0"/>
        <v>4.5039607014026677</v>
      </c>
      <c r="K27" s="32">
        <f t="shared" si="1"/>
        <v>28.434095337138057</v>
      </c>
      <c r="L27" s="32">
        <f t="shared" si="2"/>
        <v>99.104772183651946</v>
      </c>
      <c r="M27" s="33">
        <f t="shared" si="3"/>
        <v>136.47241728679734</v>
      </c>
      <c r="N27" s="31">
        <f t="shared" si="4"/>
        <v>96.202819506125962</v>
      </c>
      <c r="O27" s="31">
        <f t="shared" si="5"/>
        <v>4294.7687279520524</v>
      </c>
      <c r="P27" s="34">
        <v>16744.68</v>
      </c>
      <c r="Q27" s="35">
        <v>0</v>
      </c>
      <c r="R27" s="34">
        <v>627099.81000000006</v>
      </c>
      <c r="S27" s="35">
        <v>0</v>
      </c>
      <c r="T27" s="35">
        <v>93086.84</v>
      </c>
      <c r="U27" s="92">
        <v>654703.34</v>
      </c>
      <c r="V27" s="34"/>
      <c r="W27" s="36">
        <f t="shared" ref="W27:AC27" si="116">P27/$T27</f>
        <v>0.17988235501387737</v>
      </c>
      <c r="X27" s="36">
        <f t="shared" si="116"/>
        <v>0</v>
      </c>
      <c r="Y27" s="36">
        <f t="shared" si="116"/>
        <v>6.7367182085029427</v>
      </c>
      <c r="Z27" s="36">
        <f t="shared" si="116"/>
        <v>0</v>
      </c>
      <c r="AA27" s="36">
        <f t="shared" si="116"/>
        <v>1</v>
      </c>
      <c r="AB27" s="36">
        <f t="shared" si="116"/>
        <v>7.0332534652588912</v>
      </c>
      <c r="AC27" s="36">
        <f t="shared" si="116"/>
        <v>0</v>
      </c>
      <c r="AD27" s="37">
        <f t="shared" si="45"/>
        <v>26.447942055576053</v>
      </c>
      <c r="AE27" s="37">
        <f t="shared" si="46"/>
        <v>0</v>
      </c>
      <c r="AF27" s="37">
        <f t="shared" si="47"/>
        <v>92.978986498217964</v>
      </c>
      <c r="AG27" s="37" t="e">
        <f t="shared" si="7"/>
        <v>#DIV/0!</v>
      </c>
      <c r="AH27" s="37">
        <f t="shared" si="8"/>
        <v>136.47241728679731</v>
      </c>
      <c r="AI27" s="37">
        <f t="shared" si="9"/>
        <v>1.5419446124349381</v>
      </c>
      <c r="AJ27" s="37">
        <f t="shared" si="10"/>
        <v>0</v>
      </c>
      <c r="AK27" s="32" t="e">
        <f t="shared" si="11"/>
        <v>#DIV/0!</v>
      </c>
      <c r="AL27" s="32" t="e">
        <f t="shared" si="12"/>
        <v>#DIV/0!</v>
      </c>
      <c r="AM27" s="32" t="e">
        <f t="shared" si="13"/>
        <v>#DIV/0!</v>
      </c>
      <c r="AN27" s="32" t="e">
        <f t="shared" si="14"/>
        <v>#DIV/0!</v>
      </c>
      <c r="AO27" s="32" t="e">
        <f t="shared" si="15"/>
        <v>#DIV/0!</v>
      </c>
      <c r="AP27" s="39">
        <f t="shared" si="16"/>
        <v>32.485523073228137</v>
      </c>
      <c r="AQ27" s="39">
        <f t="shared" si="17"/>
        <v>100.19335067095821</v>
      </c>
      <c r="AR27" s="40">
        <f t="shared" si="18"/>
        <v>6.9851115641715852E-2</v>
      </c>
      <c r="AS27" s="40">
        <f t="shared" si="19"/>
        <v>6.1811207981813762E-2</v>
      </c>
      <c r="AT27" s="39">
        <f t="shared" si="20"/>
        <v>27.989886668010993</v>
      </c>
      <c r="AU27" s="41">
        <f t="shared" si="21"/>
        <v>0.98437760498935656</v>
      </c>
      <c r="AV27" s="42">
        <f t="shared" si="22"/>
        <v>0.77634723701802144</v>
      </c>
      <c r="AW27" s="43">
        <f t="shared" ref="AW27:AX27" si="117">AP27/$C$37</f>
        <v>119.16919689372024</v>
      </c>
      <c r="AX27" s="43">
        <f t="shared" si="117"/>
        <v>367.54714112603892</v>
      </c>
      <c r="AY27" s="43">
        <f t="shared" si="24"/>
        <v>0</v>
      </c>
      <c r="AZ27" s="43">
        <f t="shared" si="25"/>
        <v>0</v>
      </c>
      <c r="BA27" s="43">
        <f t="shared" si="26"/>
        <v>92.51667674609628</v>
      </c>
      <c r="BB27" s="44">
        <f t="shared" si="49"/>
        <v>2.1706593241114798E-2</v>
      </c>
      <c r="BC27" s="45">
        <f t="shared" si="27"/>
        <v>0.77634723701802144</v>
      </c>
      <c r="BD27" s="46">
        <f t="shared" si="28"/>
        <v>0</v>
      </c>
      <c r="BE27" s="46" t="e">
        <f t="shared" si="29"/>
        <v>#DIV/0!</v>
      </c>
      <c r="BF27" s="46" t="e">
        <f t="shared" si="30"/>
        <v>#DIV/0!</v>
      </c>
      <c r="BG27" s="46" t="e">
        <f t="shared" si="31"/>
        <v>#DIV/0!</v>
      </c>
      <c r="BH27" s="46" t="e">
        <f t="shared" si="32"/>
        <v>#DIV/0!</v>
      </c>
      <c r="BI27" s="47" t="e">
        <f t="shared" si="33"/>
        <v>#DIV/0!</v>
      </c>
      <c r="BJ27" s="48" t="e">
        <f t="shared" si="34"/>
        <v>#DIV/0!</v>
      </c>
      <c r="BK27" s="48" t="e">
        <f t="shared" si="35"/>
        <v>#DIV/0!</v>
      </c>
      <c r="BL27" s="47" t="e">
        <f t="shared" si="36"/>
        <v>#DIV/0!</v>
      </c>
      <c r="BM27" s="51">
        <f t="shared" si="37"/>
        <v>1</v>
      </c>
      <c r="BN27" s="51">
        <f t="shared" si="38"/>
        <v>0</v>
      </c>
      <c r="BO27" s="52">
        <f t="shared" si="39"/>
        <v>1</v>
      </c>
      <c r="BP27" s="39">
        <f t="shared" ref="BP27:BQ27" si="118">LN(AP27)</f>
        <v>3.4807945461954133</v>
      </c>
      <c r="BQ27" s="39">
        <f t="shared" si="118"/>
        <v>4.6071018258795249</v>
      </c>
      <c r="BR27" s="54">
        <f t="shared" si="51"/>
        <v>4.780544305915118</v>
      </c>
      <c r="BS27" s="1">
        <f t="shared" si="41"/>
        <v>728.45398235207756</v>
      </c>
      <c r="BT27" s="7">
        <f t="shared" si="42"/>
        <v>3.1833333333333331</v>
      </c>
      <c r="BU27" s="7"/>
      <c r="BV27" s="1"/>
      <c r="BW27" s="1"/>
      <c r="BX27" s="1"/>
      <c r="BY27" s="1"/>
      <c r="BZ27" s="1"/>
      <c r="CA27" s="1"/>
      <c r="CB27" s="1"/>
      <c r="CC27" s="1"/>
      <c r="CD27" s="1"/>
      <c r="CE27" s="1"/>
      <c r="CF27" s="1"/>
      <c r="CG27" s="1"/>
      <c r="CH27" s="1"/>
      <c r="CI27" s="1"/>
      <c r="CJ27" s="1"/>
      <c r="CK27" s="1"/>
      <c r="CL27" s="1"/>
      <c r="CM27" s="1"/>
      <c r="CN27" s="1"/>
    </row>
    <row r="28" spans="1:92" ht="15.75" customHeight="1" x14ac:dyDescent="0.45">
      <c r="A28" s="1"/>
      <c r="B28" s="93" t="s">
        <v>76</v>
      </c>
      <c r="C28" s="96"/>
      <c r="D28" s="95"/>
      <c r="E28" s="11"/>
      <c r="F28" s="1"/>
      <c r="G28" s="30">
        <v>25</v>
      </c>
      <c r="H28" s="31">
        <f t="shared" si="43"/>
        <v>199</v>
      </c>
      <c r="I28" s="30"/>
      <c r="J28" s="30">
        <f t="shared" si="0"/>
        <v>4.5039607014026677</v>
      </c>
      <c r="K28" s="32">
        <f t="shared" si="1"/>
        <v>28.434095337138057</v>
      </c>
      <c r="L28" s="32">
        <f t="shared" si="2"/>
        <v>99.104772183651946</v>
      </c>
      <c r="M28" s="33">
        <f t="shared" si="3"/>
        <v>136.47241728679734</v>
      </c>
      <c r="N28" s="31">
        <f t="shared" si="4"/>
        <v>96.202819506125962</v>
      </c>
      <c r="O28" s="31">
        <f t="shared" si="5"/>
        <v>4294.7687279520524</v>
      </c>
      <c r="P28" s="34">
        <v>16744.63</v>
      </c>
      <c r="Q28" s="35">
        <v>0</v>
      </c>
      <c r="R28" s="34">
        <v>627011.82999999996</v>
      </c>
      <c r="S28" s="35">
        <v>0</v>
      </c>
      <c r="T28" s="35">
        <v>93129.75</v>
      </c>
      <c r="U28" s="92">
        <v>658495.96</v>
      </c>
      <c r="V28" s="34"/>
      <c r="W28" s="36">
        <f t="shared" ref="W28:AC28" si="119">P28/$T28</f>
        <v>0.17979893643008815</v>
      </c>
      <c r="X28" s="36">
        <f t="shared" si="119"/>
        <v>0</v>
      </c>
      <c r="Y28" s="36">
        <f t="shared" si="119"/>
        <v>6.7326695282656717</v>
      </c>
      <c r="Z28" s="36">
        <f t="shared" si="119"/>
        <v>0</v>
      </c>
      <c r="AA28" s="36">
        <f t="shared" si="119"/>
        <v>1</v>
      </c>
      <c r="AB28" s="36">
        <f t="shared" si="119"/>
        <v>7.070736902010367</v>
      </c>
      <c r="AC28" s="36">
        <f t="shared" si="119"/>
        <v>0</v>
      </c>
      <c r="AD28" s="37">
        <f t="shared" si="45"/>
        <v>26.435677095679093</v>
      </c>
      <c r="AE28" s="37">
        <f t="shared" si="46"/>
        <v>0</v>
      </c>
      <c r="AF28" s="37">
        <f t="shared" si="47"/>
        <v>92.923107333695157</v>
      </c>
      <c r="AG28" s="37" t="e">
        <f t="shared" si="7"/>
        <v>#DIV/0!</v>
      </c>
      <c r="AH28" s="37">
        <f t="shared" si="8"/>
        <v>136.47241728679731</v>
      </c>
      <c r="AI28" s="37">
        <f t="shared" si="9"/>
        <v>1.5501623431963814</v>
      </c>
      <c r="AJ28" s="37">
        <f t="shared" si="10"/>
        <v>0</v>
      </c>
      <c r="AK28" s="32" t="e">
        <f t="shared" si="11"/>
        <v>#DIV/0!</v>
      </c>
      <c r="AL28" s="32" t="e">
        <f t="shared" si="12"/>
        <v>#DIV/0!</v>
      </c>
      <c r="AM28" s="32" t="e">
        <f t="shared" si="13"/>
        <v>#DIV/0!</v>
      </c>
      <c r="AN28" s="32" t="e">
        <f t="shared" si="14"/>
        <v>#DIV/0!</v>
      </c>
      <c r="AO28" s="32" t="e">
        <f t="shared" si="15"/>
        <v>#DIV/0!</v>
      </c>
      <c r="AP28" s="39">
        <f t="shared" si="16"/>
        <v>32.686128757302818</v>
      </c>
      <c r="AQ28" s="39">
        <f t="shared" si="17"/>
        <v>101.10731028589325</v>
      </c>
      <c r="AR28" s="40">
        <f t="shared" si="18"/>
        <v>7.0282462577552454E-2</v>
      </c>
      <c r="AS28" s="40">
        <f t="shared" si="19"/>
        <v>6.2375047273217993E-2</v>
      </c>
      <c r="AT28" s="39">
        <f t="shared" si="20"/>
        <v>27.985839438875473</v>
      </c>
      <c r="AU28" s="41">
        <f t="shared" si="21"/>
        <v>0.98423526780269632</v>
      </c>
      <c r="AV28" s="42">
        <f t="shared" si="22"/>
        <v>0.77569465241904056</v>
      </c>
      <c r="AW28" s="43">
        <f t="shared" ref="AW28:AX28" si="120">AP28/$C$37</f>
        <v>119.90509448753785</v>
      </c>
      <c r="AX28" s="43">
        <f t="shared" si="120"/>
        <v>370.89989099740734</v>
      </c>
      <c r="AY28" s="43">
        <f t="shared" si="24"/>
        <v>0</v>
      </c>
      <c r="AZ28" s="43">
        <f t="shared" si="25"/>
        <v>0</v>
      </c>
      <c r="BA28" s="43">
        <f t="shared" si="26"/>
        <v>93.009740591782887</v>
      </c>
      <c r="BB28" s="44">
        <f t="shared" si="49"/>
        <v>2.1840636518677205E-2</v>
      </c>
      <c r="BC28" s="45">
        <f t="shared" si="27"/>
        <v>0.77569465241904056</v>
      </c>
      <c r="BD28" s="46">
        <f t="shared" si="28"/>
        <v>0</v>
      </c>
      <c r="BE28" s="46" t="e">
        <f t="shared" si="29"/>
        <v>#DIV/0!</v>
      </c>
      <c r="BF28" s="46" t="e">
        <f t="shared" si="30"/>
        <v>#DIV/0!</v>
      </c>
      <c r="BG28" s="46" t="e">
        <f t="shared" si="31"/>
        <v>#DIV/0!</v>
      </c>
      <c r="BH28" s="46" t="e">
        <f t="shared" si="32"/>
        <v>#DIV/0!</v>
      </c>
      <c r="BI28" s="47" t="e">
        <f t="shared" si="33"/>
        <v>#DIV/0!</v>
      </c>
      <c r="BJ28" s="48" t="e">
        <f t="shared" si="34"/>
        <v>#DIV/0!</v>
      </c>
      <c r="BK28" s="48" t="e">
        <f t="shared" si="35"/>
        <v>#DIV/0!</v>
      </c>
      <c r="BL28" s="47" t="e">
        <f t="shared" si="36"/>
        <v>#DIV/0!</v>
      </c>
      <c r="BM28" s="51">
        <f t="shared" si="37"/>
        <v>1</v>
      </c>
      <c r="BN28" s="51">
        <f t="shared" si="38"/>
        <v>0</v>
      </c>
      <c r="BO28" s="52">
        <f t="shared" si="39"/>
        <v>1</v>
      </c>
      <c r="BP28" s="39">
        <f t="shared" ref="BP28:BQ28" si="121">LN(AP28)</f>
        <v>3.4869507908818194</v>
      </c>
      <c r="BQ28" s="39">
        <f t="shared" si="121"/>
        <v>4.6161824308890553</v>
      </c>
      <c r="BR28" s="54">
        <f t="shared" si="51"/>
        <v>4.7867005506015241</v>
      </c>
      <c r="BS28" s="1">
        <f t="shared" si="41"/>
        <v>728.23553022076692</v>
      </c>
      <c r="BT28" s="7">
        <f t="shared" si="42"/>
        <v>3.3166666666666669</v>
      </c>
      <c r="BU28" s="7"/>
      <c r="BV28" s="1"/>
      <c r="BW28" s="1"/>
      <c r="BX28" s="1"/>
      <c r="BY28" s="1"/>
      <c r="BZ28" s="1"/>
      <c r="CA28" s="1"/>
      <c r="CB28" s="1"/>
      <c r="CC28" s="1"/>
      <c r="CD28" s="1"/>
      <c r="CE28" s="1"/>
      <c r="CF28" s="1"/>
      <c r="CG28" s="1"/>
      <c r="CH28" s="1"/>
      <c r="CI28" s="1"/>
      <c r="CJ28" s="1"/>
      <c r="CK28" s="1"/>
      <c r="CL28" s="1"/>
      <c r="CM28" s="1"/>
      <c r="CN28" s="1"/>
    </row>
    <row r="29" spans="1:92" ht="15.75" customHeight="1" x14ac:dyDescent="0.45">
      <c r="A29" s="1"/>
      <c r="B29" s="97" t="s">
        <v>77</v>
      </c>
      <c r="C29" s="98">
        <v>300</v>
      </c>
      <c r="D29" s="95"/>
      <c r="E29" s="11"/>
      <c r="F29" s="1"/>
      <c r="G29" s="30">
        <v>26</v>
      </c>
      <c r="H29" s="31">
        <f t="shared" si="43"/>
        <v>207</v>
      </c>
      <c r="I29" s="30"/>
      <c r="J29" s="30">
        <f t="shared" si="0"/>
        <v>4.5039607014026677</v>
      </c>
      <c r="K29" s="32">
        <f t="shared" si="1"/>
        <v>28.434095337138057</v>
      </c>
      <c r="L29" s="32">
        <f t="shared" si="2"/>
        <v>99.104772183651946</v>
      </c>
      <c r="M29" s="33">
        <f t="shared" si="3"/>
        <v>136.47241728679734</v>
      </c>
      <c r="N29" s="31">
        <f t="shared" si="4"/>
        <v>96.202819506125962</v>
      </c>
      <c r="O29" s="31">
        <f t="shared" si="5"/>
        <v>4294.7687279520524</v>
      </c>
      <c r="P29" s="34">
        <v>16765.669999999998</v>
      </c>
      <c r="Q29" s="35">
        <v>0</v>
      </c>
      <c r="R29" s="34">
        <v>626898.76</v>
      </c>
      <c r="S29" s="35">
        <v>0</v>
      </c>
      <c r="T29" s="35">
        <v>93134.399999999994</v>
      </c>
      <c r="U29" s="92">
        <v>658649.27</v>
      </c>
      <c r="V29" s="34"/>
      <c r="W29" s="36">
        <f t="shared" ref="W29:AC29" si="122">P29/$T29</f>
        <v>0.1800158695390747</v>
      </c>
      <c r="X29" s="36">
        <f t="shared" si="122"/>
        <v>0</v>
      </c>
      <c r="Y29" s="36">
        <f t="shared" si="122"/>
        <v>6.7311193286261579</v>
      </c>
      <c r="Z29" s="36">
        <f t="shared" si="122"/>
        <v>0</v>
      </c>
      <c r="AA29" s="36">
        <f t="shared" si="122"/>
        <v>1</v>
      </c>
      <c r="AB29" s="36">
        <f t="shared" si="122"/>
        <v>7.0720299910666737</v>
      </c>
      <c r="AC29" s="36">
        <f t="shared" si="122"/>
        <v>0</v>
      </c>
      <c r="AD29" s="37">
        <f t="shared" si="45"/>
        <v>26.467572577011712</v>
      </c>
      <c r="AE29" s="37">
        <f t="shared" si="46"/>
        <v>0</v>
      </c>
      <c r="AF29" s="37">
        <f t="shared" si="47"/>
        <v>92.901711753994334</v>
      </c>
      <c r="AG29" s="37" t="e">
        <f t="shared" si="7"/>
        <v>#DIV/0!</v>
      </c>
      <c r="AH29" s="37">
        <f t="shared" si="8"/>
        <v>136.47241728679731</v>
      </c>
      <c r="AI29" s="37">
        <f t="shared" si="9"/>
        <v>1.5504458352834531</v>
      </c>
      <c r="AJ29" s="37">
        <f t="shared" si="10"/>
        <v>0</v>
      </c>
      <c r="AK29" s="32" t="e">
        <f t="shared" si="11"/>
        <v>#DIV/0!</v>
      </c>
      <c r="AL29" s="32" t="e">
        <f t="shared" si="12"/>
        <v>#DIV/0!</v>
      </c>
      <c r="AM29" s="32" t="e">
        <f t="shared" si="13"/>
        <v>#DIV/0!</v>
      </c>
      <c r="AN29" s="32" t="e">
        <f t="shared" si="14"/>
        <v>#DIV/0!</v>
      </c>
      <c r="AO29" s="32" t="e">
        <f t="shared" si="15"/>
        <v>#DIV/0!</v>
      </c>
      <c r="AP29" s="39">
        <f t="shared" si="16"/>
        <v>32.164446264626505</v>
      </c>
      <c r="AQ29" s="39">
        <f t="shared" si="17"/>
        <v>101.4572563874799</v>
      </c>
      <c r="AR29" s="40">
        <f t="shared" si="18"/>
        <v>6.9160728935091176E-2</v>
      </c>
      <c r="AS29" s="40">
        <f t="shared" si="19"/>
        <v>6.2590935764048422E-2</v>
      </c>
      <c r="AT29" s="39">
        <f t="shared" si="20"/>
        <v>28.018018412295167</v>
      </c>
      <c r="AU29" s="41">
        <f t="shared" si="21"/>
        <v>0.9853669715913399</v>
      </c>
      <c r="AV29" s="42">
        <f t="shared" si="22"/>
        <v>0.78841998003818681</v>
      </c>
      <c r="AW29" s="43">
        <f t="shared" ref="AW29:AX29" si="123">AP29/$C$37</f>
        <v>117.99136560758072</v>
      </c>
      <c r="AX29" s="43">
        <f t="shared" si="123"/>
        <v>372.18362577945669</v>
      </c>
      <c r="AY29" s="43">
        <f t="shared" si="24"/>
        <v>0</v>
      </c>
      <c r="AZ29" s="43">
        <f t="shared" si="25"/>
        <v>0</v>
      </c>
      <c r="BA29" s="43">
        <f t="shared" si="26"/>
        <v>93.026750117007182</v>
      </c>
      <c r="BB29" s="44">
        <f t="shared" si="49"/>
        <v>2.1492052023238745E-2</v>
      </c>
      <c r="BC29" s="45">
        <f t="shared" si="27"/>
        <v>0.78841998003818681</v>
      </c>
      <c r="BD29" s="46">
        <f t="shared" si="28"/>
        <v>0</v>
      </c>
      <c r="BE29" s="46" t="e">
        <f t="shared" si="29"/>
        <v>#DIV/0!</v>
      </c>
      <c r="BF29" s="46" t="e">
        <f t="shared" si="30"/>
        <v>#DIV/0!</v>
      </c>
      <c r="BG29" s="46" t="e">
        <f t="shared" si="31"/>
        <v>#DIV/0!</v>
      </c>
      <c r="BH29" s="46" t="e">
        <f t="shared" si="32"/>
        <v>#DIV/0!</v>
      </c>
      <c r="BI29" s="47" t="e">
        <f t="shared" si="33"/>
        <v>#DIV/0!</v>
      </c>
      <c r="BJ29" s="48" t="e">
        <f t="shared" si="34"/>
        <v>#DIV/0!</v>
      </c>
      <c r="BK29" s="48" t="e">
        <f t="shared" si="35"/>
        <v>#DIV/0!</v>
      </c>
      <c r="BL29" s="47" t="e">
        <f t="shared" si="36"/>
        <v>#DIV/0!</v>
      </c>
      <c r="BM29" s="51">
        <f t="shared" si="37"/>
        <v>1</v>
      </c>
      <c r="BN29" s="51">
        <f t="shared" si="38"/>
        <v>0</v>
      </c>
      <c r="BO29" s="52">
        <f t="shared" si="39"/>
        <v>1</v>
      </c>
      <c r="BP29" s="39">
        <f t="shared" ref="BP29:BQ29" si="124">LN(AP29)</f>
        <v>3.4708616892515862</v>
      </c>
      <c r="BQ29" s="39">
        <f t="shared" si="124"/>
        <v>4.6196375904510196</v>
      </c>
      <c r="BR29" s="54">
        <f t="shared" si="51"/>
        <v>4.770611448971291</v>
      </c>
      <c r="BS29" s="1">
        <f t="shared" si="41"/>
        <v>729.97331892712066</v>
      </c>
      <c r="BT29" s="7">
        <f t="shared" si="42"/>
        <v>3.45</v>
      </c>
      <c r="BU29" s="7"/>
      <c r="BV29" s="1"/>
      <c r="BW29" s="1"/>
      <c r="BX29" s="1"/>
      <c r="BY29" s="1"/>
      <c r="BZ29" s="1"/>
      <c r="CA29" s="1"/>
      <c r="CB29" s="1"/>
      <c r="CC29" s="1"/>
      <c r="CD29" s="1"/>
      <c r="CE29" s="1"/>
      <c r="CF29" s="1"/>
      <c r="CG29" s="1"/>
      <c r="CH29" s="1"/>
      <c r="CI29" s="1"/>
      <c r="CJ29" s="1"/>
      <c r="CK29" s="1"/>
      <c r="CL29" s="1"/>
      <c r="CM29" s="1"/>
      <c r="CN29" s="1"/>
    </row>
    <row r="30" spans="1:92" ht="15.75" customHeight="1" x14ac:dyDescent="0.45">
      <c r="A30" s="1"/>
      <c r="B30" s="93" t="s">
        <v>78</v>
      </c>
      <c r="C30" s="98"/>
      <c r="D30" s="95"/>
      <c r="E30" s="84"/>
      <c r="F30" s="1"/>
      <c r="G30" s="30">
        <v>27</v>
      </c>
      <c r="H30" s="31">
        <f t="shared" si="43"/>
        <v>215</v>
      </c>
      <c r="I30" s="30"/>
      <c r="J30" s="30">
        <f t="shared" si="0"/>
        <v>4.5039607014026677</v>
      </c>
      <c r="K30" s="32">
        <f t="shared" si="1"/>
        <v>28.434095337138057</v>
      </c>
      <c r="L30" s="32">
        <f t="shared" si="2"/>
        <v>99.104772183651946</v>
      </c>
      <c r="M30" s="33">
        <f t="shared" si="3"/>
        <v>136.47241728679734</v>
      </c>
      <c r="N30" s="31">
        <f t="shared" si="4"/>
        <v>96.202819506125962</v>
      </c>
      <c r="O30" s="31">
        <f t="shared" si="5"/>
        <v>4294.7687279520524</v>
      </c>
      <c r="P30" s="34">
        <v>16739.29</v>
      </c>
      <c r="Q30" s="35">
        <v>0</v>
      </c>
      <c r="R30" s="34">
        <v>626534.43000000005</v>
      </c>
      <c r="S30" s="35">
        <v>0</v>
      </c>
      <c r="T30" s="35">
        <v>93094.12</v>
      </c>
      <c r="U30" s="92">
        <v>656206.92000000004</v>
      </c>
      <c r="V30" s="34"/>
      <c r="W30" s="36">
        <f t="shared" ref="W30:AC30" si="125">P30/$T30</f>
        <v>0.17981038974319755</v>
      </c>
      <c r="X30" s="36">
        <f t="shared" si="125"/>
        <v>0</v>
      </c>
      <c r="Y30" s="36">
        <f t="shared" si="125"/>
        <v>6.7301181857672656</v>
      </c>
      <c r="Z30" s="36">
        <f t="shared" si="125"/>
        <v>0</v>
      </c>
      <c r="AA30" s="36">
        <f t="shared" si="125"/>
        <v>1</v>
      </c>
      <c r="AB30" s="36">
        <f t="shared" si="125"/>
        <v>7.0488546430214933</v>
      </c>
      <c r="AC30" s="36">
        <f t="shared" si="125"/>
        <v>0</v>
      </c>
      <c r="AD30" s="37">
        <f t="shared" si="45"/>
        <v>26.437361066079852</v>
      </c>
      <c r="AE30" s="37">
        <f t="shared" si="46"/>
        <v>0</v>
      </c>
      <c r="AF30" s="37">
        <f t="shared" si="47"/>
        <v>92.887894158322567</v>
      </c>
      <c r="AG30" s="37" t="e">
        <f t="shared" si="7"/>
        <v>#DIV/0!</v>
      </c>
      <c r="AH30" s="37">
        <f t="shared" si="8"/>
        <v>136.47241728679731</v>
      </c>
      <c r="AI30" s="37">
        <f t="shared" si="9"/>
        <v>1.5453649572465551</v>
      </c>
      <c r="AJ30" s="37">
        <f t="shared" si="10"/>
        <v>0</v>
      </c>
      <c r="AK30" s="32" t="e">
        <f t="shared" si="11"/>
        <v>#DIV/0!</v>
      </c>
      <c r="AL30" s="32" t="e">
        <f t="shared" si="12"/>
        <v>#DIV/0!</v>
      </c>
      <c r="AM30" s="32" t="e">
        <f t="shared" si="13"/>
        <v>#DIV/0!</v>
      </c>
      <c r="AN30" s="32" t="e">
        <f t="shared" si="14"/>
        <v>#DIV/0!</v>
      </c>
      <c r="AO30" s="32" t="e">
        <f t="shared" si="15"/>
        <v>#DIV/0!</v>
      </c>
      <c r="AP30" s="39">
        <f t="shared" si="16"/>
        <v>32.658585737428005</v>
      </c>
      <c r="AQ30" s="39">
        <f t="shared" si="17"/>
        <v>101.68325698228732</v>
      </c>
      <c r="AR30" s="40">
        <f t="shared" si="18"/>
        <v>7.0223238945472985E-2</v>
      </c>
      <c r="AS30" s="40">
        <f t="shared" si="19"/>
        <v>6.2730359884273043E-2</v>
      </c>
      <c r="AT30" s="39">
        <f t="shared" si="20"/>
        <v>27.982726023326407</v>
      </c>
      <c r="AU30" s="41">
        <f t="shared" si="21"/>
        <v>0.98412577194878736</v>
      </c>
      <c r="AV30" s="42">
        <f t="shared" si="22"/>
        <v>0.77394622792123513</v>
      </c>
      <c r="AW30" s="43">
        <f t="shared" ref="AW30:AX30" si="126">AP30/$C$37</f>
        <v>119.80405626349231</v>
      </c>
      <c r="AX30" s="43">
        <f t="shared" si="126"/>
        <v>373.01268151976274</v>
      </c>
      <c r="AY30" s="43">
        <f t="shared" si="24"/>
        <v>0</v>
      </c>
      <c r="AZ30" s="43">
        <f t="shared" si="25"/>
        <v>0</v>
      </c>
      <c r="BA30" s="43">
        <f t="shared" si="26"/>
        <v>92.721897434793306</v>
      </c>
      <c r="BB30" s="44">
        <f t="shared" si="49"/>
        <v>2.1822232470581477E-2</v>
      </c>
      <c r="BC30" s="45">
        <f t="shared" si="27"/>
        <v>0.77394622792123513</v>
      </c>
      <c r="BD30" s="46">
        <f t="shared" si="28"/>
        <v>0</v>
      </c>
      <c r="BE30" s="46" t="e">
        <f t="shared" si="29"/>
        <v>#DIV/0!</v>
      </c>
      <c r="BF30" s="46" t="e">
        <f t="shared" si="30"/>
        <v>#DIV/0!</v>
      </c>
      <c r="BG30" s="46" t="e">
        <f t="shared" si="31"/>
        <v>#DIV/0!</v>
      </c>
      <c r="BH30" s="46" t="e">
        <f t="shared" si="32"/>
        <v>#DIV/0!</v>
      </c>
      <c r="BI30" s="47" t="e">
        <f t="shared" si="33"/>
        <v>#DIV/0!</v>
      </c>
      <c r="BJ30" s="48" t="e">
        <f t="shared" si="34"/>
        <v>#DIV/0!</v>
      </c>
      <c r="BK30" s="48" t="e">
        <f t="shared" si="35"/>
        <v>#DIV/0!</v>
      </c>
      <c r="BL30" s="47" t="e">
        <f t="shared" si="36"/>
        <v>#DIV/0!</v>
      </c>
      <c r="BM30" s="51">
        <f t="shared" si="37"/>
        <v>1</v>
      </c>
      <c r="BN30" s="51">
        <f t="shared" si="38"/>
        <v>0</v>
      </c>
      <c r="BO30" s="52">
        <f t="shared" si="39"/>
        <v>1</v>
      </c>
      <c r="BP30" s="39">
        <f t="shared" ref="BP30:BQ30" si="127">LN(AP30)</f>
        <v>3.4861077840152679</v>
      </c>
      <c r="BQ30" s="39">
        <f t="shared" si="127"/>
        <v>4.6218626580586681</v>
      </c>
      <c r="BR30" s="54">
        <f t="shared" si="51"/>
        <v>4.7858575437349726</v>
      </c>
      <c r="BS30" s="1">
        <f t="shared" si="41"/>
        <v>728.06750364989614</v>
      </c>
      <c r="BT30" s="7">
        <f t="shared" si="42"/>
        <v>3.5833333333333335</v>
      </c>
      <c r="BU30" s="7"/>
      <c r="BV30" s="1"/>
      <c r="BW30" s="1"/>
      <c r="BX30" s="1"/>
      <c r="BY30" s="1"/>
      <c r="BZ30" s="1"/>
      <c r="CA30" s="1"/>
      <c r="CB30" s="1"/>
      <c r="CC30" s="1"/>
      <c r="CD30" s="1"/>
      <c r="CE30" s="1"/>
      <c r="CF30" s="1"/>
      <c r="CG30" s="1"/>
      <c r="CH30" s="1"/>
      <c r="CI30" s="1"/>
      <c r="CJ30" s="1"/>
      <c r="CK30" s="1"/>
      <c r="CL30" s="1"/>
      <c r="CM30" s="1"/>
      <c r="CN30" s="1"/>
    </row>
    <row r="31" spans="1:92" ht="15.75" customHeight="1" x14ac:dyDescent="0.45">
      <c r="A31" s="1"/>
      <c r="B31" s="99" t="s">
        <v>79</v>
      </c>
      <c r="C31" s="100"/>
      <c r="D31" s="101"/>
      <c r="E31" s="84"/>
      <c r="F31" s="1"/>
      <c r="G31" s="30">
        <v>28</v>
      </c>
      <c r="H31" s="31">
        <f t="shared" si="43"/>
        <v>223</v>
      </c>
      <c r="I31" s="30"/>
      <c r="J31" s="30">
        <f t="shared" si="0"/>
        <v>4.5039607014026677</v>
      </c>
      <c r="K31" s="32">
        <f t="shared" si="1"/>
        <v>28.434095337138057</v>
      </c>
      <c r="L31" s="32">
        <f t="shared" si="2"/>
        <v>99.104772183651946</v>
      </c>
      <c r="M31" s="33">
        <f t="shared" si="3"/>
        <v>136.47241728679734</v>
      </c>
      <c r="N31" s="31">
        <f t="shared" si="4"/>
        <v>96.202819506125962</v>
      </c>
      <c r="O31" s="31">
        <f t="shared" si="5"/>
        <v>4294.7687279520524</v>
      </c>
      <c r="P31" s="34">
        <v>16761.54</v>
      </c>
      <c r="Q31" s="35">
        <v>0</v>
      </c>
      <c r="R31" s="34">
        <v>626213.69999999995</v>
      </c>
      <c r="S31" s="35">
        <v>0</v>
      </c>
      <c r="T31" s="35">
        <v>93121.99</v>
      </c>
      <c r="U31" s="92">
        <v>661678.89</v>
      </c>
      <c r="V31" s="34"/>
      <c r="W31" s="36">
        <f t="shared" ref="W31:AC31" si="128">P31/$T31</f>
        <v>0.17999550911658996</v>
      </c>
      <c r="X31" s="36">
        <f t="shared" si="128"/>
        <v>0</v>
      </c>
      <c r="Y31" s="36">
        <f t="shared" si="128"/>
        <v>6.7246597715534202</v>
      </c>
      <c r="Z31" s="36">
        <f t="shared" si="128"/>
        <v>0</v>
      </c>
      <c r="AA31" s="36">
        <f t="shared" si="128"/>
        <v>1</v>
      </c>
      <c r="AB31" s="36">
        <f t="shared" si="128"/>
        <v>7.1055063363658784</v>
      </c>
      <c r="AC31" s="36">
        <f t="shared" si="128"/>
        <v>0</v>
      </c>
      <c r="AD31" s="37">
        <f t="shared" si="45"/>
        <v>26.464579002271918</v>
      </c>
      <c r="AE31" s="37">
        <f t="shared" si="46"/>
        <v>0</v>
      </c>
      <c r="AF31" s="37">
        <f t="shared" si="47"/>
        <v>92.812558096195133</v>
      </c>
      <c r="AG31" s="37" t="e">
        <f t="shared" si="7"/>
        <v>#DIV/0!</v>
      </c>
      <c r="AH31" s="37">
        <f t="shared" si="8"/>
        <v>136.47241728679731</v>
      </c>
      <c r="AI31" s="37">
        <f t="shared" si="9"/>
        <v>1.5577850660580999</v>
      </c>
      <c r="AJ31" s="37">
        <f t="shared" si="10"/>
        <v>0</v>
      </c>
      <c r="AK31" s="32" t="e">
        <f t="shared" si="11"/>
        <v>#DIV/0!</v>
      </c>
      <c r="AL31" s="32" t="e">
        <f t="shared" si="12"/>
        <v>#DIV/0!</v>
      </c>
      <c r="AM31" s="32" t="e">
        <f t="shared" si="13"/>
        <v>#DIV/0!</v>
      </c>
      <c r="AN31" s="32" t="e">
        <f t="shared" si="14"/>
        <v>#DIV/0!</v>
      </c>
      <c r="AO31" s="32" t="e">
        <f t="shared" si="15"/>
        <v>#DIV/0!</v>
      </c>
      <c r="AP31" s="39">
        <f t="shared" si="16"/>
        <v>32.213409173070566</v>
      </c>
      <c r="AQ31" s="39">
        <f t="shared" si="17"/>
        <v>102.91545361444363</v>
      </c>
      <c r="AR31" s="40">
        <f t="shared" si="18"/>
        <v>6.9266010102095057E-2</v>
      </c>
      <c r="AS31" s="40">
        <f t="shared" si="19"/>
        <v>6.3490525721573265E-2</v>
      </c>
      <c r="AT31" s="39">
        <f t="shared" si="20"/>
        <v>28.022364068330017</v>
      </c>
      <c r="AU31" s="41">
        <f t="shared" si="21"/>
        <v>0.98551980416727825</v>
      </c>
      <c r="AV31" s="42">
        <f t="shared" si="22"/>
        <v>0.79094803047875051</v>
      </c>
      <c r="AW31" s="43">
        <f t="shared" ref="AW31:AX31" si="129">AP31/$C$37</f>
        <v>118.17098009196832</v>
      </c>
      <c r="AX31" s="43">
        <f t="shared" si="129"/>
        <v>377.53284524740877</v>
      </c>
      <c r="AY31" s="43">
        <f t="shared" si="24"/>
        <v>0</v>
      </c>
      <c r="AZ31" s="43">
        <f t="shared" si="25"/>
        <v>0</v>
      </c>
      <c r="BA31" s="43">
        <f t="shared" si="26"/>
        <v>93.467103963485997</v>
      </c>
      <c r="BB31" s="44">
        <f t="shared" si="49"/>
        <v>2.1524768687061626E-2</v>
      </c>
      <c r="BC31" s="45">
        <f t="shared" si="27"/>
        <v>0.79094803047875051</v>
      </c>
      <c r="BD31" s="46">
        <f t="shared" si="28"/>
        <v>0</v>
      </c>
      <c r="BE31" s="46" t="e">
        <f t="shared" si="29"/>
        <v>#DIV/0!</v>
      </c>
      <c r="BF31" s="46" t="e">
        <f t="shared" si="30"/>
        <v>#DIV/0!</v>
      </c>
      <c r="BG31" s="46" t="e">
        <f t="shared" si="31"/>
        <v>#DIV/0!</v>
      </c>
      <c r="BH31" s="46" t="e">
        <f t="shared" si="32"/>
        <v>#DIV/0!</v>
      </c>
      <c r="BI31" s="47" t="e">
        <f t="shared" si="33"/>
        <v>#DIV/0!</v>
      </c>
      <c r="BJ31" s="48" t="e">
        <f t="shared" si="34"/>
        <v>#DIV/0!</v>
      </c>
      <c r="BK31" s="48" t="e">
        <f t="shared" si="35"/>
        <v>#DIV/0!</v>
      </c>
      <c r="BL31" s="47" t="e">
        <f t="shared" si="36"/>
        <v>#DIV/0!</v>
      </c>
      <c r="BM31" s="51">
        <f t="shared" si="37"/>
        <v>1</v>
      </c>
      <c r="BN31" s="51">
        <f t="shared" si="38"/>
        <v>0</v>
      </c>
      <c r="BO31" s="52">
        <f t="shared" si="39"/>
        <v>1</v>
      </c>
      <c r="BP31" s="39">
        <f t="shared" ref="BP31:BQ31" si="130">LN(AP31)</f>
        <v>3.4723827998121024</v>
      </c>
      <c r="BQ31" s="39">
        <f t="shared" si="130"/>
        <v>4.6339078124623647</v>
      </c>
      <c r="BR31" s="54">
        <f t="shared" si="51"/>
        <v>4.7721325595318076</v>
      </c>
      <c r="BS31" s="1">
        <f t="shared" si="41"/>
        <v>730.20815984137323</v>
      </c>
      <c r="BT31" s="7">
        <f t="shared" si="42"/>
        <v>3.7166666666666668</v>
      </c>
      <c r="BU31" s="7"/>
      <c r="BV31" s="1"/>
      <c r="BW31" s="1"/>
      <c r="BX31" s="1"/>
      <c r="BY31" s="1"/>
      <c r="BZ31" s="1"/>
      <c r="CA31" s="1"/>
      <c r="CB31" s="1"/>
      <c r="CC31" s="1"/>
      <c r="CD31" s="1"/>
      <c r="CE31" s="1"/>
      <c r="CF31" s="1"/>
      <c r="CG31" s="1"/>
      <c r="CH31" s="1"/>
      <c r="CI31" s="1"/>
      <c r="CJ31" s="1"/>
      <c r="CK31" s="1"/>
      <c r="CL31" s="1"/>
      <c r="CM31" s="1"/>
      <c r="CN31" s="1"/>
    </row>
    <row r="32" spans="1:92" ht="15.75" customHeight="1" x14ac:dyDescent="0.45">
      <c r="A32" s="1"/>
      <c r="B32" s="1"/>
      <c r="C32" s="1"/>
      <c r="D32" s="1"/>
      <c r="E32" s="84"/>
      <c r="F32" s="1"/>
      <c r="G32" s="30">
        <v>29</v>
      </c>
      <c r="H32" s="31">
        <f t="shared" si="43"/>
        <v>231</v>
      </c>
      <c r="I32" s="30"/>
      <c r="J32" s="30">
        <f t="shared" si="0"/>
        <v>4.5039607014026677</v>
      </c>
      <c r="K32" s="32">
        <f t="shared" si="1"/>
        <v>28.434095337138057</v>
      </c>
      <c r="L32" s="32">
        <f t="shared" si="2"/>
        <v>99.104772183651946</v>
      </c>
      <c r="M32" s="33">
        <f t="shared" si="3"/>
        <v>136.47241728679734</v>
      </c>
      <c r="N32" s="31">
        <f t="shared" si="4"/>
        <v>96.202819506125962</v>
      </c>
      <c r="O32" s="31">
        <f t="shared" si="5"/>
        <v>4294.7687279520524</v>
      </c>
      <c r="P32" s="34">
        <v>16742.39</v>
      </c>
      <c r="Q32" s="35">
        <v>0</v>
      </c>
      <c r="R32" s="34">
        <v>626173.23</v>
      </c>
      <c r="S32" s="35">
        <v>0</v>
      </c>
      <c r="T32" s="35">
        <v>93045.69</v>
      </c>
      <c r="U32" s="92">
        <v>663002.54</v>
      </c>
      <c r="V32" s="34"/>
      <c r="W32" s="36">
        <f t="shared" ref="W32:AC32" si="131">P32/$T32</f>
        <v>0.17993729747181195</v>
      </c>
      <c r="X32" s="36">
        <f t="shared" si="131"/>
        <v>0</v>
      </c>
      <c r="Y32" s="36">
        <f t="shared" si="131"/>
        <v>6.7297392281147035</v>
      </c>
      <c r="Z32" s="36">
        <f t="shared" si="131"/>
        <v>0</v>
      </c>
      <c r="AA32" s="36">
        <f t="shared" si="131"/>
        <v>1</v>
      </c>
      <c r="AB32" s="36">
        <f t="shared" si="131"/>
        <v>7.1255588517856125</v>
      </c>
      <c r="AC32" s="36">
        <f t="shared" si="131"/>
        <v>0</v>
      </c>
      <c r="AD32" s="37">
        <f t="shared" si="45"/>
        <v>26.456020196112583</v>
      </c>
      <c r="AE32" s="37">
        <f t="shared" si="46"/>
        <v>0</v>
      </c>
      <c r="AF32" s="37">
        <f t="shared" si="47"/>
        <v>92.882663852204601</v>
      </c>
      <c r="AG32" s="37" t="e">
        <f t="shared" si="7"/>
        <v>#DIV/0!</v>
      </c>
      <c r="AH32" s="37">
        <f t="shared" si="8"/>
        <v>136.47241728679731</v>
      </c>
      <c r="AI32" s="37">
        <f t="shared" si="9"/>
        <v>1.5621813057599616</v>
      </c>
      <c r="AJ32" s="37">
        <f t="shared" si="10"/>
        <v>0</v>
      </c>
      <c r="AK32" s="32" t="e">
        <f t="shared" si="11"/>
        <v>#DIV/0!</v>
      </c>
      <c r="AL32" s="32" t="e">
        <f t="shared" si="12"/>
        <v>#DIV/0!</v>
      </c>
      <c r="AM32" s="32" t="e">
        <f t="shared" si="13"/>
        <v>#DIV/0!</v>
      </c>
      <c r="AN32" s="32" t="e">
        <f t="shared" si="14"/>
        <v>#DIV/0!</v>
      </c>
      <c r="AO32" s="32" t="e">
        <f t="shared" si="15"/>
        <v>#DIV/0!</v>
      </c>
      <c r="AP32" s="39">
        <f t="shared" si="16"/>
        <v>32.35339700661266</v>
      </c>
      <c r="AQ32" s="39">
        <f t="shared" si="17"/>
        <v>101.76880386915278</v>
      </c>
      <c r="AR32" s="40">
        <f t="shared" si="18"/>
        <v>6.9567015147546846E-2</v>
      </c>
      <c r="AS32" s="40">
        <f t="shared" si="19"/>
        <v>6.2783135406608875E-2</v>
      </c>
      <c r="AT32" s="39">
        <f t="shared" si="20"/>
        <v>28.018201501872543</v>
      </c>
      <c r="AU32" s="41">
        <f t="shared" si="21"/>
        <v>0.98537341067706452</v>
      </c>
      <c r="AV32" s="42">
        <f t="shared" si="22"/>
        <v>0.78974821196635381</v>
      </c>
      <c r="AW32" s="43">
        <f t="shared" ref="AW32:AX32" si="132">AP32/$C$37</f>
        <v>118.68450846152847</v>
      </c>
      <c r="AX32" s="43">
        <f t="shared" si="132"/>
        <v>373.32649988684068</v>
      </c>
      <c r="AY32" s="43">
        <f t="shared" si="24"/>
        <v>0</v>
      </c>
      <c r="AZ32" s="43">
        <f t="shared" si="25"/>
        <v>0</v>
      </c>
      <c r="BA32" s="43">
        <f t="shared" si="26"/>
        <v>93.730878345597702</v>
      </c>
      <c r="BB32" s="44">
        <f t="shared" si="49"/>
        <v>2.1618307552190977E-2</v>
      </c>
      <c r="BC32" s="45">
        <f t="shared" si="27"/>
        <v>0.78974821196635381</v>
      </c>
      <c r="BD32" s="46">
        <f t="shared" si="28"/>
        <v>0</v>
      </c>
      <c r="BE32" s="46" t="e">
        <f t="shared" si="29"/>
        <v>#DIV/0!</v>
      </c>
      <c r="BF32" s="46" t="e">
        <f t="shared" si="30"/>
        <v>#DIV/0!</v>
      </c>
      <c r="BG32" s="46" t="e">
        <f t="shared" si="31"/>
        <v>#DIV/0!</v>
      </c>
      <c r="BH32" s="46" t="e">
        <f t="shared" si="32"/>
        <v>#DIV/0!</v>
      </c>
      <c r="BI32" s="47" t="e">
        <f t="shared" si="33"/>
        <v>#DIV/0!</v>
      </c>
      <c r="BJ32" s="48" t="e">
        <f t="shared" si="34"/>
        <v>#DIV/0!</v>
      </c>
      <c r="BK32" s="48" t="e">
        <f t="shared" si="35"/>
        <v>#DIV/0!</v>
      </c>
      <c r="BL32" s="47" t="e">
        <f t="shared" si="36"/>
        <v>#DIV/0!</v>
      </c>
      <c r="BM32" s="51">
        <f t="shared" si="37"/>
        <v>1</v>
      </c>
      <c r="BN32" s="51">
        <f t="shared" si="38"/>
        <v>0</v>
      </c>
      <c r="BO32" s="52">
        <f t="shared" si="39"/>
        <v>1</v>
      </c>
      <c r="BP32" s="39">
        <f t="shared" ref="BP32:BQ32" si="133">LN(AP32)</f>
        <v>3.4767190233663476</v>
      </c>
      <c r="BQ32" s="39">
        <f t="shared" si="133"/>
        <v>4.6227036118592739</v>
      </c>
      <c r="BR32" s="54">
        <f t="shared" si="51"/>
        <v>4.7764687830860524</v>
      </c>
      <c r="BS32" s="1">
        <f t="shared" si="41"/>
        <v>729.98321239578775</v>
      </c>
      <c r="BT32" s="7">
        <f t="shared" si="42"/>
        <v>3.85</v>
      </c>
      <c r="BU32" s="7"/>
      <c r="BV32" s="1"/>
      <c r="BW32" s="1"/>
      <c r="BX32" s="1"/>
      <c r="BY32" s="1"/>
      <c r="BZ32" s="1"/>
      <c r="CA32" s="1"/>
      <c r="CB32" s="1"/>
      <c r="CC32" s="1"/>
      <c r="CD32" s="1"/>
      <c r="CE32" s="1"/>
      <c r="CF32" s="1"/>
      <c r="CG32" s="1"/>
      <c r="CH32" s="1"/>
      <c r="CI32" s="1"/>
      <c r="CJ32" s="1"/>
      <c r="CK32" s="1"/>
      <c r="CL32" s="1"/>
      <c r="CM32" s="1"/>
      <c r="CN32" s="1"/>
    </row>
    <row r="33" spans="1:92" ht="15.75" customHeight="1" x14ac:dyDescent="0.45">
      <c r="A33" s="1"/>
      <c r="B33" s="60" t="s">
        <v>80</v>
      </c>
      <c r="C33" s="102"/>
      <c r="D33" s="103"/>
      <c r="E33" s="84"/>
      <c r="F33" s="1"/>
      <c r="G33" s="30">
        <v>30</v>
      </c>
      <c r="H33" s="31">
        <f t="shared" si="43"/>
        <v>239</v>
      </c>
      <c r="I33" s="30"/>
      <c r="J33" s="30">
        <f t="shared" si="0"/>
        <v>4.5039607014026677</v>
      </c>
      <c r="K33" s="32">
        <f t="shared" si="1"/>
        <v>28.434095337138057</v>
      </c>
      <c r="L33" s="32">
        <f t="shared" si="2"/>
        <v>99.104772183651946</v>
      </c>
      <c r="M33" s="33">
        <f t="shared" si="3"/>
        <v>136.47241728679734</v>
      </c>
      <c r="N33" s="31">
        <f t="shared" si="4"/>
        <v>96.202819506125962</v>
      </c>
      <c r="O33" s="31">
        <f t="shared" si="5"/>
        <v>4294.7687279520524</v>
      </c>
      <c r="P33" s="34">
        <v>16750.18</v>
      </c>
      <c r="Q33" s="35">
        <v>0</v>
      </c>
      <c r="R33" s="34">
        <v>625994.68999999994</v>
      </c>
      <c r="S33" s="35">
        <v>0</v>
      </c>
      <c r="T33" s="35">
        <v>93081.71</v>
      </c>
      <c r="U33" s="92">
        <v>664097.28000000003</v>
      </c>
      <c r="V33" s="34"/>
      <c r="W33" s="36">
        <f t="shared" ref="W33:AC33" si="134">P33/$T33</f>
        <v>0.17995135671658802</v>
      </c>
      <c r="X33" s="36">
        <f t="shared" si="134"/>
        <v>0</v>
      </c>
      <c r="Y33" s="36">
        <f t="shared" si="134"/>
        <v>6.7252169088857512</v>
      </c>
      <c r="Z33" s="36">
        <f t="shared" si="134"/>
        <v>0</v>
      </c>
      <c r="AA33" s="36">
        <f t="shared" si="134"/>
        <v>1</v>
      </c>
      <c r="AB33" s="36">
        <f t="shared" si="134"/>
        <v>7.1345625257636538</v>
      </c>
      <c r="AC33" s="36">
        <f t="shared" si="134"/>
        <v>0</v>
      </c>
      <c r="AD33" s="37">
        <f t="shared" si="45"/>
        <v>26.458087314319666</v>
      </c>
      <c r="AE33" s="37">
        <f t="shared" si="46"/>
        <v>0</v>
      </c>
      <c r="AF33" s="37">
        <f t="shared" si="47"/>
        <v>92.820247606561637</v>
      </c>
      <c r="AG33" s="37" t="e">
        <f t="shared" si="7"/>
        <v>#DIV/0!</v>
      </c>
      <c r="AH33" s="37">
        <f t="shared" si="8"/>
        <v>136.47241728679731</v>
      </c>
      <c r="AI33" s="37">
        <f t="shared" si="9"/>
        <v>1.5641552381158959</v>
      </c>
      <c r="AJ33" s="37">
        <f t="shared" si="10"/>
        <v>0</v>
      </c>
      <c r="AK33" s="32" t="e">
        <f t="shared" si="11"/>
        <v>#DIV/0!</v>
      </c>
      <c r="AL33" s="32" t="e">
        <f t="shared" si="12"/>
        <v>#DIV/0!</v>
      </c>
      <c r="AM33" s="32" t="e">
        <f t="shared" si="13"/>
        <v>#DIV/0!</v>
      </c>
      <c r="AN33" s="32" t="e">
        <f t="shared" si="14"/>
        <v>#DIV/0!</v>
      </c>
      <c r="AO33" s="32" t="e">
        <f t="shared" si="15"/>
        <v>#DIV/0!</v>
      </c>
      <c r="AP33" s="39">
        <f t="shared" si="16"/>
        <v>32.319587221217603</v>
      </c>
      <c r="AQ33" s="39">
        <f t="shared" si="17"/>
        <v>102.7896839828891</v>
      </c>
      <c r="AR33" s="40">
        <f t="shared" si="18"/>
        <v>6.9494316572734666E-2</v>
      </c>
      <c r="AS33" s="40">
        <f t="shared" si="19"/>
        <v>6.341293601325676E-2</v>
      </c>
      <c r="AT33" s="39">
        <f t="shared" si="20"/>
        <v>28.022242552435561</v>
      </c>
      <c r="AU33" s="41">
        <f t="shared" si="21"/>
        <v>0.98551553056922581</v>
      </c>
      <c r="AV33" s="42">
        <f t="shared" si="22"/>
        <v>0.79157332361684074</v>
      </c>
      <c r="AW33" s="43">
        <f t="shared" ref="AW33:AX33" si="135">AP33/$C$37</f>
        <v>118.56048136910346</v>
      </c>
      <c r="AX33" s="43">
        <f t="shared" si="135"/>
        <v>377.07147462541855</v>
      </c>
      <c r="AY33" s="43">
        <f t="shared" si="24"/>
        <v>0</v>
      </c>
      <c r="AZ33" s="43">
        <f t="shared" si="25"/>
        <v>0</v>
      </c>
      <c r="BA33" s="43">
        <f t="shared" si="26"/>
        <v>93.849314286953756</v>
      </c>
      <c r="BB33" s="44">
        <f t="shared" si="49"/>
        <v>2.1595716096375856E-2</v>
      </c>
      <c r="BC33" s="45">
        <f t="shared" si="27"/>
        <v>0.79157332361684074</v>
      </c>
      <c r="BD33" s="46">
        <f t="shared" si="28"/>
        <v>0</v>
      </c>
      <c r="BE33" s="46" t="e">
        <f t="shared" si="29"/>
        <v>#DIV/0!</v>
      </c>
      <c r="BF33" s="46" t="e">
        <f t="shared" si="30"/>
        <v>#DIV/0!</v>
      </c>
      <c r="BG33" s="46" t="e">
        <f t="shared" si="31"/>
        <v>#DIV/0!</v>
      </c>
      <c r="BH33" s="46" t="e">
        <f t="shared" si="32"/>
        <v>#DIV/0!</v>
      </c>
      <c r="BI33" s="47" t="e">
        <f t="shared" si="33"/>
        <v>#DIV/0!</v>
      </c>
      <c r="BJ33" s="48" t="e">
        <f t="shared" si="34"/>
        <v>#DIV/0!</v>
      </c>
      <c r="BK33" s="48" t="e">
        <f t="shared" si="35"/>
        <v>#DIV/0!</v>
      </c>
      <c r="BL33" s="47" t="e">
        <f t="shared" si="36"/>
        <v>#DIV/0!</v>
      </c>
      <c r="BM33" s="51">
        <f t="shared" si="37"/>
        <v>1</v>
      </c>
      <c r="BN33" s="51">
        <f t="shared" si="38"/>
        <v>0</v>
      </c>
      <c r="BO33" s="52">
        <f t="shared" si="39"/>
        <v>1</v>
      </c>
      <c r="BP33" s="39">
        <f t="shared" ref="BP33:BQ33" si="136">LN(AP33)</f>
        <v>3.4756734619505942</v>
      </c>
      <c r="BQ33" s="39">
        <f t="shared" si="136"/>
        <v>4.6326849976246294</v>
      </c>
      <c r="BR33" s="54">
        <f t="shared" si="51"/>
        <v>4.775423221670299</v>
      </c>
      <c r="BS33" s="1">
        <f t="shared" si="41"/>
        <v>730.20159256265913</v>
      </c>
      <c r="BT33" s="7">
        <f t="shared" si="42"/>
        <v>3.9833333333333334</v>
      </c>
      <c r="BU33" s="7"/>
      <c r="BV33" s="1"/>
      <c r="BW33" s="1"/>
      <c r="BX33" s="1"/>
      <c r="BY33" s="1"/>
      <c r="BZ33" s="1"/>
      <c r="CA33" s="1"/>
      <c r="CB33" s="1"/>
      <c r="CC33" s="1"/>
      <c r="CD33" s="1"/>
      <c r="CE33" s="1"/>
      <c r="CF33" s="1"/>
      <c r="CG33" s="1"/>
      <c r="CH33" s="1"/>
      <c r="CI33" s="1"/>
      <c r="CJ33" s="1"/>
      <c r="CK33" s="1"/>
      <c r="CL33" s="1"/>
      <c r="CM33" s="1"/>
      <c r="CN33" s="1"/>
    </row>
    <row r="34" spans="1:92" ht="15.75" customHeight="1" x14ac:dyDescent="0.45">
      <c r="A34" s="1"/>
      <c r="B34" s="104" t="s">
        <v>81</v>
      </c>
      <c r="C34" s="105">
        <v>91.5</v>
      </c>
      <c r="D34" s="106"/>
      <c r="E34" s="84"/>
      <c r="F34" s="1"/>
      <c r="G34" s="72">
        <v>31</v>
      </c>
      <c r="H34" s="31">
        <f t="shared" si="43"/>
        <v>247</v>
      </c>
      <c r="I34" s="30"/>
      <c r="J34" s="30">
        <f t="shared" si="0"/>
        <v>4.5039607014026677</v>
      </c>
      <c r="K34" s="32">
        <f t="shared" si="1"/>
        <v>28.434095337138057</v>
      </c>
      <c r="L34" s="32">
        <f t="shared" si="2"/>
        <v>99.104772183651946</v>
      </c>
      <c r="M34" s="33">
        <f t="shared" si="3"/>
        <v>136.47241728679734</v>
      </c>
      <c r="N34" s="31">
        <f t="shared" si="4"/>
        <v>96.202819506125962</v>
      </c>
      <c r="O34" s="31">
        <f t="shared" si="5"/>
        <v>4294.7687279520524</v>
      </c>
      <c r="P34" s="34">
        <v>16754.43</v>
      </c>
      <c r="Q34" s="35">
        <v>0</v>
      </c>
      <c r="R34" s="34">
        <v>626314.51</v>
      </c>
      <c r="S34" s="35">
        <v>0</v>
      </c>
      <c r="T34" s="35">
        <v>93063.46</v>
      </c>
      <c r="U34" s="92">
        <v>654691.31000000006</v>
      </c>
      <c r="V34" s="34"/>
      <c r="W34" s="36">
        <f t="shared" ref="W34:AC34" si="137">P34/$T34</f>
        <v>0.18003231343429527</v>
      </c>
      <c r="X34" s="36">
        <f t="shared" si="137"/>
        <v>0</v>
      </c>
      <c r="Y34" s="36">
        <f t="shared" si="137"/>
        <v>6.7299723221122445</v>
      </c>
      <c r="Z34" s="36">
        <f t="shared" si="137"/>
        <v>0</v>
      </c>
      <c r="AA34" s="36">
        <f t="shared" si="137"/>
        <v>1</v>
      </c>
      <c r="AB34" s="36">
        <f t="shared" si="137"/>
        <v>7.0348911377247312</v>
      </c>
      <c r="AC34" s="36">
        <f t="shared" si="137"/>
        <v>0</v>
      </c>
      <c r="AD34" s="37">
        <f t="shared" si="45"/>
        <v>26.469990308244594</v>
      </c>
      <c r="AE34" s="37">
        <f t="shared" si="46"/>
        <v>0</v>
      </c>
      <c r="AF34" s="37">
        <f t="shared" si="47"/>
        <v>92.885880974099791</v>
      </c>
      <c r="AG34" s="37" t="e">
        <f t="shared" si="7"/>
        <v>#DIV/0!</v>
      </c>
      <c r="AH34" s="37">
        <f t="shared" si="8"/>
        <v>136.47241728679731</v>
      </c>
      <c r="AI34" s="37">
        <f t="shared" si="9"/>
        <v>1.5423036497208982</v>
      </c>
      <c r="AJ34" s="37">
        <f t="shared" si="10"/>
        <v>0</v>
      </c>
      <c r="AK34" s="32" t="e">
        <f t="shared" si="11"/>
        <v>#DIV/0!</v>
      </c>
      <c r="AL34" s="32" t="e">
        <f t="shared" si="12"/>
        <v>#DIV/0!</v>
      </c>
      <c r="AM34" s="32" t="e">
        <f t="shared" si="13"/>
        <v>#DIV/0!</v>
      </c>
      <c r="AN34" s="32" t="e">
        <f t="shared" si="14"/>
        <v>#DIV/0!</v>
      </c>
      <c r="AO34" s="32" t="e">
        <f t="shared" si="15"/>
        <v>#DIV/0!</v>
      </c>
      <c r="AP34" s="39">
        <f t="shared" si="16"/>
        <v>32.124901852581495</v>
      </c>
      <c r="AQ34" s="39">
        <f t="shared" si="17"/>
        <v>101.71618462343504</v>
      </c>
      <c r="AR34" s="40">
        <f t="shared" si="18"/>
        <v>6.9075699634731355E-2</v>
      </c>
      <c r="AS34" s="40">
        <f t="shared" si="19"/>
        <v>6.2750673580358685E-2</v>
      </c>
      <c r="AT34" s="39">
        <f t="shared" si="20"/>
        <v>28.012293957965493</v>
      </c>
      <c r="AU34" s="41">
        <f t="shared" si="21"/>
        <v>0.98516564799507989</v>
      </c>
      <c r="AV34" s="42">
        <f t="shared" si="22"/>
        <v>0.78524499811998361</v>
      </c>
      <c r="AW34" s="43">
        <f t="shared" ref="AW34:AX34" si="138">AP34/$C$37</f>
        <v>117.84630173360783</v>
      </c>
      <c r="AX34" s="43">
        <f t="shared" si="138"/>
        <v>373.13347257312927</v>
      </c>
      <c r="AY34" s="43">
        <f t="shared" si="24"/>
        <v>0</v>
      </c>
      <c r="AZ34" s="43">
        <f t="shared" si="25"/>
        <v>0</v>
      </c>
      <c r="BA34" s="43">
        <f t="shared" si="26"/>
        <v>92.538218983253884</v>
      </c>
      <c r="BB34" s="44">
        <f t="shared" si="49"/>
        <v>2.1465628731076106E-2</v>
      </c>
      <c r="BC34" s="45">
        <f t="shared" si="27"/>
        <v>0.78524499811998361</v>
      </c>
      <c r="BD34" s="46">
        <f t="shared" si="28"/>
        <v>0</v>
      </c>
      <c r="BE34" s="46" t="e">
        <f t="shared" si="29"/>
        <v>#DIV/0!</v>
      </c>
      <c r="BF34" s="46" t="e">
        <f t="shared" si="30"/>
        <v>#DIV/0!</v>
      </c>
      <c r="BG34" s="46" t="e">
        <f t="shared" si="31"/>
        <v>#DIV/0!</v>
      </c>
      <c r="BH34" s="46" t="e">
        <f t="shared" si="32"/>
        <v>#DIV/0!</v>
      </c>
      <c r="BI34" s="47" t="e">
        <f t="shared" si="33"/>
        <v>#DIV/0!</v>
      </c>
      <c r="BJ34" s="48" t="e">
        <f t="shared" si="34"/>
        <v>#DIV/0!</v>
      </c>
      <c r="BK34" s="48" t="e">
        <f t="shared" si="35"/>
        <v>#DIV/0!</v>
      </c>
      <c r="BL34" s="47" t="e">
        <f t="shared" si="36"/>
        <v>#DIV/0!</v>
      </c>
      <c r="BM34" s="51">
        <f t="shared" si="37"/>
        <v>1</v>
      </c>
      <c r="BN34" s="51">
        <f t="shared" si="38"/>
        <v>0</v>
      </c>
      <c r="BO34" s="52">
        <f t="shared" si="39"/>
        <v>1</v>
      </c>
      <c r="BP34" s="39">
        <f t="shared" ref="BP34:BQ34" si="139">LN(AP34)</f>
        <v>3.4696314880381562</v>
      </c>
      <c r="BQ34" s="39">
        <f t="shared" si="139"/>
        <v>4.6221864312330236</v>
      </c>
      <c r="BR34" s="54">
        <f t="shared" si="51"/>
        <v>4.7693812477578614</v>
      </c>
      <c r="BS34" s="1">
        <f t="shared" si="41"/>
        <v>729.66402487153914</v>
      </c>
      <c r="BT34" s="7">
        <f t="shared" si="42"/>
        <v>4.1166666666666663</v>
      </c>
      <c r="BU34" s="7"/>
      <c r="BV34" s="1"/>
      <c r="BW34" s="1"/>
      <c r="BX34" s="1"/>
      <c r="BY34" s="1"/>
      <c r="BZ34" s="1"/>
      <c r="CA34" s="1"/>
      <c r="CB34" s="1"/>
      <c r="CC34" s="1"/>
      <c r="CD34" s="1"/>
      <c r="CE34" s="1"/>
      <c r="CF34" s="1"/>
      <c r="CG34" s="1"/>
      <c r="CH34" s="1"/>
      <c r="CI34" s="1"/>
      <c r="CJ34" s="1"/>
      <c r="CK34" s="1"/>
      <c r="CL34" s="1"/>
      <c r="CM34" s="1"/>
      <c r="CN34" s="1"/>
    </row>
    <row r="35" spans="1:92" ht="15.75" customHeight="1" x14ac:dyDescent="0.45">
      <c r="A35" s="1"/>
      <c r="B35" s="107" t="s">
        <v>82</v>
      </c>
      <c r="C35" s="108">
        <f>C34*C37</f>
        <v>24.942900000000002</v>
      </c>
      <c r="D35" s="109"/>
      <c r="E35" s="84"/>
      <c r="F35" s="1"/>
      <c r="G35" s="30">
        <v>32</v>
      </c>
      <c r="H35" s="31">
        <f t="shared" si="43"/>
        <v>255</v>
      </c>
      <c r="I35" s="30"/>
      <c r="J35" s="30">
        <f t="shared" si="0"/>
        <v>4.5039607014026677</v>
      </c>
      <c r="K35" s="32">
        <f t="shared" si="1"/>
        <v>28.434095337138057</v>
      </c>
      <c r="L35" s="32">
        <f t="shared" si="2"/>
        <v>99.104772183651946</v>
      </c>
      <c r="M35" s="33">
        <f t="shared" si="3"/>
        <v>136.47241728679734</v>
      </c>
      <c r="N35" s="31">
        <f t="shared" si="4"/>
        <v>96.202819506125962</v>
      </c>
      <c r="O35" s="31">
        <f t="shared" si="5"/>
        <v>4294.7687279520524</v>
      </c>
      <c r="P35" s="34">
        <v>16709.59</v>
      </c>
      <c r="Q35" s="35">
        <v>0</v>
      </c>
      <c r="R35" s="34">
        <v>625861.06000000006</v>
      </c>
      <c r="S35" s="35">
        <v>0</v>
      </c>
      <c r="T35" s="35">
        <v>93068.88</v>
      </c>
      <c r="U35" s="92">
        <v>663038.12</v>
      </c>
      <c r="V35" s="34"/>
      <c r="W35" s="36">
        <f t="shared" ref="W35:AC35" si="140">P35/$T35</f>
        <v>0.17954003529428955</v>
      </c>
      <c r="X35" s="36">
        <f t="shared" si="140"/>
        <v>0</v>
      </c>
      <c r="Y35" s="36">
        <f t="shared" si="140"/>
        <v>6.7247081946188674</v>
      </c>
      <c r="Z35" s="36">
        <f t="shared" si="140"/>
        <v>0</v>
      </c>
      <c r="AA35" s="36">
        <f t="shared" si="140"/>
        <v>1</v>
      </c>
      <c r="AB35" s="36">
        <f t="shared" si="140"/>
        <v>7.1241656717046551</v>
      </c>
      <c r="AC35" s="36">
        <f t="shared" si="140"/>
        <v>0</v>
      </c>
      <c r="AD35" s="37">
        <f t="shared" si="45"/>
        <v>26.39761109283409</v>
      </c>
      <c r="AE35" s="37">
        <f t="shared" si="46"/>
        <v>0</v>
      </c>
      <c r="AF35" s="37">
        <f t="shared" si="47"/>
        <v>92.813226422731745</v>
      </c>
      <c r="AG35" s="37" t="e">
        <f t="shared" si="7"/>
        <v>#DIV/0!</v>
      </c>
      <c r="AH35" s="37">
        <f t="shared" si="8"/>
        <v>136.47241728679731</v>
      </c>
      <c r="AI35" s="37">
        <f t="shared" si="9"/>
        <v>1.5618758700849082</v>
      </c>
      <c r="AJ35" s="37">
        <f t="shared" si="10"/>
        <v>0</v>
      </c>
      <c r="AK35" s="32" t="e">
        <f t="shared" si="11"/>
        <v>#DIV/0!</v>
      </c>
      <c r="AL35" s="32" t="e">
        <f t="shared" si="12"/>
        <v>#DIV/0!</v>
      </c>
      <c r="AM35" s="32" t="e">
        <f t="shared" si="13"/>
        <v>#DIV/0!</v>
      </c>
      <c r="AN35" s="32" t="e">
        <f t="shared" si="14"/>
        <v>#DIV/0!</v>
      </c>
      <c r="AO35" s="32" t="e">
        <f t="shared" si="15"/>
        <v>#DIV/0!</v>
      </c>
      <c r="AP35" s="39">
        <f t="shared" si="16"/>
        <v>33.308736299835687</v>
      </c>
      <c r="AQ35" s="39">
        <f t="shared" si="17"/>
        <v>102.90452246561081</v>
      </c>
      <c r="AR35" s="40">
        <f t="shared" si="18"/>
        <v>7.1621207573433668E-2</v>
      </c>
      <c r="AS35" s="40">
        <f t="shared" si="19"/>
        <v>6.3483782085299395E-2</v>
      </c>
      <c r="AT35" s="39">
        <f t="shared" si="20"/>
        <v>27.959486962918998</v>
      </c>
      <c r="AU35" s="41">
        <f t="shared" si="21"/>
        <v>0.98330847636994556</v>
      </c>
      <c r="AV35" s="42">
        <f t="shared" si="22"/>
        <v>0.76694719070548412</v>
      </c>
      <c r="AW35" s="43">
        <f t="shared" ref="AW35:AX35" si="141">AP35/$C$37</f>
        <v>122.18905465823802</v>
      </c>
      <c r="AX35" s="43">
        <f t="shared" si="141"/>
        <v>377.49274565521205</v>
      </c>
      <c r="AY35" s="43">
        <f t="shared" si="24"/>
        <v>0</v>
      </c>
      <c r="AZ35" s="43">
        <f t="shared" si="25"/>
        <v>0</v>
      </c>
      <c r="BA35" s="43">
        <f t="shared" si="26"/>
        <v>93.712552205094497</v>
      </c>
      <c r="BB35" s="44">
        <f t="shared" si="49"/>
        <v>2.2256658407693627E-2</v>
      </c>
      <c r="BC35" s="45">
        <f t="shared" si="27"/>
        <v>0.76694719070548412</v>
      </c>
      <c r="BD35" s="46">
        <f t="shared" si="28"/>
        <v>0</v>
      </c>
      <c r="BE35" s="46" t="e">
        <f t="shared" si="29"/>
        <v>#DIV/0!</v>
      </c>
      <c r="BF35" s="46" t="e">
        <f t="shared" si="30"/>
        <v>#DIV/0!</v>
      </c>
      <c r="BG35" s="46" t="e">
        <f t="shared" si="31"/>
        <v>#DIV/0!</v>
      </c>
      <c r="BH35" s="46" t="e">
        <f t="shared" si="32"/>
        <v>#DIV/0!</v>
      </c>
      <c r="BI35" s="47" t="e">
        <f t="shared" si="33"/>
        <v>#DIV/0!</v>
      </c>
      <c r="BJ35" s="48" t="e">
        <f t="shared" si="34"/>
        <v>#DIV/0!</v>
      </c>
      <c r="BK35" s="48" t="e">
        <f t="shared" si="35"/>
        <v>#DIV/0!</v>
      </c>
      <c r="BL35" s="47" t="e">
        <f t="shared" si="36"/>
        <v>#DIV/0!</v>
      </c>
      <c r="BM35" s="51">
        <f t="shared" si="37"/>
        <v>1</v>
      </c>
      <c r="BN35" s="51">
        <f t="shared" si="38"/>
        <v>0</v>
      </c>
      <c r="BO35" s="52">
        <f t="shared" si="39"/>
        <v>1</v>
      </c>
      <c r="BP35" s="39">
        <f t="shared" ref="BP35:BQ35" si="142">LN(AP35)</f>
        <v>3.5058197139247187</v>
      </c>
      <c r="BQ35" s="39">
        <f t="shared" si="142"/>
        <v>4.6338015919773445</v>
      </c>
      <c r="BR35" s="54">
        <f t="shared" si="51"/>
        <v>4.8055694736444234</v>
      </c>
      <c r="BS35" s="1">
        <f t="shared" si="41"/>
        <v>726.81393730379943</v>
      </c>
      <c r="BT35" s="7">
        <f t="shared" si="42"/>
        <v>4.25</v>
      </c>
      <c r="BU35" s="7"/>
      <c r="BV35" s="1"/>
      <c r="BW35" s="1"/>
      <c r="BX35" s="1"/>
      <c r="BY35" s="1"/>
      <c r="BZ35" s="1"/>
      <c r="CA35" s="1"/>
      <c r="CB35" s="1"/>
      <c r="CC35" s="1"/>
      <c r="CD35" s="1"/>
      <c r="CE35" s="1"/>
      <c r="CF35" s="1"/>
      <c r="CG35" s="1"/>
      <c r="CH35" s="1"/>
      <c r="CI35" s="1"/>
      <c r="CJ35" s="1"/>
      <c r="CK35" s="1"/>
      <c r="CL35" s="1"/>
      <c r="CM35" s="1"/>
      <c r="CN35" s="1"/>
    </row>
    <row r="36" spans="1:92" ht="15.75" customHeight="1" x14ac:dyDescent="0.45">
      <c r="A36" s="1"/>
      <c r="B36" s="1"/>
      <c r="C36" s="1"/>
      <c r="D36" s="1"/>
      <c r="E36" s="84"/>
      <c r="F36" s="1"/>
      <c r="G36" s="30">
        <v>33</v>
      </c>
      <c r="H36" s="31">
        <f t="shared" si="43"/>
        <v>263</v>
      </c>
      <c r="I36" s="30"/>
      <c r="J36" s="30">
        <f t="shared" si="0"/>
        <v>4.5039607014026677</v>
      </c>
      <c r="K36" s="32">
        <f t="shared" si="1"/>
        <v>28.434095337138057</v>
      </c>
      <c r="L36" s="32">
        <f t="shared" si="2"/>
        <v>99.104772183651946</v>
      </c>
      <c r="M36" s="33">
        <f t="shared" si="3"/>
        <v>136.47241728679734</v>
      </c>
      <c r="N36" s="31">
        <f t="shared" si="4"/>
        <v>96.202819506125962</v>
      </c>
      <c r="O36" s="31">
        <f t="shared" si="5"/>
        <v>4294.7687279520524</v>
      </c>
      <c r="P36" s="34">
        <v>16716.68</v>
      </c>
      <c r="Q36" s="35">
        <v>0</v>
      </c>
      <c r="R36" s="34">
        <v>625881.68000000005</v>
      </c>
      <c r="S36" s="35">
        <v>0</v>
      </c>
      <c r="T36" s="35">
        <v>93033.09</v>
      </c>
      <c r="U36" s="92">
        <v>665858.43000000005</v>
      </c>
      <c r="V36" s="34"/>
      <c r="W36" s="36">
        <f t="shared" ref="W36:AC36" si="143">P36/$T36</f>
        <v>0.17968531411780475</v>
      </c>
      <c r="X36" s="36">
        <f t="shared" si="143"/>
        <v>0</v>
      </c>
      <c r="Y36" s="36">
        <f t="shared" si="143"/>
        <v>6.7275168437380728</v>
      </c>
      <c r="Z36" s="36">
        <f t="shared" si="143"/>
        <v>0</v>
      </c>
      <c r="AA36" s="36">
        <f t="shared" si="143"/>
        <v>1</v>
      </c>
      <c r="AB36" s="36">
        <f t="shared" si="143"/>
        <v>7.1572214789383013</v>
      </c>
      <c r="AC36" s="36">
        <f t="shared" si="143"/>
        <v>0</v>
      </c>
      <c r="AD36" s="37">
        <f t="shared" si="45"/>
        <v>26.418971308548052</v>
      </c>
      <c r="AE36" s="37">
        <f t="shared" si="46"/>
        <v>0</v>
      </c>
      <c r="AF36" s="37">
        <f t="shared" si="47"/>
        <v>92.851990898319173</v>
      </c>
      <c r="AG36" s="37" t="e">
        <f t="shared" si="7"/>
        <v>#DIV/0!</v>
      </c>
      <c r="AH36" s="37">
        <f t="shared" si="8"/>
        <v>136.47241728679731</v>
      </c>
      <c r="AI36" s="37">
        <f t="shared" si="9"/>
        <v>1.5691229036413379</v>
      </c>
      <c r="AJ36" s="37">
        <f t="shared" si="10"/>
        <v>0</v>
      </c>
      <c r="AK36" s="32" t="e">
        <f t="shared" si="11"/>
        <v>#DIV/0!</v>
      </c>
      <c r="AL36" s="32" t="e">
        <f t="shared" si="12"/>
        <v>#DIV/0!</v>
      </c>
      <c r="AM36" s="32" t="e">
        <f t="shared" si="13"/>
        <v>#DIV/0!</v>
      </c>
      <c r="AN36" s="32" t="e">
        <f t="shared" si="14"/>
        <v>#DIV/0!</v>
      </c>
      <c r="AO36" s="32" t="e">
        <f t="shared" si="15"/>
        <v>#DIV/0!</v>
      </c>
      <c r="AP36" s="39">
        <f t="shared" si="16"/>
        <v>32.959368611618125</v>
      </c>
      <c r="AQ36" s="39">
        <f t="shared" si="17"/>
        <v>102.27049070290283</v>
      </c>
      <c r="AR36" s="40">
        <f t="shared" si="18"/>
        <v>7.0869989169587935E-2</v>
      </c>
      <c r="AS36" s="40">
        <f t="shared" si="19"/>
        <v>6.3092635677984177E-2</v>
      </c>
      <c r="AT36" s="39">
        <f t="shared" si="20"/>
        <v>27.988094212189388</v>
      </c>
      <c r="AU36" s="41">
        <f t="shared" si="21"/>
        <v>0.98431456602854739</v>
      </c>
      <c r="AV36" s="42">
        <f t="shared" si="22"/>
        <v>0.77867311459695265</v>
      </c>
      <c r="AW36" s="43">
        <f t="shared" ref="AW36:AX36" si="144">AP36/$C$37</f>
        <v>120.90744171540031</v>
      </c>
      <c r="AX36" s="43">
        <f t="shared" si="144"/>
        <v>375.16687711996639</v>
      </c>
      <c r="AY36" s="43">
        <f t="shared" si="24"/>
        <v>0</v>
      </c>
      <c r="AZ36" s="43">
        <f t="shared" si="25"/>
        <v>0</v>
      </c>
      <c r="BA36" s="43">
        <f t="shared" si="26"/>
        <v>94.14737421848028</v>
      </c>
      <c r="BB36" s="44">
        <f t="shared" si="49"/>
        <v>2.2023213427213171E-2</v>
      </c>
      <c r="BC36" s="45">
        <f t="shared" si="27"/>
        <v>0.77867311459695265</v>
      </c>
      <c r="BD36" s="46">
        <f t="shared" si="28"/>
        <v>0</v>
      </c>
      <c r="BE36" s="46" t="e">
        <f t="shared" si="29"/>
        <v>#DIV/0!</v>
      </c>
      <c r="BF36" s="46" t="e">
        <f t="shared" si="30"/>
        <v>#DIV/0!</v>
      </c>
      <c r="BG36" s="46" t="e">
        <f t="shared" si="31"/>
        <v>#DIV/0!</v>
      </c>
      <c r="BH36" s="46" t="e">
        <f t="shared" si="32"/>
        <v>#DIV/0!</v>
      </c>
      <c r="BI36" s="47" t="e">
        <f t="shared" si="33"/>
        <v>#DIV/0!</v>
      </c>
      <c r="BJ36" s="48" t="e">
        <f t="shared" si="34"/>
        <v>#DIV/0!</v>
      </c>
      <c r="BK36" s="48" t="e">
        <f t="shared" si="35"/>
        <v>#DIV/0!</v>
      </c>
      <c r="BL36" s="47" t="e">
        <f t="shared" si="36"/>
        <v>#DIV/0!</v>
      </c>
      <c r="BM36" s="51">
        <f t="shared" si="37"/>
        <v>1</v>
      </c>
      <c r="BN36" s="51">
        <f t="shared" si="38"/>
        <v>0</v>
      </c>
      <c r="BO36" s="52">
        <f t="shared" si="39"/>
        <v>1</v>
      </c>
      <c r="BP36" s="39">
        <f t="shared" ref="BP36:BQ36" si="145">LN(AP36)</f>
        <v>3.4952755486568821</v>
      </c>
      <c r="BQ36" s="39">
        <f t="shared" si="145"/>
        <v>4.6276211729182988</v>
      </c>
      <c r="BR36" s="54">
        <f t="shared" si="51"/>
        <v>4.7950253083765872</v>
      </c>
      <c r="BS36" s="1">
        <f t="shared" si="41"/>
        <v>728.3572292060104</v>
      </c>
      <c r="BT36" s="7">
        <f t="shared" si="42"/>
        <v>4.3833333333333337</v>
      </c>
      <c r="BU36" s="7"/>
      <c r="BV36" s="1"/>
      <c r="BW36" s="1"/>
      <c r="BX36" s="1"/>
      <c r="BY36" s="1"/>
      <c r="BZ36" s="1"/>
      <c r="CA36" s="1"/>
      <c r="CB36" s="1"/>
      <c r="CC36" s="1"/>
      <c r="CD36" s="1"/>
      <c r="CE36" s="1"/>
      <c r="CF36" s="1"/>
      <c r="CG36" s="1"/>
      <c r="CH36" s="1"/>
      <c r="CI36" s="1"/>
      <c r="CJ36" s="1"/>
      <c r="CK36" s="1"/>
      <c r="CL36" s="1"/>
      <c r="CM36" s="1"/>
      <c r="CN36" s="1"/>
    </row>
    <row r="37" spans="1:92" ht="15.75" customHeight="1" x14ac:dyDescent="0.45">
      <c r="A37" s="1"/>
      <c r="B37" s="110" t="s">
        <v>83</v>
      </c>
      <c r="C37" s="111">
        <v>0.27260000000000001</v>
      </c>
      <c r="D37" s="112"/>
      <c r="E37" s="84"/>
      <c r="F37" s="1"/>
      <c r="G37" s="30">
        <v>34</v>
      </c>
      <c r="H37" s="31">
        <f t="shared" si="43"/>
        <v>271</v>
      </c>
      <c r="I37" s="30"/>
      <c r="J37" s="30">
        <f t="shared" si="0"/>
        <v>4.5039607014026677</v>
      </c>
      <c r="K37" s="32">
        <f t="shared" si="1"/>
        <v>28.434095337138057</v>
      </c>
      <c r="L37" s="32">
        <f t="shared" si="2"/>
        <v>99.104772183651946</v>
      </c>
      <c r="M37" s="33">
        <f t="shared" si="3"/>
        <v>136.47241728679734</v>
      </c>
      <c r="N37" s="31">
        <f t="shared" si="4"/>
        <v>96.202819506125962</v>
      </c>
      <c r="O37" s="31">
        <f t="shared" si="5"/>
        <v>4294.7687279520524</v>
      </c>
      <c r="P37" s="34">
        <v>16687.14</v>
      </c>
      <c r="Q37" s="35">
        <v>0</v>
      </c>
      <c r="R37" s="34">
        <v>625760.69999999995</v>
      </c>
      <c r="S37" s="35">
        <v>0</v>
      </c>
      <c r="T37" s="35">
        <v>93117.87</v>
      </c>
      <c r="U37" s="92">
        <v>664887.93000000005</v>
      </c>
      <c r="V37" s="34"/>
      <c r="W37" s="36">
        <f t="shared" ref="W37:AC37" si="146">P37/$T37</f>
        <v>0.17920448566961422</v>
      </c>
      <c r="X37" s="36">
        <f t="shared" si="146"/>
        <v>0</v>
      </c>
      <c r="Y37" s="36">
        <f t="shared" si="146"/>
        <v>6.7200925021158664</v>
      </c>
      <c r="Z37" s="36">
        <f t="shared" si="146"/>
        <v>0</v>
      </c>
      <c r="AA37" s="36">
        <f t="shared" si="146"/>
        <v>1</v>
      </c>
      <c r="AB37" s="36">
        <f t="shared" si="146"/>
        <v>7.1402828479646292</v>
      </c>
      <c r="AC37" s="36">
        <f t="shared" si="146"/>
        <v>0</v>
      </c>
      <c r="AD37" s="37">
        <f t="shared" si="45"/>
        <v>26.348275531102654</v>
      </c>
      <c r="AE37" s="37">
        <f t="shared" si="46"/>
        <v>0</v>
      </c>
      <c r="AF37" s="37">
        <f t="shared" si="47"/>
        <v>92.749521455768047</v>
      </c>
      <c r="AG37" s="37" t="e">
        <f t="shared" si="7"/>
        <v>#DIV/0!</v>
      </c>
      <c r="AH37" s="37">
        <f t="shared" si="8"/>
        <v>136.47241728679731</v>
      </c>
      <c r="AI37" s="37">
        <f t="shared" si="9"/>
        <v>1.5654093405085872</v>
      </c>
      <c r="AJ37" s="37">
        <f t="shared" si="10"/>
        <v>0</v>
      </c>
      <c r="AK37" s="32" t="e">
        <f t="shared" si="11"/>
        <v>#DIV/0!</v>
      </c>
      <c r="AL37" s="32" t="e">
        <f t="shared" si="12"/>
        <v>#DIV/0!</v>
      </c>
      <c r="AM37" s="32" t="e">
        <f t="shared" si="13"/>
        <v>#DIV/0!</v>
      </c>
      <c r="AN37" s="32" t="e">
        <f t="shared" si="14"/>
        <v>#DIV/0!</v>
      </c>
      <c r="AO37" s="32" t="e">
        <f t="shared" si="15"/>
        <v>#DIV/0!</v>
      </c>
      <c r="AP37" s="39">
        <f t="shared" si="16"/>
        <v>34.115668747515045</v>
      </c>
      <c r="AQ37" s="39">
        <f t="shared" si="17"/>
        <v>103.94648090526906</v>
      </c>
      <c r="AR37" s="40">
        <f t="shared" si="18"/>
        <v>7.335629220146464E-2</v>
      </c>
      <c r="AS37" s="40">
        <f t="shared" si="19"/>
        <v>6.4126586317225232E-2</v>
      </c>
      <c r="AT37" s="39">
        <f t="shared" si="20"/>
        <v>27.913684871611242</v>
      </c>
      <c r="AU37" s="41">
        <f t="shared" si="21"/>
        <v>0.98169766052492968</v>
      </c>
      <c r="AV37" s="42">
        <f t="shared" si="22"/>
        <v>0.75050075561609531</v>
      </c>
      <c r="AW37" s="43">
        <f t="shared" ref="AW37:AX37" si="147">AP37/$C$37</f>
        <v>125.14918836212415</v>
      </c>
      <c r="AX37" s="43">
        <f t="shared" si="147"/>
        <v>381.31504367303393</v>
      </c>
      <c r="AY37" s="43">
        <f t="shared" si="24"/>
        <v>0</v>
      </c>
      <c r="AZ37" s="43">
        <f t="shared" si="25"/>
        <v>0</v>
      </c>
      <c r="BA37" s="43">
        <f t="shared" si="26"/>
        <v>93.924560430515228</v>
      </c>
      <c r="BB37" s="44">
        <f t="shared" si="49"/>
        <v>2.279584487470385E-2</v>
      </c>
      <c r="BC37" s="45">
        <f t="shared" si="27"/>
        <v>0.75050075561609531</v>
      </c>
      <c r="BD37" s="46">
        <f t="shared" si="28"/>
        <v>0</v>
      </c>
      <c r="BE37" s="46" t="e">
        <f t="shared" si="29"/>
        <v>#DIV/0!</v>
      </c>
      <c r="BF37" s="46" t="e">
        <f t="shared" si="30"/>
        <v>#DIV/0!</v>
      </c>
      <c r="BG37" s="46" t="e">
        <f t="shared" si="31"/>
        <v>#DIV/0!</v>
      </c>
      <c r="BH37" s="46" t="e">
        <f t="shared" si="32"/>
        <v>#DIV/0!</v>
      </c>
      <c r="BI37" s="47" t="e">
        <f t="shared" si="33"/>
        <v>#DIV/0!</v>
      </c>
      <c r="BJ37" s="48" t="e">
        <f t="shared" si="34"/>
        <v>#DIV/0!</v>
      </c>
      <c r="BK37" s="48" t="e">
        <f t="shared" si="35"/>
        <v>#DIV/0!</v>
      </c>
      <c r="BL37" s="47" t="e">
        <f t="shared" si="36"/>
        <v>#DIV/0!</v>
      </c>
      <c r="BM37" s="51">
        <f t="shared" si="37"/>
        <v>1</v>
      </c>
      <c r="BN37" s="51">
        <f t="shared" si="38"/>
        <v>0</v>
      </c>
      <c r="BO37" s="52">
        <f t="shared" si="39"/>
        <v>1</v>
      </c>
      <c r="BP37" s="39">
        <f t="shared" ref="BP37:BQ37" si="148">LN(AP37)</f>
        <v>3.5297567728164267</v>
      </c>
      <c r="BQ37" s="39">
        <f t="shared" si="148"/>
        <v>4.6438761600058065</v>
      </c>
      <c r="BR37" s="54">
        <f t="shared" si="51"/>
        <v>4.829506532536131</v>
      </c>
      <c r="BS37" s="1">
        <f t="shared" si="41"/>
        <v>724.34643336839588</v>
      </c>
      <c r="BT37" s="7">
        <f t="shared" si="42"/>
        <v>4.5166666666666666</v>
      </c>
      <c r="BU37" s="7"/>
      <c r="BV37" s="1"/>
      <c r="BW37" s="1"/>
      <c r="BX37" s="1"/>
      <c r="BY37" s="1"/>
      <c r="BZ37" s="1"/>
      <c r="CA37" s="1"/>
      <c r="CB37" s="1"/>
      <c r="CC37" s="1"/>
      <c r="CD37" s="1"/>
      <c r="CE37" s="1"/>
      <c r="CF37" s="1"/>
      <c r="CG37" s="1"/>
      <c r="CH37" s="1"/>
      <c r="CI37" s="1"/>
      <c r="CJ37" s="1"/>
      <c r="CK37" s="1"/>
      <c r="CL37" s="1"/>
      <c r="CM37" s="1"/>
      <c r="CN37" s="1"/>
    </row>
    <row r="38" spans="1:92" ht="15.75" customHeight="1" x14ac:dyDescent="0.45">
      <c r="A38" s="1"/>
      <c r="B38" s="113" t="s">
        <v>84</v>
      </c>
      <c r="C38" s="114">
        <v>0.97570000000000001</v>
      </c>
      <c r="D38" s="115"/>
      <c r="E38" s="84"/>
      <c r="F38" s="1"/>
      <c r="G38" s="30">
        <v>35</v>
      </c>
      <c r="H38" s="31">
        <f t="shared" si="43"/>
        <v>279</v>
      </c>
      <c r="I38" s="30"/>
      <c r="J38" s="30">
        <f t="shared" si="0"/>
        <v>4.5039607014026677</v>
      </c>
      <c r="K38" s="32">
        <f t="shared" si="1"/>
        <v>28.434095337138057</v>
      </c>
      <c r="L38" s="32">
        <f t="shared" si="2"/>
        <v>99.104772183651946</v>
      </c>
      <c r="M38" s="33">
        <f t="shared" si="3"/>
        <v>136.47241728679734</v>
      </c>
      <c r="N38" s="31">
        <f t="shared" si="4"/>
        <v>96.202819506125962</v>
      </c>
      <c r="O38" s="31">
        <f t="shared" si="5"/>
        <v>4294.7687279520524</v>
      </c>
      <c r="P38" s="34">
        <v>16737.54</v>
      </c>
      <c r="Q38" s="35">
        <v>0</v>
      </c>
      <c r="R38" s="34">
        <v>625640.84</v>
      </c>
      <c r="S38" s="35">
        <v>0</v>
      </c>
      <c r="T38" s="35">
        <v>93062.24</v>
      </c>
      <c r="U38" s="92">
        <v>659366.52</v>
      </c>
      <c r="V38" s="34"/>
      <c r="W38" s="36">
        <f t="shared" ref="W38:AC38" si="149">P38/$T38</f>
        <v>0.17985318212843363</v>
      </c>
      <c r="X38" s="36">
        <f t="shared" si="149"/>
        <v>0</v>
      </c>
      <c r="Y38" s="36">
        <f t="shared" si="149"/>
        <v>6.7228216299113361</v>
      </c>
      <c r="Z38" s="36">
        <f t="shared" si="149"/>
        <v>0</v>
      </c>
      <c r="AA38" s="36">
        <f t="shared" si="149"/>
        <v>1</v>
      </c>
      <c r="AB38" s="36">
        <f t="shared" si="149"/>
        <v>7.0852208156605725</v>
      </c>
      <c r="AC38" s="36">
        <f t="shared" si="149"/>
        <v>0</v>
      </c>
      <c r="AD38" s="37">
        <f t="shared" si="45"/>
        <v>26.443652792275319</v>
      </c>
      <c r="AE38" s="37">
        <f t="shared" si="46"/>
        <v>0</v>
      </c>
      <c r="AF38" s="37">
        <f t="shared" si="47"/>
        <v>92.787188392189194</v>
      </c>
      <c r="AG38" s="37" t="e">
        <f t="shared" si="7"/>
        <v>#DIV/0!</v>
      </c>
      <c r="AH38" s="37">
        <f t="shared" si="8"/>
        <v>136.47241728679731</v>
      </c>
      <c r="AI38" s="37">
        <f t="shared" si="9"/>
        <v>1.5533377431347202</v>
      </c>
      <c r="AJ38" s="37">
        <f t="shared" si="10"/>
        <v>0</v>
      </c>
      <c r="AK38" s="32" t="e">
        <f t="shared" si="11"/>
        <v>#DIV/0!</v>
      </c>
      <c r="AL38" s="32" t="e">
        <f t="shared" si="12"/>
        <v>#DIV/0!</v>
      </c>
      <c r="AM38" s="32" t="e">
        <f t="shared" si="13"/>
        <v>#DIV/0!</v>
      </c>
      <c r="AN38" s="32" t="e">
        <f t="shared" si="14"/>
        <v>#DIV/0!</v>
      </c>
      <c r="AO38" s="32" t="e">
        <f t="shared" si="15"/>
        <v>#DIV/0!</v>
      </c>
      <c r="AP38" s="39">
        <f t="shared" si="16"/>
        <v>32.555678263774944</v>
      </c>
      <c r="AQ38" s="39">
        <f t="shared" si="17"/>
        <v>103.33040049316477</v>
      </c>
      <c r="AR38" s="40">
        <f t="shared" si="18"/>
        <v>7.0001964939007608E-2</v>
      </c>
      <c r="AS38" s="40">
        <f t="shared" si="19"/>
        <v>6.3746514443881477E-2</v>
      </c>
      <c r="AT38" s="39">
        <f t="shared" si="20"/>
        <v>27.996990535410038</v>
      </c>
      <c r="AU38" s="41">
        <f t="shared" si="21"/>
        <v>0.98462744122697266</v>
      </c>
      <c r="AV38" s="42">
        <f t="shared" si="22"/>
        <v>0.780398181873589</v>
      </c>
      <c r="AW38" s="43">
        <f t="shared" ref="AW38:AX38" si="150">AP38/$C$37</f>
        <v>119.42655269176429</v>
      </c>
      <c r="AX38" s="43">
        <f t="shared" si="150"/>
        <v>379.05502748776513</v>
      </c>
      <c r="AY38" s="43">
        <f t="shared" si="24"/>
        <v>0</v>
      </c>
      <c r="AZ38" s="43">
        <f t="shared" si="25"/>
        <v>0</v>
      </c>
      <c r="BA38" s="43">
        <f t="shared" si="26"/>
        <v>93.200264588083215</v>
      </c>
      <c r="BB38" s="44">
        <f t="shared" si="49"/>
        <v>2.175347043565834E-2</v>
      </c>
      <c r="BC38" s="45">
        <f t="shared" si="27"/>
        <v>0.780398181873589</v>
      </c>
      <c r="BD38" s="46">
        <f t="shared" si="28"/>
        <v>0</v>
      </c>
      <c r="BE38" s="46" t="e">
        <f t="shared" si="29"/>
        <v>#DIV/0!</v>
      </c>
      <c r="BF38" s="46" t="e">
        <f t="shared" si="30"/>
        <v>#DIV/0!</v>
      </c>
      <c r="BG38" s="46" t="e">
        <f t="shared" si="31"/>
        <v>#DIV/0!</v>
      </c>
      <c r="BH38" s="46" t="e">
        <f t="shared" si="32"/>
        <v>#DIV/0!</v>
      </c>
      <c r="BI38" s="47" t="e">
        <f t="shared" si="33"/>
        <v>#DIV/0!</v>
      </c>
      <c r="BJ38" s="48" t="e">
        <f t="shared" si="34"/>
        <v>#DIV/0!</v>
      </c>
      <c r="BK38" s="48" t="e">
        <f t="shared" si="35"/>
        <v>#DIV/0!</v>
      </c>
      <c r="BL38" s="47" t="e">
        <f t="shared" si="36"/>
        <v>#DIV/0!</v>
      </c>
      <c r="BM38" s="51">
        <f t="shared" si="37"/>
        <v>1</v>
      </c>
      <c r="BN38" s="51">
        <f t="shared" si="38"/>
        <v>0</v>
      </c>
      <c r="BO38" s="52">
        <f t="shared" si="39"/>
        <v>1</v>
      </c>
      <c r="BP38" s="39">
        <f t="shared" ref="BP38:BQ38" si="151">LN(AP38)</f>
        <v>3.4829518008681966</v>
      </c>
      <c r="BQ38" s="39">
        <f t="shared" si="151"/>
        <v>4.6379316260840842</v>
      </c>
      <c r="BR38" s="54">
        <f t="shared" si="51"/>
        <v>4.7827015605879017</v>
      </c>
      <c r="BS38" s="1">
        <f t="shared" si="41"/>
        <v>728.83749796901918</v>
      </c>
      <c r="BT38" s="7">
        <f t="shared" si="42"/>
        <v>4.6500000000000004</v>
      </c>
      <c r="BU38" s="7"/>
      <c r="BV38" s="1"/>
      <c r="BW38" s="1"/>
      <c r="BX38" s="1"/>
      <c r="BY38" s="1"/>
      <c r="BZ38" s="1"/>
      <c r="CA38" s="1"/>
      <c r="CB38" s="1"/>
      <c r="CC38" s="1"/>
      <c r="CD38" s="1"/>
      <c r="CE38" s="1"/>
      <c r="CF38" s="1"/>
      <c r="CG38" s="1"/>
      <c r="CH38" s="1"/>
      <c r="CI38" s="1"/>
      <c r="CJ38" s="1"/>
      <c r="CK38" s="1"/>
      <c r="CL38" s="1"/>
      <c r="CM38" s="1"/>
      <c r="CN38" s="1"/>
    </row>
    <row r="39" spans="1:92" ht="15.75" customHeight="1" x14ac:dyDescent="0.45">
      <c r="A39" s="1"/>
      <c r="B39" s="116" t="s">
        <v>85</v>
      </c>
      <c r="C39" s="117">
        <v>2.2000000000000002</v>
      </c>
      <c r="D39" s="118"/>
      <c r="E39" s="84"/>
      <c r="F39" s="1"/>
      <c r="G39" s="30">
        <v>36</v>
      </c>
      <c r="H39" s="31">
        <f t="shared" si="43"/>
        <v>287</v>
      </c>
      <c r="I39" s="30"/>
      <c r="J39" s="30">
        <f t="shared" si="0"/>
        <v>4.5039607014026677</v>
      </c>
      <c r="K39" s="32">
        <f t="shared" si="1"/>
        <v>28.434095337138057</v>
      </c>
      <c r="L39" s="32">
        <f t="shared" si="2"/>
        <v>99.104772183651946</v>
      </c>
      <c r="M39" s="33">
        <f t="shared" si="3"/>
        <v>136.47241728679734</v>
      </c>
      <c r="N39" s="31">
        <f t="shared" si="4"/>
        <v>96.202819506125962</v>
      </c>
      <c r="O39" s="31">
        <f t="shared" si="5"/>
        <v>4294.7687279520524</v>
      </c>
      <c r="P39" s="34">
        <v>16748.830000000002</v>
      </c>
      <c r="Q39" s="35">
        <v>0</v>
      </c>
      <c r="R39" s="34">
        <v>625330.22</v>
      </c>
      <c r="S39" s="35">
        <v>0</v>
      </c>
      <c r="T39" s="87">
        <v>93133.32</v>
      </c>
      <c r="U39" s="92">
        <v>665362.61</v>
      </c>
      <c r="V39" s="35"/>
      <c r="W39" s="36">
        <f t="shared" ref="W39:AC39" si="152">P39/$T39</f>
        <v>0.17983714099314832</v>
      </c>
      <c r="X39" s="36">
        <f t="shared" si="152"/>
        <v>0</v>
      </c>
      <c r="Y39" s="36">
        <f t="shared" si="152"/>
        <v>6.7143555067080172</v>
      </c>
      <c r="Z39" s="36">
        <f t="shared" si="152"/>
        <v>0</v>
      </c>
      <c r="AA39" s="36">
        <f t="shared" si="152"/>
        <v>1</v>
      </c>
      <c r="AB39" s="36">
        <f t="shared" si="152"/>
        <v>7.1441951172791853</v>
      </c>
      <c r="AC39" s="36">
        <f t="shared" si="152"/>
        <v>0</v>
      </c>
      <c r="AD39" s="37">
        <f t="shared" si="45"/>
        <v>26.441294278476125</v>
      </c>
      <c r="AE39" s="37">
        <f t="shared" si="46"/>
        <v>0</v>
      </c>
      <c r="AF39" s="37">
        <f t="shared" si="47"/>
        <v>92.670340465550353</v>
      </c>
      <c r="AG39" s="37" t="e">
        <f t="shared" si="7"/>
        <v>#DIV/0!</v>
      </c>
      <c r="AH39" s="37">
        <f t="shared" si="8"/>
        <v>136.47241728679731</v>
      </c>
      <c r="AI39" s="37">
        <f t="shared" si="9"/>
        <v>1.5662670520387878</v>
      </c>
      <c r="AJ39" s="37">
        <f t="shared" si="10"/>
        <v>0</v>
      </c>
      <c r="AK39" s="32" t="e">
        <f t="shared" si="11"/>
        <v>#DIV/0!</v>
      </c>
      <c r="AL39" s="32" t="e">
        <f t="shared" si="12"/>
        <v>#DIV/0!</v>
      </c>
      <c r="AM39" s="32" t="e">
        <f t="shared" si="13"/>
        <v>#DIV/0!</v>
      </c>
      <c r="AN39" s="32" t="e">
        <f t="shared" si="14"/>
        <v>#DIV/0!</v>
      </c>
      <c r="AO39" s="32" t="e">
        <f t="shared" si="15"/>
        <v>#DIV/0!</v>
      </c>
      <c r="AP39" s="39">
        <f t="shared" si="16"/>
        <v>32.594254115474563</v>
      </c>
      <c r="AQ39" s="39">
        <f t="shared" si="17"/>
        <v>105.24156518126965</v>
      </c>
      <c r="AR39" s="40">
        <f t="shared" si="18"/>
        <v>7.0084911618732412E-2</v>
      </c>
      <c r="AS39" s="40">
        <f t="shared" si="19"/>
        <v>6.4925548753372739E-2</v>
      </c>
      <c r="AT39" s="39">
        <f t="shared" si="20"/>
        <v>28.007561330514914</v>
      </c>
      <c r="AU39" s="41">
        <f t="shared" si="21"/>
        <v>0.98499920600371471</v>
      </c>
      <c r="AV39" s="42">
        <f t="shared" si="22"/>
        <v>0.78596257525598612</v>
      </c>
      <c r="AW39" s="43">
        <f t="shared" ref="AW39:AX39" si="153">AP39/$C$37</f>
        <v>119.56806351971592</v>
      </c>
      <c r="AX39" s="43">
        <f t="shared" si="153"/>
        <v>386.06590308609555</v>
      </c>
      <c r="AY39" s="43">
        <f t="shared" si="24"/>
        <v>0</v>
      </c>
      <c r="AZ39" s="43">
        <f t="shared" si="25"/>
        <v>0</v>
      </c>
      <c r="BA39" s="43">
        <f t="shared" si="26"/>
        <v>93.976023122327263</v>
      </c>
      <c r="BB39" s="44">
        <f t="shared" si="49"/>
        <v>2.1779246542753355E-2</v>
      </c>
      <c r="BC39" s="45">
        <f t="shared" si="27"/>
        <v>0.78596257525598612</v>
      </c>
      <c r="BD39" s="46">
        <f t="shared" si="28"/>
        <v>0</v>
      </c>
      <c r="BE39" s="46" t="e">
        <f t="shared" si="29"/>
        <v>#DIV/0!</v>
      </c>
      <c r="BF39" s="46" t="e">
        <f t="shared" si="30"/>
        <v>#DIV/0!</v>
      </c>
      <c r="BG39" s="46" t="e">
        <f t="shared" si="31"/>
        <v>#DIV/0!</v>
      </c>
      <c r="BH39" s="46" t="e">
        <f t="shared" si="32"/>
        <v>#DIV/0!</v>
      </c>
      <c r="BI39" s="47" t="e">
        <f t="shared" si="33"/>
        <v>#DIV/0!</v>
      </c>
      <c r="BJ39" s="48" t="e">
        <f t="shared" si="34"/>
        <v>#DIV/0!</v>
      </c>
      <c r="BK39" s="48" t="e">
        <f t="shared" si="35"/>
        <v>#DIV/0!</v>
      </c>
      <c r="BL39" s="47" t="e">
        <f t="shared" si="36"/>
        <v>#DIV/0!</v>
      </c>
      <c r="BM39" s="51">
        <f t="shared" si="37"/>
        <v>1</v>
      </c>
      <c r="BN39" s="51">
        <f t="shared" si="38"/>
        <v>0</v>
      </c>
      <c r="BO39" s="52">
        <f t="shared" si="39"/>
        <v>1</v>
      </c>
      <c r="BP39" s="39">
        <f t="shared" ref="BP39:BQ39" si="154">LN(AP39)</f>
        <v>3.4841360187115309</v>
      </c>
      <c r="BQ39" s="39">
        <f t="shared" si="154"/>
        <v>4.6562583285555075</v>
      </c>
      <c r="BR39" s="54">
        <f t="shared" si="51"/>
        <v>4.7838857784312356</v>
      </c>
      <c r="BS39" s="1">
        <f t="shared" si="41"/>
        <v>729.40836902152455</v>
      </c>
      <c r="BT39" s="7">
        <f t="shared" si="42"/>
        <v>4.7833333333333332</v>
      </c>
      <c r="BU39" s="7"/>
      <c r="BV39" s="1"/>
      <c r="BW39" s="1"/>
      <c r="BX39" s="1"/>
      <c r="BY39" s="1"/>
      <c r="BZ39" s="1"/>
      <c r="CA39" s="1"/>
      <c r="CB39" s="1"/>
      <c r="CC39" s="1"/>
      <c r="CD39" s="1"/>
      <c r="CE39" s="1"/>
      <c r="CF39" s="1"/>
      <c r="CG39" s="1"/>
      <c r="CH39" s="1"/>
      <c r="CI39" s="1"/>
      <c r="CJ39" s="1"/>
      <c r="CK39" s="1"/>
      <c r="CL39" s="1"/>
      <c r="CM39" s="1"/>
      <c r="CN39" s="1"/>
    </row>
    <row r="40" spans="1:92" ht="15.75" customHeight="1" x14ac:dyDescent="0.45">
      <c r="A40" s="1"/>
      <c r="B40" s="119" t="s">
        <v>86</v>
      </c>
      <c r="C40" s="120">
        <f>C39*C37/100</f>
        <v>5.9972000000000003E-3</v>
      </c>
      <c r="D40" s="121"/>
      <c r="E40" s="84"/>
      <c r="F40" s="11"/>
      <c r="G40" s="30">
        <v>37</v>
      </c>
      <c r="H40" s="31">
        <f t="shared" si="43"/>
        <v>295</v>
      </c>
      <c r="I40" s="30"/>
      <c r="J40" s="30">
        <f t="shared" si="0"/>
        <v>4.5039607014026677</v>
      </c>
      <c r="K40" s="32">
        <f t="shared" si="1"/>
        <v>28.434095337138057</v>
      </c>
      <c r="L40" s="32">
        <f t="shared" si="2"/>
        <v>99.104772183651946</v>
      </c>
      <c r="M40" s="33">
        <f t="shared" si="3"/>
        <v>136.47241728679734</v>
      </c>
      <c r="N40" s="31">
        <f t="shared" si="4"/>
        <v>96.202819506125962</v>
      </c>
      <c r="O40" s="31">
        <f t="shared" si="5"/>
        <v>4294.7687279520524</v>
      </c>
      <c r="P40" s="34">
        <v>16712.21</v>
      </c>
      <c r="Q40" s="35">
        <v>0</v>
      </c>
      <c r="R40" s="34">
        <v>625193.16</v>
      </c>
      <c r="S40" s="35">
        <v>0</v>
      </c>
      <c r="T40" s="87">
        <v>93065.23</v>
      </c>
      <c r="U40" s="92">
        <v>665601.46</v>
      </c>
      <c r="V40" s="35"/>
      <c r="W40" s="36">
        <f t="shared" ref="W40:AC40" si="155">P40/$T40</f>
        <v>0.17957522911618012</v>
      </c>
      <c r="X40" s="36">
        <f t="shared" si="155"/>
        <v>0</v>
      </c>
      <c r="Y40" s="36">
        <f t="shared" si="155"/>
        <v>6.7177952496329727</v>
      </c>
      <c r="Z40" s="36">
        <f t="shared" si="155"/>
        <v>0</v>
      </c>
      <c r="AA40" s="36">
        <f t="shared" si="155"/>
        <v>1</v>
      </c>
      <c r="AB40" s="36">
        <f t="shared" si="155"/>
        <v>7.1519885568434098</v>
      </c>
      <c r="AC40" s="36">
        <f t="shared" si="155"/>
        <v>0</v>
      </c>
      <c r="AD40" s="37">
        <f t="shared" si="45"/>
        <v>26.402785609045001</v>
      </c>
      <c r="AE40" s="37">
        <f t="shared" si="46"/>
        <v>0</v>
      </c>
      <c r="AF40" s="37">
        <f t="shared" si="47"/>
        <v>92.717815185596265</v>
      </c>
      <c r="AG40" s="37" t="e">
        <f t="shared" si="7"/>
        <v>#DIV/0!</v>
      </c>
      <c r="AH40" s="37">
        <f t="shared" si="8"/>
        <v>136.47241728679731</v>
      </c>
      <c r="AI40" s="37">
        <f t="shared" si="9"/>
        <v>1.5679756570546244</v>
      </c>
      <c r="AJ40" s="37">
        <f t="shared" si="10"/>
        <v>0</v>
      </c>
      <c r="AK40" s="32" t="e">
        <f t="shared" si="11"/>
        <v>#DIV/0!</v>
      </c>
      <c r="AL40" s="32" t="e">
        <f t="shared" si="12"/>
        <v>#DIV/0!</v>
      </c>
      <c r="AM40" s="32" t="e">
        <f t="shared" si="13"/>
        <v>#DIV/0!</v>
      </c>
      <c r="AN40" s="32" t="e">
        <f t="shared" si="14"/>
        <v>#DIV/0!</v>
      </c>
      <c r="AO40" s="32" t="e">
        <f t="shared" si="15"/>
        <v>#DIV/0!</v>
      </c>
      <c r="AP40" s="39">
        <f t="shared" si="16"/>
        <v>33.224101912690031</v>
      </c>
      <c r="AQ40" s="39">
        <f t="shared" si="17"/>
        <v>104.46506866019871</v>
      </c>
      <c r="AR40" s="40">
        <f t="shared" si="18"/>
        <v>7.1439224776036481E-2</v>
      </c>
      <c r="AS40" s="40">
        <f t="shared" si="19"/>
        <v>6.4446513092426591E-2</v>
      </c>
      <c r="AT40" s="39">
        <f t="shared" si="20"/>
        <v>27.970761266099625</v>
      </c>
      <c r="AU40" s="41">
        <f t="shared" si="21"/>
        <v>0.983704982854395</v>
      </c>
      <c r="AV40" s="42">
        <f t="shared" si="22"/>
        <v>0.77190377979757985</v>
      </c>
      <c r="AW40" s="43">
        <f t="shared" ref="AW40:AX40" si="156">AP40/$C$37</f>
        <v>121.87858368558338</v>
      </c>
      <c r="AX40" s="43">
        <f t="shared" si="156"/>
        <v>383.21741988334082</v>
      </c>
      <c r="AY40" s="43">
        <f t="shared" si="24"/>
        <v>0</v>
      </c>
      <c r="AZ40" s="43">
        <f t="shared" si="25"/>
        <v>0</v>
      </c>
      <c r="BA40" s="43">
        <f t="shared" si="26"/>
        <v>94.078539423277462</v>
      </c>
      <c r="BB40" s="44">
        <f t="shared" si="49"/>
        <v>2.2200106317956901E-2</v>
      </c>
      <c r="BC40" s="45">
        <f t="shared" si="27"/>
        <v>0.77190377979757985</v>
      </c>
      <c r="BD40" s="46">
        <f t="shared" si="28"/>
        <v>0</v>
      </c>
      <c r="BE40" s="46" t="e">
        <f t="shared" si="29"/>
        <v>#DIV/0!</v>
      </c>
      <c r="BF40" s="46" t="e">
        <f t="shared" si="30"/>
        <v>#DIV/0!</v>
      </c>
      <c r="BG40" s="46" t="e">
        <f t="shared" si="31"/>
        <v>#DIV/0!</v>
      </c>
      <c r="BH40" s="46" t="e">
        <f t="shared" si="32"/>
        <v>#DIV/0!</v>
      </c>
      <c r="BI40" s="47" t="e">
        <f t="shared" si="33"/>
        <v>#DIV/0!</v>
      </c>
      <c r="BJ40" s="48" t="e">
        <f t="shared" si="34"/>
        <v>#DIV/0!</v>
      </c>
      <c r="BK40" s="48" t="e">
        <f t="shared" si="35"/>
        <v>#DIV/0!</v>
      </c>
      <c r="BL40" s="47" t="e">
        <f t="shared" si="36"/>
        <v>#DIV/0!</v>
      </c>
      <c r="BM40" s="51">
        <f t="shared" si="37"/>
        <v>1</v>
      </c>
      <c r="BN40" s="51">
        <f t="shared" si="38"/>
        <v>0</v>
      </c>
      <c r="BO40" s="52">
        <f t="shared" si="39"/>
        <v>1</v>
      </c>
      <c r="BP40" s="39">
        <f t="shared" ref="BP40:BQ40" si="157">LN(AP40)</f>
        <v>3.503275573765658</v>
      </c>
      <c r="BQ40" s="39">
        <f t="shared" si="157"/>
        <v>4.6488527443295258</v>
      </c>
      <c r="BR40" s="54">
        <f t="shared" si="51"/>
        <v>4.8030253334853628</v>
      </c>
      <c r="BS40" s="1">
        <f t="shared" si="41"/>
        <v>727.42196327293982</v>
      </c>
      <c r="BT40" s="7">
        <f t="shared" si="42"/>
        <v>4.916666666666667</v>
      </c>
      <c r="BU40" s="7"/>
      <c r="BV40" s="1"/>
      <c r="BW40" s="1"/>
      <c r="BX40" s="1"/>
      <c r="BY40" s="1"/>
      <c r="BZ40" s="1"/>
      <c r="CA40" s="1"/>
      <c r="CB40" s="1"/>
      <c r="CC40" s="1"/>
      <c r="CD40" s="1"/>
      <c r="CE40" s="1"/>
      <c r="CF40" s="1"/>
      <c r="CG40" s="1"/>
      <c r="CH40" s="1"/>
      <c r="CI40" s="1"/>
      <c r="CJ40" s="1"/>
      <c r="CK40" s="1"/>
      <c r="CL40" s="1"/>
      <c r="CM40" s="1"/>
      <c r="CN40" s="1"/>
    </row>
    <row r="41" spans="1:92" ht="15.75" customHeight="1" x14ac:dyDescent="0.45">
      <c r="A41" s="1"/>
      <c r="B41" s="1"/>
      <c r="C41" s="1"/>
      <c r="D41" s="1"/>
      <c r="E41" s="84"/>
      <c r="F41" s="11"/>
      <c r="G41" s="30">
        <v>38</v>
      </c>
      <c r="H41" s="31">
        <f t="shared" si="43"/>
        <v>303</v>
      </c>
      <c r="I41" s="30"/>
      <c r="J41" s="30">
        <f t="shared" si="0"/>
        <v>4.5039607014026677</v>
      </c>
      <c r="K41" s="32">
        <f t="shared" si="1"/>
        <v>28.434095337138057</v>
      </c>
      <c r="L41" s="32">
        <f t="shared" si="2"/>
        <v>99.104772183651946</v>
      </c>
      <c r="M41" s="33">
        <f t="shared" si="3"/>
        <v>136.47241728679734</v>
      </c>
      <c r="N41" s="31">
        <f t="shared" si="4"/>
        <v>96.202819506125962</v>
      </c>
      <c r="O41" s="31">
        <f t="shared" si="5"/>
        <v>4294.7687279520524</v>
      </c>
      <c r="P41" s="34">
        <v>16726.419999999998</v>
      </c>
      <c r="Q41" s="35">
        <v>0</v>
      </c>
      <c r="R41" s="34">
        <v>625157.63</v>
      </c>
      <c r="S41" s="35">
        <v>0</v>
      </c>
      <c r="T41" s="87">
        <v>93045.17</v>
      </c>
      <c r="U41" s="92">
        <v>662024.6</v>
      </c>
      <c r="V41" s="35"/>
      <c r="W41" s="36">
        <f t="shared" ref="W41:AC41" si="158">P41/$T41</f>
        <v>0.17976666601823607</v>
      </c>
      <c r="X41" s="36">
        <f t="shared" si="158"/>
        <v>0</v>
      </c>
      <c r="Y41" s="36">
        <f t="shared" si="158"/>
        <v>6.7188617098555463</v>
      </c>
      <c r="Z41" s="36">
        <f t="shared" si="158"/>
        <v>0</v>
      </c>
      <c r="AA41" s="36">
        <f t="shared" si="158"/>
        <v>1</v>
      </c>
      <c r="AB41" s="36">
        <f t="shared" si="158"/>
        <v>7.1150882952871166</v>
      </c>
      <c r="AC41" s="36">
        <f t="shared" si="158"/>
        <v>0</v>
      </c>
      <c r="AD41" s="37">
        <f t="shared" si="45"/>
        <v>26.430932405836071</v>
      </c>
      <c r="AE41" s="37">
        <f t="shared" si="46"/>
        <v>0</v>
      </c>
      <c r="AF41" s="37">
        <f t="shared" si="47"/>
        <v>92.732534279903973</v>
      </c>
      <c r="AG41" s="37" t="e">
        <f t="shared" si="7"/>
        <v>#DIV/0!</v>
      </c>
      <c r="AH41" s="37">
        <f t="shared" si="8"/>
        <v>136.47241728679731</v>
      </c>
      <c r="AI41" s="37">
        <f t="shared" si="9"/>
        <v>1.55988577947731</v>
      </c>
      <c r="AJ41" s="37">
        <f t="shared" si="10"/>
        <v>0</v>
      </c>
      <c r="AK41" s="32" t="e">
        <f t="shared" si="11"/>
        <v>#DIV/0!</v>
      </c>
      <c r="AL41" s="32" t="e">
        <f t="shared" si="12"/>
        <v>#DIV/0!</v>
      </c>
      <c r="AM41" s="32" t="e">
        <f t="shared" si="13"/>
        <v>#DIV/0!</v>
      </c>
      <c r="AN41" s="32" t="e">
        <f t="shared" si="14"/>
        <v>#DIV/0!</v>
      </c>
      <c r="AO41" s="32" t="e">
        <f t="shared" si="15"/>
        <v>#DIV/0!</v>
      </c>
      <c r="AP41" s="39">
        <f t="shared" si="16"/>
        <v>32.763732904375289</v>
      </c>
      <c r="AQ41" s="39">
        <f t="shared" si="17"/>
        <v>104.22432315370185</v>
      </c>
      <c r="AR41" s="40">
        <f t="shared" si="18"/>
        <v>7.0449328791749352E-2</v>
      </c>
      <c r="AS41" s="40">
        <f t="shared" si="19"/>
        <v>6.4297992552160066E-2</v>
      </c>
      <c r="AT41" s="39">
        <f t="shared" si="20"/>
        <v>27.99081818531338</v>
      </c>
      <c r="AU41" s="41">
        <f t="shared" si="21"/>
        <v>0.98441036556398864</v>
      </c>
      <c r="AV41" s="42">
        <f t="shared" si="22"/>
        <v>0.77871138443213828</v>
      </c>
      <c r="AW41" s="43">
        <f t="shared" ref="AW41:AX41" si="159">AP41/$C$37</f>
        <v>120.18977587811918</v>
      </c>
      <c r="AX41" s="43">
        <f t="shared" si="159"/>
        <v>382.33427422487836</v>
      </c>
      <c r="AY41" s="43">
        <f t="shared" si="24"/>
        <v>0</v>
      </c>
      <c r="AZ41" s="43">
        <f t="shared" si="25"/>
        <v>0</v>
      </c>
      <c r="BA41" s="43">
        <f t="shared" si="26"/>
        <v>93.593146768638604</v>
      </c>
      <c r="BB41" s="44">
        <f t="shared" si="49"/>
        <v>2.1892491052480725E-2</v>
      </c>
      <c r="BC41" s="45">
        <f t="shared" si="27"/>
        <v>0.77871138443213828</v>
      </c>
      <c r="BD41" s="46">
        <f t="shared" si="28"/>
        <v>0</v>
      </c>
      <c r="BE41" s="46" t="e">
        <f t="shared" si="29"/>
        <v>#DIV/0!</v>
      </c>
      <c r="BF41" s="46" t="e">
        <f t="shared" si="30"/>
        <v>#DIV/0!</v>
      </c>
      <c r="BG41" s="46" t="e">
        <f t="shared" si="31"/>
        <v>#DIV/0!</v>
      </c>
      <c r="BH41" s="46" t="e">
        <f t="shared" si="32"/>
        <v>#DIV/0!</v>
      </c>
      <c r="BI41" s="47" t="e">
        <f t="shared" si="33"/>
        <v>#DIV/0!</v>
      </c>
      <c r="BJ41" s="48" t="e">
        <f t="shared" si="34"/>
        <v>#DIV/0!</v>
      </c>
      <c r="BK41" s="48" t="e">
        <f t="shared" si="35"/>
        <v>#DIV/0!</v>
      </c>
      <c r="BL41" s="47" t="e">
        <f t="shared" si="36"/>
        <v>#DIV/0!</v>
      </c>
      <c r="BM41" s="51">
        <f t="shared" si="37"/>
        <v>1</v>
      </c>
      <c r="BN41" s="51">
        <f t="shared" si="38"/>
        <v>0</v>
      </c>
      <c r="BO41" s="52">
        <f t="shared" si="39"/>
        <v>1</v>
      </c>
      <c r="BP41" s="39">
        <f t="shared" ref="BP41:BQ41" si="160">LN(AP41)</f>
        <v>3.4893221995134027</v>
      </c>
      <c r="BQ41" s="39">
        <f t="shared" si="160"/>
        <v>4.6465455296580007</v>
      </c>
      <c r="BR41" s="54">
        <f t="shared" si="51"/>
        <v>4.7890719592331079</v>
      </c>
      <c r="BS41" s="1">
        <f t="shared" si="41"/>
        <v>728.50426631264349</v>
      </c>
      <c r="BT41" s="7">
        <f t="shared" si="42"/>
        <v>5.05</v>
      </c>
      <c r="BU41" s="7"/>
      <c r="BV41" s="1"/>
      <c r="BW41" s="1"/>
      <c r="BX41" s="1"/>
      <c r="BY41" s="1"/>
      <c r="BZ41" s="1"/>
      <c r="CA41" s="1"/>
      <c r="CB41" s="1"/>
      <c r="CC41" s="1"/>
      <c r="CD41" s="1"/>
      <c r="CE41" s="1"/>
      <c r="CF41" s="1"/>
      <c r="CG41" s="1"/>
      <c r="CH41" s="1"/>
      <c r="CI41" s="1"/>
      <c r="CJ41" s="1"/>
      <c r="CK41" s="1"/>
      <c r="CL41" s="1"/>
      <c r="CM41" s="1"/>
      <c r="CN41" s="1"/>
    </row>
    <row r="42" spans="1:92" ht="15.75" customHeight="1" x14ac:dyDescent="0.45">
      <c r="A42" s="1"/>
      <c r="B42" s="122" t="s">
        <v>87</v>
      </c>
      <c r="C42" s="123"/>
      <c r="D42" s="124"/>
      <c r="E42" s="84"/>
      <c r="F42" s="11"/>
      <c r="G42" s="30">
        <v>39</v>
      </c>
      <c r="H42" s="31">
        <f t="shared" si="43"/>
        <v>311</v>
      </c>
      <c r="I42" s="30"/>
      <c r="J42" s="30">
        <f t="shared" si="0"/>
        <v>4.5039607014026677</v>
      </c>
      <c r="K42" s="32">
        <f t="shared" si="1"/>
        <v>28.434095337138057</v>
      </c>
      <c r="L42" s="32">
        <f t="shared" si="2"/>
        <v>99.104772183651946</v>
      </c>
      <c r="M42" s="33">
        <f t="shared" si="3"/>
        <v>136.47241728679734</v>
      </c>
      <c r="N42" s="31">
        <f t="shared" si="4"/>
        <v>96.202819506125962</v>
      </c>
      <c r="O42" s="31">
        <f t="shared" si="5"/>
        <v>4294.7687279520524</v>
      </c>
      <c r="P42" s="34">
        <v>16725.91</v>
      </c>
      <c r="Q42" s="35">
        <v>0</v>
      </c>
      <c r="R42" s="34">
        <v>625089.51</v>
      </c>
      <c r="S42" s="35">
        <v>0</v>
      </c>
      <c r="T42" s="87">
        <v>93037.28</v>
      </c>
      <c r="U42" s="92">
        <v>662978.32999999996</v>
      </c>
      <c r="V42" s="35"/>
      <c r="W42" s="36">
        <f t="shared" ref="W42:AC42" si="161">P42/$T42</f>
        <v>0.17977642940550281</v>
      </c>
      <c r="X42" s="36">
        <f t="shared" si="161"/>
        <v>0</v>
      </c>
      <c r="Y42" s="36">
        <f t="shared" si="161"/>
        <v>6.7186993213903072</v>
      </c>
      <c r="Z42" s="36">
        <f t="shared" si="161"/>
        <v>0</v>
      </c>
      <c r="AA42" s="36">
        <f t="shared" si="161"/>
        <v>1</v>
      </c>
      <c r="AB42" s="36">
        <f t="shared" si="161"/>
        <v>7.1259427403724613</v>
      </c>
      <c r="AC42" s="36">
        <f t="shared" si="161"/>
        <v>0</v>
      </c>
      <c r="AD42" s="37">
        <f t="shared" si="45"/>
        <v>26.432367907948976</v>
      </c>
      <c r="AE42" s="37">
        <f t="shared" si="46"/>
        <v>0</v>
      </c>
      <c r="AF42" s="37">
        <f t="shared" si="47"/>
        <v>92.730293023189716</v>
      </c>
      <c r="AG42" s="37" t="e">
        <f t="shared" si="7"/>
        <v>#DIV/0!</v>
      </c>
      <c r="AH42" s="37">
        <f t="shared" si="8"/>
        <v>136.47241728679731</v>
      </c>
      <c r="AI42" s="37">
        <f t="shared" si="9"/>
        <v>1.5622654680813099</v>
      </c>
      <c r="AJ42" s="37">
        <f t="shared" si="10"/>
        <v>0</v>
      </c>
      <c r="AK42" s="32" t="e">
        <f t="shared" si="11"/>
        <v>#DIV/0!</v>
      </c>
      <c r="AL42" s="32" t="e">
        <f t="shared" si="12"/>
        <v>#DIV/0!</v>
      </c>
      <c r="AM42" s="32" t="e">
        <f t="shared" si="13"/>
        <v>#DIV/0!</v>
      </c>
      <c r="AN42" s="32" t="e">
        <f t="shared" si="14"/>
        <v>#DIV/0!</v>
      </c>
      <c r="AO42" s="32" t="e">
        <f t="shared" si="15"/>
        <v>#DIV/0!</v>
      </c>
      <c r="AP42" s="39">
        <f t="shared" si="16"/>
        <v>32.740253831816617</v>
      </c>
      <c r="AQ42" s="39">
        <f t="shared" si="17"/>
        <v>104.26098114852023</v>
      </c>
      <c r="AR42" s="40">
        <f t="shared" si="18"/>
        <v>7.0398843552254856E-2</v>
      </c>
      <c r="AS42" s="40">
        <f t="shared" si="19"/>
        <v>6.4320607575280284E-2</v>
      </c>
      <c r="AT42" s="39">
        <f t="shared" si="20"/>
        <v>27.994633376030286</v>
      </c>
      <c r="AU42" s="41">
        <f t="shared" si="21"/>
        <v>0.98454454218088716</v>
      </c>
      <c r="AV42" s="42">
        <f t="shared" si="22"/>
        <v>0.78045864052240033</v>
      </c>
      <c r="AW42" s="43">
        <f t="shared" ref="AW42:AX42" si="162">AP42/$C$37</f>
        <v>120.10364575134489</v>
      </c>
      <c r="AX42" s="43">
        <f t="shared" si="162"/>
        <v>382.46874962773376</v>
      </c>
      <c r="AY42" s="43">
        <f t="shared" si="24"/>
        <v>0</v>
      </c>
      <c r="AZ42" s="43">
        <f t="shared" si="25"/>
        <v>0</v>
      </c>
      <c r="BA42" s="43">
        <f t="shared" si="26"/>
        <v>93.735928084878594</v>
      </c>
      <c r="BB42" s="44">
        <f t="shared" si="49"/>
        <v>2.1876802504798704E-2</v>
      </c>
      <c r="BC42" s="45">
        <f t="shared" si="27"/>
        <v>0.78045864052240033</v>
      </c>
      <c r="BD42" s="46">
        <f t="shared" si="28"/>
        <v>0</v>
      </c>
      <c r="BE42" s="46" t="e">
        <f t="shared" si="29"/>
        <v>#DIV/0!</v>
      </c>
      <c r="BF42" s="46" t="e">
        <f t="shared" si="30"/>
        <v>#DIV/0!</v>
      </c>
      <c r="BG42" s="46" t="e">
        <f t="shared" si="31"/>
        <v>#DIV/0!</v>
      </c>
      <c r="BH42" s="46" t="e">
        <f t="shared" si="32"/>
        <v>#DIV/0!</v>
      </c>
      <c r="BI42" s="47" t="e">
        <f t="shared" si="33"/>
        <v>#DIV/0!</v>
      </c>
      <c r="BJ42" s="48" t="e">
        <f t="shared" si="34"/>
        <v>#DIV/0!</v>
      </c>
      <c r="BK42" s="48" t="e">
        <f t="shared" si="35"/>
        <v>#DIV/0!</v>
      </c>
      <c r="BL42" s="47" t="e">
        <f t="shared" si="36"/>
        <v>#DIV/0!</v>
      </c>
      <c r="BM42" s="51">
        <f t="shared" si="37"/>
        <v>1</v>
      </c>
      <c r="BN42" s="51">
        <f t="shared" si="38"/>
        <v>0</v>
      </c>
      <c r="BO42" s="52">
        <f t="shared" si="39"/>
        <v>1</v>
      </c>
      <c r="BP42" s="39">
        <f t="shared" ref="BP42:BQ42" si="163">LN(AP42)</f>
        <v>3.4886053248700701</v>
      </c>
      <c r="BQ42" s="39">
        <f t="shared" si="163"/>
        <v>4.6468971898895823</v>
      </c>
      <c r="BR42" s="54">
        <f t="shared" si="51"/>
        <v>4.7883550845897753</v>
      </c>
      <c r="BS42" s="1">
        <f t="shared" si="41"/>
        <v>728.71023110628835</v>
      </c>
      <c r="BT42" s="7">
        <f t="shared" si="42"/>
        <v>5.1833333333333336</v>
      </c>
      <c r="BU42" s="7"/>
      <c r="BV42" s="1"/>
      <c r="BW42" s="1"/>
      <c r="BX42" s="1"/>
      <c r="BY42" s="1"/>
      <c r="BZ42" s="1"/>
      <c r="CA42" s="1"/>
      <c r="CB42" s="1"/>
      <c r="CC42" s="1"/>
      <c r="CD42" s="1"/>
      <c r="CE42" s="1"/>
      <c r="CF42" s="1"/>
      <c r="CG42" s="1"/>
      <c r="CH42" s="1"/>
      <c r="CI42" s="1"/>
      <c r="CJ42" s="1"/>
      <c r="CK42" s="1"/>
      <c r="CL42" s="1"/>
      <c r="CM42" s="1"/>
      <c r="CN42" s="1"/>
    </row>
    <row r="43" spans="1:92" ht="15.75" customHeight="1" x14ac:dyDescent="0.45">
      <c r="A43" s="1"/>
      <c r="B43" s="125">
        <f>AVERAGE(B45:B49)</f>
        <v>14.284000000000001</v>
      </c>
      <c r="C43" s="126">
        <f>25/B43*60*273/298</f>
        <v>96.202819506125962</v>
      </c>
      <c r="D43" s="127"/>
      <c r="E43" s="84"/>
      <c r="F43" s="11"/>
      <c r="G43" s="30">
        <v>40</v>
      </c>
      <c r="H43" s="31">
        <f t="shared" si="43"/>
        <v>319</v>
      </c>
      <c r="I43" s="30"/>
      <c r="J43" s="30">
        <f t="shared" si="0"/>
        <v>4.5039607014026677</v>
      </c>
      <c r="K43" s="32">
        <f t="shared" si="1"/>
        <v>28.434095337138057</v>
      </c>
      <c r="L43" s="32">
        <f t="shared" si="2"/>
        <v>99.104772183651946</v>
      </c>
      <c r="M43" s="33">
        <f t="shared" si="3"/>
        <v>136.47241728679734</v>
      </c>
      <c r="N43" s="31">
        <f t="shared" si="4"/>
        <v>96.202819506125962</v>
      </c>
      <c r="O43" s="31">
        <f t="shared" si="5"/>
        <v>4294.7687279520524</v>
      </c>
      <c r="P43" s="34">
        <v>16711.96</v>
      </c>
      <c r="Q43" s="35">
        <v>0</v>
      </c>
      <c r="R43" s="34">
        <v>625022.6</v>
      </c>
      <c r="S43" s="35">
        <v>0</v>
      </c>
      <c r="T43" s="87">
        <v>93038.29</v>
      </c>
      <c r="U43" s="92">
        <v>662514.24</v>
      </c>
      <c r="V43" s="35"/>
      <c r="W43" s="36">
        <f t="shared" ref="W43:AC43" si="164">P43/$T43</f>
        <v>0.17962453953098234</v>
      </c>
      <c r="X43" s="36">
        <f t="shared" si="164"/>
        <v>0</v>
      </c>
      <c r="Y43" s="36">
        <f t="shared" si="164"/>
        <v>6.717907218630093</v>
      </c>
      <c r="Z43" s="36">
        <f t="shared" si="164"/>
        <v>0</v>
      </c>
      <c r="AA43" s="36">
        <f t="shared" si="164"/>
        <v>1</v>
      </c>
      <c r="AB43" s="36">
        <f t="shared" si="164"/>
        <v>7.1208772216256344</v>
      </c>
      <c r="AC43" s="36">
        <f t="shared" si="164"/>
        <v>0</v>
      </c>
      <c r="AD43" s="37">
        <f t="shared" si="45"/>
        <v>26.410035675308169</v>
      </c>
      <c r="AE43" s="37">
        <f t="shared" si="46"/>
        <v>0</v>
      </c>
      <c r="AF43" s="37">
        <f t="shared" si="47"/>
        <v>92.719360561779325</v>
      </c>
      <c r="AG43" s="37" t="e">
        <f t="shared" si="7"/>
        <v>#DIV/0!</v>
      </c>
      <c r="AH43" s="37">
        <f t="shared" si="8"/>
        <v>136.47241728679731</v>
      </c>
      <c r="AI43" s="37">
        <f t="shared" si="9"/>
        <v>1.5611549223887029</v>
      </c>
      <c r="AJ43" s="37">
        <f t="shared" si="10"/>
        <v>0</v>
      </c>
      <c r="AK43" s="32" t="e">
        <f t="shared" si="11"/>
        <v>#DIV/0!</v>
      </c>
      <c r="AL43" s="32" t="e">
        <f t="shared" si="12"/>
        <v>#DIV/0!</v>
      </c>
      <c r="AM43" s="32" t="e">
        <f t="shared" si="13"/>
        <v>#DIV/0!</v>
      </c>
      <c r="AN43" s="32" t="e">
        <f t="shared" si="14"/>
        <v>#DIV/0!</v>
      </c>
      <c r="AO43" s="32" t="e">
        <f t="shared" si="15"/>
        <v>#DIV/0!</v>
      </c>
      <c r="AP43" s="39">
        <f t="shared" si="16"/>
        <v>33.105519828889648</v>
      </c>
      <c r="AQ43" s="39">
        <f t="shared" si="17"/>
        <v>104.43979248734858</v>
      </c>
      <c r="AR43" s="40">
        <f t="shared" si="18"/>
        <v>7.118424686387835E-2</v>
      </c>
      <c r="AS43" s="40">
        <f t="shared" si="19"/>
        <v>6.4430919734518505E-2</v>
      </c>
      <c r="AT43" s="39">
        <f t="shared" si="20"/>
        <v>27.971190597696872</v>
      </c>
      <c r="AU43" s="41">
        <f t="shared" si="21"/>
        <v>0.98372008203698391</v>
      </c>
      <c r="AV43" s="42">
        <f t="shared" si="22"/>
        <v>0.77129886624849409</v>
      </c>
      <c r="AW43" s="43">
        <f t="shared" ref="AW43:AX43" si="165">AP43/$C$37</f>
        <v>121.44357970979327</v>
      </c>
      <c r="AX43" s="43">
        <f t="shared" si="165"/>
        <v>383.12469731235723</v>
      </c>
      <c r="AY43" s="43">
        <f t="shared" si="24"/>
        <v>0</v>
      </c>
      <c r="AZ43" s="43">
        <f t="shared" si="25"/>
        <v>0</v>
      </c>
      <c r="BA43" s="43">
        <f t="shared" si="26"/>
        <v>93.669295343322176</v>
      </c>
      <c r="BB43" s="44">
        <f t="shared" si="49"/>
        <v>2.2120870621091668E-2</v>
      </c>
      <c r="BC43" s="45">
        <f t="shared" si="27"/>
        <v>0.77129886624849409</v>
      </c>
      <c r="BD43" s="46">
        <f t="shared" si="28"/>
        <v>0</v>
      </c>
      <c r="BE43" s="46" t="e">
        <f t="shared" si="29"/>
        <v>#DIV/0!</v>
      </c>
      <c r="BF43" s="46" t="e">
        <f t="shared" si="30"/>
        <v>#DIV/0!</v>
      </c>
      <c r="BG43" s="46" t="e">
        <f t="shared" si="31"/>
        <v>#DIV/0!</v>
      </c>
      <c r="BH43" s="46" t="e">
        <f t="shared" si="32"/>
        <v>#DIV/0!</v>
      </c>
      <c r="BI43" s="47" t="e">
        <f t="shared" si="33"/>
        <v>#DIV/0!</v>
      </c>
      <c r="BJ43" s="48" t="e">
        <f t="shared" si="34"/>
        <v>#DIV/0!</v>
      </c>
      <c r="BK43" s="48" t="e">
        <f t="shared" si="35"/>
        <v>#DIV/0!</v>
      </c>
      <c r="BL43" s="47" t="e">
        <f t="shared" si="36"/>
        <v>#DIV/0!</v>
      </c>
      <c r="BM43" s="51">
        <f t="shared" si="37"/>
        <v>1</v>
      </c>
      <c r="BN43" s="51">
        <f t="shared" si="38"/>
        <v>0</v>
      </c>
      <c r="BO43" s="52">
        <f t="shared" si="39"/>
        <v>1</v>
      </c>
      <c r="BP43" s="39">
        <f t="shared" ref="BP43:BQ43" si="166">LN(AP43)</f>
        <v>3.4997000306818511</v>
      </c>
      <c r="BQ43" s="39">
        <f t="shared" si="166"/>
        <v>4.6486107569211468</v>
      </c>
      <c r="BR43" s="54">
        <f t="shared" si="51"/>
        <v>4.7994497904015558</v>
      </c>
      <c r="BS43" s="1">
        <f t="shared" si="41"/>
        <v>727.44512225729216</v>
      </c>
      <c r="BT43" s="7">
        <f t="shared" si="42"/>
        <v>5.3166666666666664</v>
      </c>
      <c r="BU43" s="7"/>
      <c r="BV43" s="1"/>
      <c r="BW43" s="1"/>
      <c r="BX43" s="1"/>
      <c r="BY43" s="1"/>
      <c r="BZ43" s="1"/>
      <c r="CA43" s="1"/>
      <c r="CB43" s="1"/>
      <c r="CC43" s="1"/>
      <c r="CD43" s="1"/>
      <c r="CE43" s="1"/>
      <c r="CF43" s="1"/>
      <c r="CG43" s="1"/>
      <c r="CH43" s="1"/>
      <c r="CI43" s="1"/>
      <c r="CJ43" s="1"/>
      <c r="CK43" s="1"/>
      <c r="CL43" s="1"/>
      <c r="CM43" s="1"/>
      <c r="CN43" s="1"/>
    </row>
    <row r="44" spans="1:92" ht="15.75" customHeight="1" x14ac:dyDescent="0.45">
      <c r="A44" s="1"/>
      <c r="B44" s="128" t="s">
        <v>88</v>
      </c>
      <c r="C44" s="129"/>
      <c r="D44" s="130"/>
      <c r="E44" s="84"/>
      <c r="F44" s="11"/>
      <c r="G44" s="72">
        <v>41</v>
      </c>
      <c r="H44" s="31">
        <f t="shared" si="43"/>
        <v>327</v>
      </c>
      <c r="I44" s="30"/>
      <c r="J44" s="30">
        <f t="shared" si="0"/>
        <v>4.5039607014026677</v>
      </c>
      <c r="K44" s="32">
        <f t="shared" si="1"/>
        <v>28.434095337138057</v>
      </c>
      <c r="L44" s="32">
        <f t="shared" si="2"/>
        <v>99.104772183651946</v>
      </c>
      <c r="M44" s="33">
        <f t="shared" si="3"/>
        <v>136.47241728679734</v>
      </c>
      <c r="N44" s="31">
        <f t="shared" si="4"/>
        <v>96.202819506125962</v>
      </c>
      <c r="O44" s="31">
        <f t="shared" si="5"/>
        <v>4294.7687279520524</v>
      </c>
      <c r="P44" s="34">
        <v>16741.34</v>
      </c>
      <c r="Q44" s="35">
        <v>0</v>
      </c>
      <c r="R44" s="34">
        <v>624579.13</v>
      </c>
      <c r="S44" s="35">
        <v>0</v>
      </c>
      <c r="T44" s="87">
        <v>93032.63</v>
      </c>
      <c r="U44" s="92">
        <v>667534.14</v>
      </c>
      <c r="V44" s="35"/>
      <c r="W44" s="36">
        <f t="shared" ref="W44:AC44" si="167">P44/$T44</f>
        <v>0.17995127086055721</v>
      </c>
      <c r="X44" s="36">
        <f t="shared" si="167"/>
        <v>0</v>
      </c>
      <c r="Y44" s="36">
        <f t="shared" si="167"/>
        <v>6.7135491063726782</v>
      </c>
      <c r="Z44" s="36">
        <f t="shared" si="167"/>
        <v>0</v>
      </c>
      <c r="AA44" s="36">
        <f t="shared" si="167"/>
        <v>1</v>
      </c>
      <c r="AB44" s="36">
        <f t="shared" si="167"/>
        <v>7.1752689352112258</v>
      </c>
      <c r="AC44" s="36">
        <f t="shared" si="167"/>
        <v>0</v>
      </c>
      <c r="AD44" s="37">
        <f t="shared" si="45"/>
        <v>26.458074690984116</v>
      </c>
      <c r="AE44" s="37">
        <f t="shared" si="46"/>
        <v>0</v>
      </c>
      <c r="AF44" s="37">
        <f t="shared" si="47"/>
        <v>92.659210671551136</v>
      </c>
      <c r="AG44" s="37" t="e">
        <f t="shared" si="7"/>
        <v>#DIV/0!</v>
      </c>
      <c r="AH44" s="37">
        <f t="shared" si="8"/>
        <v>136.47241728679731</v>
      </c>
      <c r="AI44" s="37">
        <f t="shared" si="9"/>
        <v>1.5730795615530215</v>
      </c>
      <c r="AJ44" s="37">
        <f t="shared" si="10"/>
        <v>0</v>
      </c>
      <c r="AK44" s="32" t="e">
        <f t="shared" si="11"/>
        <v>#DIV/0!</v>
      </c>
      <c r="AL44" s="32" t="e">
        <f t="shared" si="12"/>
        <v>#DIV/0!</v>
      </c>
      <c r="AM44" s="32" t="e">
        <f t="shared" si="13"/>
        <v>#DIV/0!</v>
      </c>
      <c r="AN44" s="32" t="e">
        <f t="shared" si="14"/>
        <v>#DIV/0!</v>
      </c>
      <c r="AO44" s="32" t="e">
        <f t="shared" si="15"/>
        <v>#DIV/0!</v>
      </c>
      <c r="AP44" s="39">
        <f t="shared" si="16"/>
        <v>32.31979368849386</v>
      </c>
      <c r="AQ44" s="39">
        <f t="shared" si="17"/>
        <v>105.42360409192084</v>
      </c>
      <c r="AR44" s="40">
        <f t="shared" si="18"/>
        <v>6.9494760523400242E-2</v>
      </c>
      <c r="AS44" s="40">
        <f t="shared" si="19"/>
        <v>6.5037852063838872E-2</v>
      </c>
      <c r="AT44" s="39">
        <f t="shared" si="20"/>
        <v>28.031154252537139</v>
      </c>
      <c r="AU44" s="41">
        <f t="shared" si="21"/>
        <v>0.98582894655788</v>
      </c>
      <c r="AV44" s="42">
        <f t="shared" si="22"/>
        <v>0.79608457766613405</v>
      </c>
      <c r="AW44" s="43">
        <f t="shared" ref="AW44:AX44" si="168">AP44/$C$37</f>
        <v>118.56123876923645</v>
      </c>
      <c r="AX44" s="43">
        <f t="shared" si="168"/>
        <v>386.73369072604856</v>
      </c>
      <c r="AY44" s="43">
        <f t="shared" si="24"/>
        <v>0</v>
      </c>
      <c r="AZ44" s="43">
        <f t="shared" si="25"/>
        <v>0</v>
      </c>
      <c r="BA44" s="43">
        <f t="shared" si="26"/>
        <v>94.384773693181288</v>
      </c>
      <c r="BB44" s="44">
        <f t="shared" si="49"/>
        <v>2.1595854056327222E-2</v>
      </c>
      <c r="BC44" s="45">
        <f t="shared" si="27"/>
        <v>0.79608457766613405</v>
      </c>
      <c r="BD44" s="46">
        <f t="shared" si="28"/>
        <v>0</v>
      </c>
      <c r="BE44" s="46" t="e">
        <f t="shared" si="29"/>
        <v>#DIV/0!</v>
      </c>
      <c r="BF44" s="46" t="e">
        <f t="shared" si="30"/>
        <v>#DIV/0!</v>
      </c>
      <c r="BG44" s="46" t="e">
        <f t="shared" si="31"/>
        <v>#DIV/0!</v>
      </c>
      <c r="BH44" s="46" t="e">
        <f t="shared" si="32"/>
        <v>#DIV/0!</v>
      </c>
      <c r="BI44" s="47" t="e">
        <f t="shared" si="33"/>
        <v>#DIV/0!</v>
      </c>
      <c r="BJ44" s="48" t="e">
        <f t="shared" si="34"/>
        <v>#DIV/0!</v>
      </c>
      <c r="BK44" s="48" t="e">
        <f t="shared" si="35"/>
        <v>#DIV/0!</v>
      </c>
      <c r="BL44" s="47" t="e">
        <f t="shared" si="36"/>
        <v>#DIV/0!</v>
      </c>
      <c r="BM44" s="51">
        <f t="shared" si="37"/>
        <v>1</v>
      </c>
      <c r="BN44" s="51">
        <f t="shared" si="38"/>
        <v>0</v>
      </c>
      <c r="BO44" s="52">
        <f t="shared" si="39"/>
        <v>1</v>
      </c>
      <c r="BP44" s="39">
        <f t="shared" ref="BP44:BQ44" si="169">LN(AP44)</f>
        <v>3.4756798502319595</v>
      </c>
      <c r="BQ44" s="39">
        <f t="shared" si="169"/>
        <v>4.6579865587758942</v>
      </c>
      <c r="BR44" s="54">
        <f t="shared" si="51"/>
        <v>4.7754296099516642</v>
      </c>
      <c r="BS44" s="1">
        <f t="shared" si="41"/>
        <v>730.68330022445662</v>
      </c>
      <c r="BT44" s="7">
        <f t="shared" si="42"/>
        <v>5.45</v>
      </c>
      <c r="BU44" s="7"/>
      <c r="BV44" s="1"/>
      <c r="BW44" s="1"/>
      <c r="BX44" s="1"/>
      <c r="BY44" s="1"/>
      <c r="BZ44" s="1"/>
      <c r="CA44" s="1"/>
      <c r="CB44" s="1"/>
      <c r="CC44" s="1"/>
      <c r="CD44" s="1"/>
      <c r="CE44" s="1"/>
      <c r="CF44" s="1"/>
      <c r="CG44" s="1"/>
      <c r="CH44" s="1"/>
      <c r="CI44" s="1"/>
      <c r="CJ44" s="1"/>
      <c r="CK44" s="1"/>
      <c r="CL44" s="1"/>
      <c r="CM44" s="1"/>
      <c r="CN44" s="1"/>
    </row>
    <row r="45" spans="1:92" ht="15.75" customHeight="1" x14ac:dyDescent="0.45">
      <c r="A45" s="1"/>
      <c r="B45" s="131">
        <v>14.58</v>
      </c>
      <c r="C45" s="129"/>
      <c r="D45" s="130"/>
      <c r="E45" s="84"/>
      <c r="F45" s="11"/>
      <c r="G45" s="30">
        <v>42</v>
      </c>
      <c r="H45" s="31">
        <f t="shared" si="43"/>
        <v>335</v>
      </c>
      <c r="I45" s="30"/>
      <c r="J45" s="30">
        <f t="shared" si="0"/>
        <v>4.5039607014026677</v>
      </c>
      <c r="K45" s="32">
        <f t="shared" si="1"/>
        <v>28.434095337138057</v>
      </c>
      <c r="L45" s="32">
        <f t="shared" si="2"/>
        <v>99.104772183651946</v>
      </c>
      <c r="M45" s="33">
        <f t="shared" si="3"/>
        <v>136.47241728679734</v>
      </c>
      <c r="N45" s="31">
        <f t="shared" si="4"/>
        <v>96.202819506125962</v>
      </c>
      <c r="O45" s="31">
        <f t="shared" si="5"/>
        <v>4294.7687279520524</v>
      </c>
      <c r="P45" s="34">
        <v>16677.34</v>
      </c>
      <c r="Q45" s="35">
        <v>0</v>
      </c>
      <c r="R45" s="34">
        <v>624671.62</v>
      </c>
      <c r="S45" s="35">
        <v>0</v>
      </c>
      <c r="T45" s="87">
        <v>93066.85</v>
      </c>
      <c r="U45" s="92">
        <v>670465.49</v>
      </c>
      <c r="V45" s="35"/>
      <c r="W45" s="36">
        <f t="shared" ref="W45:AC45" si="170">P45/$T45</f>
        <v>0.17919742636610134</v>
      </c>
      <c r="X45" s="36">
        <f t="shared" si="170"/>
        <v>0</v>
      </c>
      <c r="Y45" s="36">
        <f t="shared" si="170"/>
        <v>6.7120743852402862</v>
      </c>
      <c r="Z45" s="36">
        <f t="shared" si="170"/>
        <v>0</v>
      </c>
      <c r="AA45" s="36">
        <f t="shared" si="170"/>
        <v>1</v>
      </c>
      <c r="AB45" s="36">
        <f t="shared" si="170"/>
        <v>7.2041278930145367</v>
      </c>
      <c r="AC45" s="36">
        <f t="shared" si="170"/>
        <v>0</v>
      </c>
      <c r="AD45" s="37">
        <f t="shared" si="45"/>
        <v>26.347237608009824</v>
      </c>
      <c r="AE45" s="37">
        <f t="shared" si="46"/>
        <v>0</v>
      </c>
      <c r="AF45" s="37">
        <f t="shared" si="47"/>
        <v>92.638856832780732</v>
      </c>
      <c r="AG45" s="37" t="e">
        <f t="shared" si="7"/>
        <v>#DIV/0!</v>
      </c>
      <c r="AH45" s="37">
        <f t="shared" si="8"/>
        <v>136.47241728679731</v>
      </c>
      <c r="AI45" s="37">
        <f t="shared" si="9"/>
        <v>1.5794064932817167</v>
      </c>
      <c r="AJ45" s="37">
        <f t="shared" si="10"/>
        <v>0</v>
      </c>
      <c r="AK45" s="32" t="e">
        <f t="shared" si="11"/>
        <v>#DIV/0!</v>
      </c>
      <c r="AL45" s="32" t="e">
        <f t="shared" si="12"/>
        <v>#DIV/0!</v>
      </c>
      <c r="AM45" s="32" t="e">
        <f t="shared" si="13"/>
        <v>#DIV/0!</v>
      </c>
      <c r="AN45" s="32" t="e">
        <f t="shared" si="14"/>
        <v>#DIV/0!</v>
      </c>
      <c r="AO45" s="32" t="e">
        <f t="shared" si="15"/>
        <v>#DIV/0!</v>
      </c>
      <c r="AP45" s="39">
        <f t="shared" si="16"/>
        <v>34.132645017621385</v>
      </c>
      <c r="AQ45" s="39">
        <f t="shared" si="17"/>
        <v>105.75651147884957</v>
      </c>
      <c r="AR45" s="40">
        <f t="shared" si="18"/>
        <v>7.3392794966209721E-2</v>
      </c>
      <c r="AS45" s="40">
        <f t="shared" si="19"/>
        <v>6.5243229043392262E-2</v>
      </c>
      <c r="AT45" s="39">
        <f t="shared" si="20"/>
        <v>27.92664410129154</v>
      </c>
      <c r="AU45" s="41">
        <f t="shared" si="21"/>
        <v>0.98215342426654484</v>
      </c>
      <c r="AV45" s="42">
        <f t="shared" si="22"/>
        <v>0.75683477183732106</v>
      </c>
      <c r="AW45" s="43">
        <f t="shared" ref="AW45:AX45" si="171">AP45/$C$37</f>
        <v>125.211463747694</v>
      </c>
      <c r="AX45" s="43">
        <f t="shared" si="171"/>
        <v>387.95492105227282</v>
      </c>
      <c r="AY45" s="43">
        <f t="shared" si="24"/>
        <v>0</v>
      </c>
      <c r="AZ45" s="43">
        <f t="shared" si="25"/>
        <v>0</v>
      </c>
      <c r="BA45" s="43">
        <f t="shared" si="26"/>
        <v>94.764389596903001</v>
      </c>
      <c r="BB45" s="44">
        <f t="shared" si="49"/>
        <v>2.280718829648342E-2</v>
      </c>
      <c r="BC45" s="45">
        <f t="shared" si="27"/>
        <v>0.75683477183732106</v>
      </c>
      <c r="BD45" s="46">
        <f t="shared" si="28"/>
        <v>0</v>
      </c>
      <c r="BE45" s="46" t="e">
        <f t="shared" si="29"/>
        <v>#DIV/0!</v>
      </c>
      <c r="BF45" s="46" t="e">
        <f t="shared" si="30"/>
        <v>#DIV/0!</v>
      </c>
      <c r="BG45" s="46" t="e">
        <f t="shared" si="31"/>
        <v>#DIV/0!</v>
      </c>
      <c r="BH45" s="46" t="e">
        <f t="shared" si="32"/>
        <v>#DIV/0!</v>
      </c>
      <c r="BI45" s="47" t="e">
        <f t="shared" si="33"/>
        <v>#DIV/0!</v>
      </c>
      <c r="BJ45" s="48" t="e">
        <f t="shared" si="34"/>
        <v>#DIV/0!</v>
      </c>
      <c r="BK45" s="48" t="e">
        <f t="shared" si="35"/>
        <v>#DIV/0!</v>
      </c>
      <c r="BL45" s="47" t="e">
        <f t="shared" si="36"/>
        <v>#DIV/0!</v>
      </c>
      <c r="BM45" s="51">
        <f t="shared" si="37"/>
        <v>1</v>
      </c>
      <c r="BN45" s="51">
        <f t="shared" si="38"/>
        <v>0</v>
      </c>
      <c r="BO45" s="52">
        <f t="shared" si="39"/>
        <v>1</v>
      </c>
      <c r="BP45" s="39">
        <f t="shared" ref="BP45:BQ45" si="172">LN(AP45)</f>
        <v>3.5302542582345979</v>
      </c>
      <c r="BQ45" s="39">
        <f t="shared" si="172"/>
        <v>4.6611393902988514</v>
      </c>
      <c r="BR45" s="54">
        <f t="shared" si="51"/>
        <v>4.8300040179543027</v>
      </c>
      <c r="BS45" s="1">
        <f t="shared" si="41"/>
        <v>725.04416255761851</v>
      </c>
      <c r="BT45" s="7">
        <f t="shared" si="42"/>
        <v>5.583333333333333</v>
      </c>
      <c r="BU45" s="7"/>
      <c r="BV45" s="1"/>
      <c r="BW45" s="1"/>
      <c r="BX45" s="1"/>
      <c r="BY45" s="1"/>
      <c r="BZ45" s="1"/>
      <c r="CA45" s="1"/>
      <c r="CB45" s="1"/>
      <c r="CC45" s="1"/>
      <c r="CD45" s="1"/>
      <c r="CE45" s="1"/>
      <c r="CF45" s="1"/>
      <c r="CG45" s="1"/>
      <c r="CH45" s="1"/>
      <c r="CI45" s="1"/>
      <c r="CJ45" s="1"/>
      <c r="CK45" s="1"/>
      <c r="CL45" s="1"/>
      <c r="CM45" s="1"/>
      <c r="CN45" s="1"/>
    </row>
    <row r="46" spans="1:92" ht="15.75" customHeight="1" x14ac:dyDescent="0.45">
      <c r="A46" s="1"/>
      <c r="B46" s="131">
        <v>14.41</v>
      </c>
      <c r="C46" s="129"/>
      <c r="D46" s="130"/>
      <c r="E46" s="1"/>
      <c r="F46" s="11"/>
      <c r="G46" s="30">
        <v>43</v>
      </c>
      <c r="H46" s="31">
        <f t="shared" si="43"/>
        <v>343</v>
      </c>
      <c r="I46" s="30"/>
      <c r="J46" s="30">
        <f t="shared" si="0"/>
        <v>4.5039607014026677</v>
      </c>
      <c r="K46" s="32">
        <f t="shared" si="1"/>
        <v>28.434095337138057</v>
      </c>
      <c r="L46" s="32">
        <f t="shared" si="2"/>
        <v>99.104772183651946</v>
      </c>
      <c r="M46" s="33">
        <f t="shared" si="3"/>
        <v>136.47241728679734</v>
      </c>
      <c r="N46" s="31">
        <f t="shared" si="4"/>
        <v>96.202819506125962</v>
      </c>
      <c r="O46" s="31">
        <f t="shared" si="5"/>
        <v>4294.7687279520524</v>
      </c>
      <c r="P46" s="34">
        <v>16719.5</v>
      </c>
      <c r="Q46" s="35">
        <v>0</v>
      </c>
      <c r="R46" s="34">
        <v>624812.61</v>
      </c>
      <c r="S46" s="35">
        <v>0</v>
      </c>
      <c r="T46" s="87">
        <v>93041.85</v>
      </c>
      <c r="U46" s="92">
        <v>659868.97</v>
      </c>
      <c r="V46" s="35"/>
      <c r="W46" s="36">
        <f t="shared" ref="W46:AC46" si="173">P46/$T46</f>
        <v>0.17969870547500935</v>
      </c>
      <c r="X46" s="36">
        <f t="shared" si="173"/>
        <v>0</v>
      </c>
      <c r="Y46" s="36">
        <f t="shared" si="173"/>
        <v>6.7153932343348712</v>
      </c>
      <c r="Z46" s="36">
        <f t="shared" si="173"/>
        <v>0</v>
      </c>
      <c r="AA46" s="36">
        <f t="shared" si="173"/>
        <v>1</v>
      </c>
      <c r="AB46" s="36">
        <f t="shared" si="173"/>
        <v>7.0921737906114286</v>
      </c>
      <c r="AC46" s="36">
        <f t="shared" si="173"/>
        <v>0</v>
      </c>
      <c r="AD46" s="37">
        <f t="shared" si="45"/>
        <v>26.420940227841808</v>
      </c>
      <c r="AE46" s="37">
        <f t="shared" si="46"/>
        <v>0</v>
      </c>
      <c r="AF46" s="37">
        <f t="shared" si="47"/>
        <v>92.684662997682466</v>
      </c>
      <c r="AG46" s="37" t="e">
        <f t="shared" si="7"/>
        <v>#DIV/0!</v>
      </c>
      <c r="AH46" s="37">
        <f t="shared" si="8"/>
        <v>136.47241728679731</v>
      </c>
      <c r="AI46" s="37">
        <f t="shared" si="9"/>
        <v>1.5548620877810244</v>
      </c>
      <c r="AJ46" s="37">
        <f t="shared" si="10"/>
        <v>0</v>
      </c>
      <c r="AK46" s="32" t="e">
        <f t="shared" si="11"/>
        <v>#DIV/0!</v>
      </c>
      <c r="AL46" s="32" t="e">
        <f t="shared" si="12"/>
        <v>#DIV/0!</v>
      </c>
      <c r="AM46" s="32" t="e">
        <f t="shared" si="13"/>
        <v>#DIV/0!</v>
      </c>
      <c r="AN46" s="32" t="e">
        <f t="shared" si="14"/>
        <v>#DIV/0!</v>
      </c>
      <c r="AO46" s="32" t="e">
        <f t="shared" si="15"/>
        <v>#DIV/0!</v>
      </c>
      <c r="AP46" s="39">
        <f t="shared" si="16"/>
        <v>32.92716496764946</v>
      </c>
      <c r="AQ46" s="39">
        <f t="shared" si="17"/>
        <v>105.00730584571681</v>
      </c>
      <c r="AR46" s="40">
        <f t="shared" si="18"/>
        <v>7.0800744156851989E-2</v>
      </c>
      <c r="AS46" s="40">
        <f t="shared" si="19"/>
        <v>6.4781029656900052E-2</v>
      </c>
      <c r="AT46" s="39">
        <f t="shared" si="20"/>
        <v>27.975802315622833</v>
      </c>
      <c r="AU46" s="41">
        <f t="shared" si="21"/>
        <v>0.98388227175574516</v>
      </c>
      <c r="AV46" s="42">
        <f t="shared" si="22"/>
        <v>0.7723508638758424</v>
      </c>
      <c r="AW46" s="43">
        <f t="shared" ref="AW46:AX46" si="174">AP46/$C$37</f>
        <v>120.78930655777498</v>
      </c>
      <c r="AX46" s="43">
        <f t="shared" si="174"/>
        <v>385.20655115816879</v>
      </c>
      <c r="AY46" s="43">
        <f t="shared" si="24"/>
        <v>0</v>
      </c>
      <c r="AZ46" s="43">
        <f t="shared" si="25"/>
        <v>0</v>
      </c>
      <c r="BA46" s="43">
        <f t="shared" si="26"/>
        <v>93.291725266861462</v>
      </c>
      <c r="BB46" s="44">
        <f t="shared" si="49"/>
        <v>2.2001695183565571E-2</v>
      </c>
      <c r="BC46" s="45">
        <f t="shared" si="27"/>
        <v>0.7723508638758424</v>
      </c>
      <c r="BD46" s="46">
        <f t="shared" si="28"/>
        <v>0</v>
      </c>
      <c r="BE46" s="46" t="e">
        <f t="shared" si="29"/>
        <v>#DIV/0!</v>
      </c>
      <c r="BF46" s="46" t="e">
        <f t="shared" si="30"/>
        <v>#DIV/0!</v>
      </c>
      <c r="BG46" s="46" t="e">
        <f t="shared" si="31"/>
        <v>#DIV/0!</v>
      </c>
      <c r="BH46" s="46" t="e">
        <f t="shared" si="32"/>
        <v>#DIV/0!</v>
      </c>
      <c r="BI46" s="47" t="e">
        <f t="shared" si="33"/>
        <v>#DIV/0!</v>
      </c>
      <c r="BJ46" s="48" t="e">
        <f t="shared" si="34"/>
        <v>#DIV/0!</v>
      </c>
      <c r="BK46" s="48" t="e">
        <f t="shared" si="35"/>
        <v>#DIV/0!</v>
      </c>
      <c r="BL46" s="47" t="e">
        <f t="shared" si="36"/>
        <v>#DIV/0!</v>
      </c>
      <c r="BM46" s="51">
        <f t="shared" si="37"/>
        <v>1</v>
      </c>
      <c r="BN46" s="51">
        <f t="shared" si="38"/>
        <v>0</v>
      </c>
      <c r="BO46" s="52">
        <f t="shared" si="39"/>
        <v>1</v>
      </c>
      <c r="BP46" s="39">
        <f t="shared" ref="BP46:BQ46" si="175">LN(AP46)</f>
        <v>3.4942979999899939</v>
      </c>
      <c r="BQ46" s="39">
        <f t="shared" si="175"/>
        <v>4.6540299272200008</v>
      </c>
      <c r="BR46" s="54">
        <f t="shared" si="51"/>
        <v>4.7940477597096987</v>
      </c>
      <c r="BS46" s="1">
        <f t="shared" si="41"/>
        <v>727.69391057156213</v>
      </c>
      <c r="BT46" s="7">
        <f t="shared" si="42"/>
        <v>5.7166666666666668</v>
      </c>
      <c r="BU46" s="7"/>
      <c r="BV46" s="1"/>
      <c r="BW46" s="1"/>
      <c r="BX46" s="1"/>
      <c r="BY46" s="1"/>
      <c r="BZ46" s="1"/>
      <c r="CA46" s="1"/>
      <c r="CB46" s="1"/>
      <c r="CC46" s="1"/>
      <c r="CD46" s="1"/>
      <c r="CE46" s="1"/>
      <c r="CF46" s="1"/>
      <c r="CG46" s="1"/>
      <c r="CH46" s="1"/>
      <c r="CI46" s="1"/>
      <c r="CJ46" s="1"/>
      <c r="CK46" s="1"/>
      <c r="CL46" s="1"/>
      <c r="CM46" s="1"/>
      <c r="CN46" s="1"/>
    </row>
    <row r="47" spans="1:92" ht="15.75" customHeight="1" x14ac:dyDescent="0.45">
      <c r="A47" s="1"/>
      <c r="B47" s="131">
        <v>14.11</v>
      </c>
      <c r="C47" s="129"/>
      <c r="D47" s="130"/>
      <c r="E47" s="11"/>
      <c r="F47" s="11"/>
      <c r="G47" s="30">
        <v>44</v>
      </c>
      <c r="H47" s="31">
        <f t="shared" si="43"/>
        <v>351</v>
      </c>
      <c r="I47" s="30"/>
      <c r="J47" s="30">
        <f t="shared" si="0"/>
        <v>4.5039607014026677</v>
      </c>
      <c r="K47" s="32">
        <f t="shared" si="1"/>
        <v>28.434095337138057</v>
      </c>
      <c r="L47" s="32">
        <f t="shared" si="2"/>
        <v>99.104772183651946</v>
      </c>
      <c r="M47" s="33">
        <f t="shared" si="3"/>
        <v>136.47241728679734</v>
      </c>
      <c r="N47" s="31">
        <f t="shared" si="4"/>
        <v>96.202819506125962</v>
      </c>
      <c r="O47" s="31">
        <f t="shared" si="5"/>
        <v>4294.7687279520524</v>
      </c>
      <c r="P47" s="34">
        <v>16708.66</v>
      </c>
      <c r="Q47" s="35">
        <v>0</v>
      </c>
      <c r="R47" s="34">
        <v>624314.18000000005</v>
      </c>
      <c r="S47" s="35">
        <v>0</v>
      </c>
      <c r="T47" s="87">
        <v>93018.09</v>
      </c>
      <c r="U47" s="92">
        <v>664625.44999999995</v>
      </c>
      <c r="V47" s="35"/>
      <c r="W47" s="36">
        <f t="shared" ref="W47:AC47" si="176">P47/$T47</f>
        <v>0.17962807019580815</v>
      </c>
      <c r="X47" s="36">
        <f t="shared" si="176"/>
        <v>0</v>
      </c>
      <c r="Y47" s="36">
        <f t="shared" si="176"/>
        <v>6.7117501552654977</v>
      </c>
      <c r="Z47" s="36">
        <f t="shared" si="176"/>
        <v>0</v>
      </c>
      <c r="AA47" s="36">
        <f t="shared" si="176"/>
        <v>1</v>
      </c>
      <c r="AB47" s="36">
        <f t="shared" si="176"/>
        <v>7.1451203738971634</v>
      </c>
      <c r="AC47" s="36">
        <f t="shared" si="176"/>
        <v>0</v>
      </c>
      <c r="AD47" s="37">
        <f t="shared" si="45"/>
        <v>26.410554785805271</v>
      </c>
      <c r="AE47" s="37">
        <f t="shared" si="46"/>
        <v>0</v>
      </c>
      <c r="AF47" s="37">
        <f t="shared" si="47"/>
        <v>92.634381868337357</v>
      </c>
      <c r="AG47" s="37" t="e">
        <f t="shared" si="7"/>
        <v>#DIV/0!</v>
      </c>
      <c r="AH47" s="37">
        <f t="shared" si="8"/>
        <v>136.47241728679731</v>
      </c>
      <c r="AI47" s="37">
        <f t="shared" si="9"/>
        <v>1.5664699018954376</v>
      </c>
      <c r="AJ47" s="37">
        <f t="shared" si="10"/>
        <v>0</v>
      </c>
      <c r="AK47" s="32" t="e">
        <f t="shared" si="11"/>
        <v>#DIV/0!</v>
      </c>
      <c r="AL47" s="32" t="e">
        <f t="shared" si="12"/>
        <v>#DIV/0!</v>
      </c>
      <c r="AM47" s="32" t="e">
        <f t="shared" si="13"/>
        <v>#DIV/0!</v>
      </c>
      <c r="AN47" s="32" t="e">
        <f t="shared" si="14"/>
        <v>#DIV/0!</v>
      </c>
      <c r="AO47" s="32" t="e">
        <f t="shared" si="15"/>
        <v>#DIV/0!</v>
      </c>
      <c r="AP47" s="39">
        <f t="shared" si="16"/>
        <v>33.097029257599054</v>
      </c>
      <c r="AQ47" s="39">
        <f t="shared" si="17"/>
        <v>105.82970399728542</v>
      </c>
      <c r="AR47" s="40">
        <f t="shared" si="18"/>
        <v>7.1165990243052313E-2</v>
      </c>
      <c r="AS47" s="40">
        <f t="shared" si="19"/>
        <v>6.5288382917870494E-2</v>
      </c>
      <c r="AT47" s="39">
        <f t="shared" si="20"/>
        <v>27.977024687700709</v>
      </c>
      <c r="AU47" s="41">
        <f t="shared" si="21"/>
        <v>0.98392526141528536</v>
      </c>
      <c r="AV47" s="42">
        <f t="shared" si="22"/>
        <v>0.77412330623357006</v>
      </c>
      <c r="AW47" s="43">
        <f t="shared" ref="AW47:AX47" si="177">AP47/$C$37</f>
        <v>121.41243307996717</v>
      </c>
      <c r="AX47" s="43">
        <f t="shared" si="177"/>
        <v>388.22341891887532</v>
      </c>
      <c r="AY47" s="43">
        <f t="shared" si="24"/>
        <v>0</v>
      </c>
      <c r="AZ47" s="43">
        <f t="shared" si="25"/>
        <v>0</v>
      </c>
      <c r="BA47" s="43">
        <f t="shared" si="26"/>
        <v>93.988194113726252</v>
      </c>
      <c r="BB47" s="44">
        <f t="shared" si="49"/>
        <v>2.2115197282325531E-2</v>
      </c>
      <c r="BC47" s="45">
        <f t="shared" si="27"/>
        <v>0.77412330623357006</v>
      </c>
      <c r="BD47" s="46">
        <f t="shared" si="28"/>
        <v>0</v>
      </c>
      <c r="BE47" s="46" t="e">
        <f t="shared" si="29"/>
        <v>#DIV/0!</v>
      </c>
      <c r="BF47" s="46" t="e">
        <f t="shared" si="30"/>
        <v>#DIV/0!</v>
      </c>
      <c r="BG47" s="46" t="e">
        <f t="shared" si="31"/>
        <v>#DIV/0!</v>
      </c>
      <c r="BH47" s="46" t="e">
        <f t="shared" si="32"/>
        <v>#DIV/0!</v>
      </c>
      <c r="BI47" s="47" t="e">
        <f t="shared" si="33"/>
        <v>#DIV/0!</v>
      </c>
      <c r="BJ47" s="48" t="e">
        <f t="shared" si="34"/>
        <v>#DIV/0!</v>
      </c>
      <c r="BK47" s="48" t="e">
        <f t="shared" si="35"/>
        <v>#DIV/0!</v>
      </c>
      <c r="BL47" s="47" t="e">
        <f t="shared" si="36"/>
        <v>#DIV/0!</v>
      </c>
      <c r="BM47" s="51">
        <f t="shared" si="37"/>
        <v>1</v>
      </c>
      <c r="BN47" s="51">
        <f t="shared" si="38"/>
        <v>0</v>
      </c>
      <c r="BO47" s="52">
        <f t="shared" si="39"/>
        <v>1</v>
      </c>
      <c r="BP47" s="39">
        <f t="shared" ref="BP47:BQ47" si="178">LN(AP47)</f>
        <v>3.4994435278294893</v>
      </c>
      <c r="BQ47" s="39">
        <f t="shared" si="178"/>
        <v>4.6618312361375853</v>
      </c>
      <c r="BR47" s="54">
        <f t="shared" si="51"/>
        <v>4.7991932875491941</v>
      </c>
      <c r="BS47" s="1">
        <f t="shared" si="41"/>
        <v>727.75986100081354</v>
      </c>
      <c r="BT47" s="7">
        <f t="shared" si="42"/>
        <v>5.85</v>
      </c>
      <c r="BU47" s="7"/>
      <c r="BV47" s="1"/>
      <c r="BW47" s="1"/>
      <c r="BX47" s="1"/>
      <c r="BY47" s="1"/>
      <c r="BZ47" s="1"/>
      <c r="CA47" s="1"/>
      <c r="CB47" s="1"/>
      <c r="CC47" s="1"/>
      <c r="CD47" s="1"/>
      <c r="CE47" s="1"/>
      <c r="CF47" s="1"/>
      <c r="CG47" s="1"/>
      <c r="CH47" s="1"/>
      <c r="CI47" s="1"/>
      <c r="CJ47" s="1"/>
      <c r="CK47" s="1"/>
      <c r="CL47" s="1"/>
      <c r="CM47" s="1"/>
      <c r="CN47" s="1"/>
    </row>
    <row r="48" spans="1:92" ht="15.75" customHeight="1" x14ac:dyDescent="0.45">
      <c r="A48" s="1"/>
      <c r="B48" s="131">
        <v>14.09</v>
      </c>
      <c r="C48" s="129"/>
      <c r="D48" s="130"/>
      <c r="E48" s="11"/>
      <c r="F48" s="11"/>
      <c r="G48" s="30">
        <v>45</v>
      </c>
      <c r="H48" s="31">
        <f t="shared" si="43"/>
        <v>359</v>
      </c>
      <c r="I48" s="30"/>
      <c r="J48" s="30">
        <f t="shared" si="0"/>
        <v>4.5039607014026677</v>
      </c>
      <c r="K48" s="32">
        <f t="shared" si="1"/>
        <v>28.434095337138057</v>
      </c>
      <c r="L48" s="32">
        <f t="shared" si="2"/>
        <v>99.104772183651946</v>
      </c>
      <c r="M48" s="33">
        <f t="shared" si="3"/>
        <v>136.47241728679734</v>
      </c>
      <c r="N48" s="31">
        <f t="shared" si="4"/>
        <v>96.202819506125962</v>
      </c>
      <c r="O48" s="31">
        <f t="shared" si="5"/>
        <v>4294.7687279520524</v>
      </c>
      <c r="P48" s="34">
        <v>16705.64</v>
      </c>
      <c r="Q48" s="35">
        <v>0</v>
      </c>
      <c r="R48" s="34">
        <v>624009.38</v>
      </c>
      <c r="S48" s="35">
        <v>0</v>
      </c>
      <c r="T48" s="87">
        <v>93036.69</v>
      </c>
      <c r="U48" s="92">
        <v>667585.18000000005</v>
      </c>
      <c r="V48" s="35"/>
      <c r="W48" s="36">
        <f t="shared" ref="W48:AC48" si="179">P48/$T48</f>
        <v>0.17955969843725092</v>
      </c>
      <c r="X48" s="36">
        <f t="shared" si="179"/>
        <v>0</v>
      </c>
      <c r="Y48" s="36">
        <f t="shared" si="179"/>
        <v>6.7071322077343893</v>
      </c>
      <c r="Z48" s="36">
        <f t="shared" si="179"/>
        <v>0</v>
      </c>
      <c r="AA48" s="36">
        <f t="shared" si="179"/>
        <v>1</v>
      </c>
      <c r="AB48" s="36">
        <f t="shared" si="179"/>
        <v>7.1755044165909174</v>
      </c>
      <c r="AC48" s="36">
        <f t="shared" si="179"/>
        <v>0</v>
      </c>
      <c r="AD48" s="37">
        <f t="shared" si="45"/>
        <v>26.400502147188103</v>
      </c>
      <c r="AE48" s="37">
        <f t="shared" si="46"/>
        <v>0</v>
      </c>
      <c r="AF48" s="37">
        <f t="shared" si="47"/>
        <v>92.570645777876805</v>
      </c>
      <c r="AG48" s="37" t="e">
        <f t="shared" si="7"/>
        <v>#DIV/0!</v>
      </c>
      <c r="AH48" s="37">
        <f t="shared" si="8"/>
        <v>136.47241728679731</v>
      </c>
      <c r="AI48" s="37">
        <f t="shared" si="9"/>
        <v>1.5731311876243037</v>
      </c>
      <c r="AJ48" s="37">
        <f t="shared" si="10"/>
        <v>0</v>
      </c>
      <c r="AK48" s="32" t="e">
        <f t="shared" si="11"/>
        <v>#DIV/0!</v>
      </c>
      <c r="AL48" s="32" t="e">
        <f t="shared" si="12"/>
        <v>#DIV/0!</v>
      </c>
      <c r="AM48" s="32" t="e">
        <f t="shared" si="13"/>
        <v>#DIV/0!</v>
      </c>
      <c r="AN48" s="32" t="e">
        <f t="shared" si="14"/>
        <v>#DIV/0!</v>
      </c>
      <c r="AO48" s="32" t="e">
        <f t="shared" si="15"/>
        <v>#DIV/0!</v>
      </c>
      <c r="AP48" s="39">
        <f t="shared" si="16"/>
        <v>33.261450214821451</v>
      </c>
      <c r="AQ48" s="39">
        <f t="shared" si="17"/>
        <v>106.8721714928582</v>
      </c>
      <c r="AR48" s="40">
        <f t="shared" si="18"/>
        <v>7.1519531950568427E-2</v>
      </c>
      <c r="AS48" s="40">
        <f t="shared" si="19"/>
        <v>6.5931501196195605E-2</v>
      </c>
      <c r="AT48" s="39">
        <f t="shared" si="20"/>
        <v>27.973633334812405</v>
      </c>
      <c r="AU48" s="41">
        <f t="shared" si="21"/>
        <v>0.98380599077037501</v>
      </c>
      <c r="AV48" s="42">
        <f t="shared" si="22"/>
        <v>0.77357221463896508</v>
      </c>
      <c r="AW48" s="43">
        <f t="shared" ref="AW48:AX48" si="180">AP48/$C$37</f>
        <v>122.01559139699725</v>
      </c>
      <c r="AX48" s="43">
        <f t="shared" si="180"/>
        <v>392.04758434650842</v>
      </c>
      <c r="AY48" s="43">
        <f t="shared" si="24"/>
        <v>0</v>
      </c>
      <c r="AZ48" s="43">
        <f t="shared" si="25"/>
        <v>0</v>
      </c>
      <c r="BA48" s="43">
        <f t="shared" si="26"/>
        <v>94.387871257458215</v>
      </c>
      <c r="BB48" s="44">
        <f t="shared" si="49"/>
        <v>2.2225062185245403E-2</v>
      </c>
      <c r="BC48" s="45">
        <f t="shared" si="27"/>
        <v>0.77357221463896508</v>
      </c>
      <c r="BD48" s="46">
        <f t="shared" si="28"/>
        <v>0</v>
      </c>
      <c r="BE48" s="46" t="e">
        <f t="shared" si="29"/>
        <v>#DIV/0!</v>
      </c>
      <c r="BF48" s="46" t="e">
        <f t="shared" si="30"/>
        <v>#DIV/0!</v>
      </c>
      <c r="BG48" s="46" t="e">
        <f t="shared" si="31"/>
        <v>#DIV/0!</v>
      </c>
      <c r="BH48" s="46" t="e">
        <f t="shared" si="32"/>
        <v>#DIV/0!</v>
      </c>
      <c r="BI48" s="47" t="e">
        <f t="shared" si="33"/>
        <v>#DIV/0!</v>
      </c>
      <c r="BJ48" s="48" t="e">
        <f t="shared" si="34"/>
        <v>#DIV/0!</v>
      </c>
      <c r="BK48" s="48" t="e">
        <f t="shared" si="35"/>
        <v>#DIV/0!</v>
      </c>
      <c r="BL48" s="47" t="e">
        <f t="shared" si="36"/>
        <v>#DIV/0!</v>
      </c>
      <c r="BM48" s="51">
        <f t="shared" si="37"/>
        <v>1</v>
      </c>
      <c r="BN48" s="51">
        <f t="shared" si="38"/>
        <v>0</v>
      </c>
      <c r="BO48" s="52">
        <f t="shared" si="39"/>
        <v>1</v>
      </c>
      <c r="BP48" s="39">
        <f t="shared" ref="BP48:BQ48" si="181">LN(AP48)</f>
        <v>3.5043990751840832</v>
      </c>
      <c r="BQ48" s="39">
        <f t="shared" si="181"/>
        <v>4.6716334613428048</v>
      </c>
      <c r="BR48" s="54">
        <f t="shared" si="51"/>
        <v>4.8041488349037875</v>
      </c>
      <c r="BS48" s="1">
        <f t="shared" si="41"/>
        <v>727.57689528090293</v>
      </c>
      <c r="BT48" s="7">
        <f t="shared" si="42"/>
        <v>5.9833333333333334</v>
      </c>
      <c r="BU48" s="7"/>
      <c r="BV48" s="1"/>
      <c r="BW48" s="1"/>
      <c r="BX48" s="1"/>
      <c r="BY48" s="1"/>
      <c r="BZ48" s="1"/>
      <c r="CA48" s="1"/>
      <c r="CB48" s="1"/>
      <c r="CC48" s="1"/>
      <c r="CD48" s="1"/>
      <c r="CE48" s="1"/>
      <c r="CF48" s="1"/>
      <c r="CG48" s="1"/>
      <c r="CH48" s="1"/>
      <c r="CI48" s="1"/>
      <c r="CJ48" s="1"/>
      <c r="CK48" s="1"/>
      <c r="CL48" s="1"/>
      <c r="CM48" s="1"/>
      <c r="CN48" s="1"/>
    </row>
    <row r="49" spans="1:92" ht="15.75" customHeight="1" x14ac:dyDescent="0.45">
      <c r="A49" s="1"/>
      <c r="B49" s="131">
        <v>14.23</v>
      </c>
      <c r="C49" s="129"/>
      <c r="D49" s="130"/>
      <c r="E49" s="1"/>
      <c r="F49" s="132"/>
      <c r="G49" s="30">
        <v>46</v>
      </c>
      <c r="H49" s="31">
        <f t="shared" si="43"/>
        <v>367</v>
      </c>
      <c r="I49" s="30"/>
      <c r="J49" s="30">
        <f t="shared" si="0"/>
        <v>4.5039607014026677</v>
      </c>
      <c r="K49" s="32">
        <f t="shared" si="1"/>
        <v>28.434095337138057</v>
      </c>
      <c r="L49" s="32">
        <f t="shared" si="2"/>
        <v>99.104772183651946</v>
      </c>
      <c r="M49" s="33">
        <f t="shared" si="3"/>
        <v>136.47241728679734</v>
      </c>
      <c r="N49" s="31">
        <f t="shared" si="4"/>
        <v>96.202819506125962</v>
      </c>
      <c r="O49" s="31">
        <f t="shared" si="5"/>
        <v>4294.7687279520524</v>
      </c>
      <c r="P49" s="34">
        <v>16670.95</v>
      </c>
      <c r="Q49" s="35">
        <v>0</v>
      </c>
      <c r="R49" s="34">
        <v>623966.91</v>
      </c>
      <c r="S49" s="35">
        <v>0</v>
      </c>
      <c r="T49" s="87">
        <v>92971.32</v>
      </c>
      <c r="U49" s="87">
        <v>666486.05000000005</v>
      </c>
      <c r="V49" s="35"/>
      <c r="W49" s="36">
        <f t="shared" ref="W49:AC49" si="182">P49/$T49</f>
        <v>0.17931282464312651</v>
      </c>
      <c r="X49" s="36">
        <f t="shared" si="182"/>
        <v>0</v>
      </c>
      <c r="Y49" s="36">
        <f t="shared" si="182"/>
        <v>6.711391319387527</v>
      </c>
      <c r="Z49" s="36">
        <f t="shared" si="182"/>
        <v>0</v>
      </c>
      <c r="AA49" s="36">
        <f t="shared" si="182"/>
        <v>1</v>
      </c>
      <c r="AB49" s="36">
        <f t="shared" si="182"/>
        <v>7.1687274097001099</v>
      </c>
      <c r="AC49" s="36">
        <f t="shared" si="182"/>
        <v>0</v>
      </c>
      <c r="AD49" s="37">
        <f t="shared" si="45"/>
        <v>26.364204513651231</v>
      </c>
      <c r="AE49" s="37">
        <f t="shared" si="46"/>
        <v>0</v>
      </c>
      <c r="AF49" s="37">
        <f t="shared" si="47"/>
        <v>92.629429279373369</v>
      </c>
      <c r="AG49" s="37" t="e">
        <f t="shared" si="7"/>
        <v>#DIV/0!</v>
      </c>
      <c r="AH49" s="37">
        <f t="shared" si="8"/>
        <v>136.47241728679731</v>
      </c>
      <c r="AI49" s="37">
        <f t="shared" si="9"/>
        <v>1.5716454215680495</v>
      </c>
      <c r="AJ49" s="37">
        <f t="shared" si="10"/>
        <v>0</v>
      </c>
      <c r="AK49" s="32" t="e">
        <f t="shared" si="11"/>
        <v>#DIV/0!</v>
      </c>
      <c r="AL49" s="32" t="e">
        <f t="shared" si="12"/>
        <v>#DIV/0!</v>
      </c>
      <c r="AM49" s="32" t="e">
        <f t="shared" si="13"/>
        <v>#DIV/0!</v>
      </c>
      <c r="AN49" s="32" t="e">
        <f t="shared" si="14"/>
        <v>#DIV/0!</v>
      </c>
      <c r="AO49" s="32" t="e">
        <f t="shared" si="15"/>
        <v>#DIV/0!</v>
      </c>
      <c r="AP49" s="39">
        <f t="shared" si="16"/>
        <v>33.855134308950532</v>
      </c>
      <c r="AQ49" s="39">
        <f t="shared" si="17"/>
        <v>105.91070854238041</v>
      </c>
      <c r="AR49" s="40">
        <f t="shared" si="18"/>
        <v>7.2796085085334902E-2</v>
      </c>
      <c r="AS49" s="40">
        <f t="shared" si="19"/>
        <v>6.5338356182072246E-2</v>
      </c>
      <c r="AT49" s="39">
        <f t="shared" si="20"/>
        <v>27.935849935219281</v>
      </c>
      <c r="AU49" s="41">
        <f t="shared" si="21"/>
        <v>0.98247718466119038</v>
      </c>
      <c r="AV49" s="42">
        <f t="shared" si="22"/>
        <v>0.75928904255952034</v>
      </c>
      <c r="AW49" s="43">
        <f t="shared" ref="AW49:AX49" si="183">AP49/$C$37</f>
        <v>124.19344940920958</v>
      </c>
      <c r="AX49" s="43">
        <f t="shared" si="183"/>
        <v>388.52057425671461</v>
      </c>
      <c r="AY49" s="43">
        <f t="shared" si="24"/>
        <v>0</v>
      </c>
      <c r="AZ49" s="43">
        <f t="shared" si="25"/>
        <v>0</v>
      </c>
      <c r="BA49" s="43">
        <f t="shared" si="26"/>
        <v>94.298725294082971</v>
      </c>
      <c r="BB49" s="44">
        <f t="shared" si="49"/>
        <v>2.2621757633735806E-2</v>
      </c>
      <c r="BC49" s="45">
        <f t="shared" si="27"/>
        <v>0.75928904255952034</v>
      </c>
      <c r="BD49" s="46">
        <f t="shared" si="28"/>
        <v>0</v>
      </c>
      <c r="BE49" s="46" t="e">
        <f t="shared" si="29"/>
        <v>#DIV/0!</v>
      </c>
      <c r="BF49" s="46" t="e">
        <f t="shared" si="30"/>
        <v>#DIV/0!</v>
      </c>
      <c r="BG49" s="46" t="e">
        <f t="shared" si="31"/>
        <v>#DIV/0!</v>
      </c>
      <c r="BH49" s="46" t="e">
        <f t="shared" si="32"/>
        <v>#DIV/0!</v>
      </c>
      <c r="BI49" s="47" t="e">
        <f t="shared" si="33"/>
        <v>#DIV/0!</v>
      </c>
      <c r="BJ49" s="48" t="e">
        <f t="shared" si="34"/>
        <v>#DIV/0!</v>
      </c>
      <c r="BK49" s="48" t="e">
        <f t="shared" si="35"/>
        <v>#DIV/0!</v>
      </c>
      <c r="BL49" s="47" t="e">
        <f t="shared" si="36"/>
        <v>#DIV/0!</v>
      </c>
      <c r="BM49" s="51">
        <f t="shared" si="37"/>
        <v>1</v>
      </c>
      <c r="BN49" s="51">
        <f t="shared" si="38"/>
        <v>0</v>
      </c>
      <c r="BO49" s="52">
        <f t="shared" si="39"/>
        <v>1</v>
      </c>
      <c r="BP49" s="39">
        <f t="shared" ref="BP49:BQ49" si="184">LN(AP49)</f>
        <v>3.5220906661118554</v>
      </c>
      <c r="BQ49" s="39">
        <f t="shared" si="184"/>
        <v>4.6625963668755039</v>
      </c>
      <c r="BR49" s="54">
        <f t="shared" si="51"/>
        <v>4.8218404258315601</v>
      </c>
      <c r="BS49" s="1">
        <f t="shared" si="41"/>
        <v>725.54001173265249</v>
      </c>
      <c r="BT49" s="7">
        <f t="shared" si="42"/>
        <v>6.1166666666666663</v>
      </c>
      <c r="BU49" s="7"/>
      <c r="BV49" s="1"/>
      <c r="BW49" s="1"/>
      <c r="BX49" s="1"/>
      <c r="BY49" s="1"/>
      <c r="BZ49" s="1"/>
      <c r="CA49" s="1"/>
      <c r="CB49" s="1"/>
      <c r="CC49" s="1"/>
      <c r="CD49" s="1"/>
      <c r="CE49" s="1"/>
      <c r="CF49" s="1"/>
      <c r="CG49" s="1"/>
      <c r="CH49" s="1"/>
      <c r="CI49" s="1"/>
      <c r="CJ49" s="1"/>
      <c r="CK49" s="1"/>
      <c r="CL49" s="1"/>
      <c r="CM49" s="1"/>
      <c r="CN49" s="1"/>
    </row>
    <row r="50" spans="1:92" ht="15.75" customHeight="1" x14ac:dyDescent="0.45">
      <c r="A50" s="1"/>
      <c r="B50" s="128"/>
      <c r="C50" s="129"/>
      <c r="D50" s="130"/>
      <c r="E50" s="1"/>
      <c r="F50" s="11"/>
      <c r="G50" s="30">
        <v>47</v>
      </c>
      <c r="H50" s="31">
        <f t="shared" si="43"/>
        <v>375</v>
      </c>
      <c r="I50" s="30"/>
      <c r="J50" s="30">
        <f t="shared" si="0"/>
        <v>4.5039607014026677</v>
      </c>
      <c r="K50" s="32">
        <f t="shared" si="1"/>
        <v>28.434095337138057</v>
      </c>
      <c r="L50" s="32">
        <f t="shared" si="2"/>
        <v>99.104772183651946</v>
      </c>
      <c r="M50" s="33">
        <f t="shared" si="3"/>
        <v>136.47241728679734</v>
      </c>
      <c r="N50" s="31">
        <f t="shared" si="4"/>
        <v>96.202819506125962</v>
      </c>
      <c r="O50" s="31">
        <f t="shared" si="5"/>
        <v>4294.7687279520524</v>
      </c>
      <c r="P50" s="34">
        <v>16721.09</v>
      </c>
      <c r="Q50" s="35">
        <v>0</v>
      </c>
      <c r="R50" s="34">
        <v>623791.07999999996</v>
      </c>
      <c r="S50" s="35">
        <v>0</v>
      </c>
      <c r="T50" s="87">
        <v>92961.69</v>
      </c>
      <c r="U50" s="87">
        <v>664197.92000000004</v>
      </c>
      <c r="V50" s="35"/>
      <c r="W50" s="36">
        <f t="shared" ref="W50:AC50" si="185">P50/$T50</f>
        <v>0.17987076181596956</v>
      </c>
      <c r="X50" s="36">
        <f t="shared" si="185"/>
        <v>0</v>
      </c>
      <c r="Y50" s="36">
        <f t="shared" si="185"/>
        <v>6.7101951352218308</v>
      </c>
      <c r="Z50" s="36">
        <f t="shared" si="185"/>
        <v>0</v>
      </c>
      <c r="AA50" s="36">
        <f t="shared" si="185"/>
        <v>1</v>
      </c>
      <c r="AB50" s="36">
        <f t="shared" si="185"/>
        <v>7.1448563381324073</v>
      </c>
      <c r="AC50" s="36">
        <f t="shared" si="185"/>
        <v>0</v>
      </c>
      <c r="AD50" s="37">
        <f t="shared" si="45"/>
        <v>26.446237518038277</v>
      </c>
      <c r="AE50" s="37">
        <f t="shared" si="46"/>
        <v>0</v>
      </c>
      <c r="AF50" s="37">
        <f t="shared" si="47"/>
        <v>92.612919758275794</v>
      </c>
      <c r="AG50" s="37" t="e">
        <f t="shared" si="7"/>
        <v>#DIV/0!</v>
      </c>
      <c r="AH50" s="37">
        <f t="shared" si="8"/>
        <v>136.47241728679731</v>
      </c>
      <c r="AI50" s="37">
        <f t="shared" si="9"/>
        <v>1.5664120156658332</v>
      </c>
      <c r="AJ50" s="37">
        <f t="shared" si="10"/>
        <v>0</v>
      </c>
      <c r="AK50" s="32" t="e">
        <f t="shared" si="11"/>
        <v>#DIV/0!</v>
      </c>
      <c r="AL50" s="32" t="e">
        <f t="shared" si="12"/>
        <v>#DIV/0!</v>
      </c>
      <c r="AM50" s="32" t="e">
        <f t="shared" si="13"/>
        <v>#DIV/0!</v>
      </c>
      <c r="AN50" s="32" t="e">
        <f t="shared" si="14"/>
        <v>#DIV/0!</v>
      </c>
      <c r="AO50" s="32" t="e">
        <f t="shared" si="15"/>
        <v>#DIV/0!</v>
      </c>
      <c r="AP50" s="39">
        <f t="shared" si="16"/>
        <v>32.513402489196004</v>
      </c>
      <c r="AQ50" s="39">
        <f t="shared" si="17"/>
        <v>106.18073826945235</v>
      </c>
      <c r="AR50" s="40">
        <f t="shared" si="18"/>
        <v>6.9911062600378174E-2</v>
      </c>
      <c r="AS50" s="40">
        <f t="shared" si="19"/>
        <v>6.5504942722092549E-2</v>
      </c>
      <c r="AT50" s="39">
        <f t="shared" si="20"/>
        <v>28.01264953370411</v>
      </c>
      <c r="AU50" s="41">
        <f t="shared" si="21"/>
        <v>0.98517815325450175</v>
      </c>
      <c r="AV50" s="42">
        <f t="shared" si="22"/>
        <v>0.78798996619144401</v>
      </c>
      <c r="AW50" s="43">
        <f t="shared" ref="AW50:AX50" si="186">AP50/$C$37</f>
        <v>119.2714691459868</v>
      </c>
      <c r="AX50" s="43">
        <f t="shared" si="186"/>
        <v>389.51114552256911</v>
      </c>
      <c r="AY50" s="43">
        <f t="shared" si="24"/>
        <v>0</v>
      </c>
      <c r="AZ50" s="43">
        <f t="shared" si="25"/>
        <v>0</v>
      </c>
      <c r="BA50" s="43">
        <f t="shared" si="26"/>
        <v>93.984720939949995</v>
      </c>
      <c r="BB50" s="44">
        <f t="shared" si="49"/>
        <v>2.1725222066664263E-2</v>
      </c>
      <c r="BC50" s="45">
        <f t="shared" si="27"/>
        <v>0.78798996619144401</v>
      </c>
      <c r="BD50" s="46">
        <f t="shared" si="28"/>
        <v>0</v>
      </c>
      <c r="BE50" s="46" t="e">
        <f t="shared" si="29"/>
        <v>#DIV/0!</v>
      </c>
      <c r="BF50" s="46" t="e">
        <f t="shared" si="30"/>
        <v>#DIV/0!</v>
      </c>
      <c r="BG50" s="46" t="e">
        <f t="shared" si="31"/>
        <v>#DIV/0!</v>
      </c>
      <c r="BH50" s="46" t="e">
        <f t="shared" si="32"/>
        <v>#DIV/0!</v>
      </c>
      <c r="BI50" s="47" t="e">
        <f t="shared" si="33"/>
        <v>#DIV/0!</v>
      </c>
      <c r="BJ50" s="48" t="e">
        <f t="shared" si="34"/>
        <v>#DIV/0!</v>
      </c>
      <c r="BK50" s="48" t="e">
        <f t="shared" si="35"/>
        <v>#DIV/0!</v>
      </c>
      <c r="BL50" s="47" t="e">
        <f t="shared" si="36"/>
        <v>#DIV/0!</v>
      </c>
      <c r="BM50" s="51">
        <f t="shared" si="37"/>
        <v>1</v>
      </c>
      <c r="BN50" s="51">
        <f t="shared" si="38"/>
        <v>0</v>
      </c>
      <c r="BO50" s="52">
        <f t="shared" si="39"/>
        <v>1</v>
      </c>
      <c r="BP50" s="39">
        <f t="shared" ref="BP50:BQ50" si="187">LN(AP50)</f>
        <v>3.4816523886116171</v>
      </c>
      <c r="BQ50" s="39">
        <f t="shared" si="187"/>
        <v>4.665142720130528</v>
      </c>
      <c r="BR50" s="54">
        <f t="shared" si="51"/>
        <v>4.7814021483313214</v>
      </c>
      <c r="BS50" s="1">
        <f t="shared" si="41"/>
        <v>729.68323483072481</v>
      </c>
      <c r="BT50" s="7">
        <f t="shared" si="42"/>
        <v>6.25</v>
      </c>
      <c r="BU50" s="7"/>
      <c r="BV50" s="1"/>
      <c r="BW50" s="1"/>
      <c r="BX50" s="1"/>
      <c r="BY50" s="1"/>
      <c r="BZ50" s="1"/>
      <c r="CA50" s="1"/>
      <c r="CB50" s="1"/>
      <c r="CC50" s="1"/>
      <c r="CD50" s="1"/>
      <c r="CE50" s="1"/>
      <c r="CF50" s="1"/>
      <c r="CG50" s="1"/>
      <c r="CH50" s="1"/>
      <c r="CI50" s="1"/>
      <c r="CJ50" s="1"/>
      <c r="CK50" s="1"/>
      <c r="CL50" s="1"/>
      <c r="CM50" s="1"/>
      <c r="CN50" s="1"/>
    </row>
    <row r="51" spans="1:92" ht="15.75" customHeight="1" x14ac:dyDescent="0.45">
      <c r="A51" s="1"/>
      <c r="B51" s="128"/>
      <c r="C51" s="129"/>
      <c r="D51" s="130"/>
      <c r="E51" s="1"/>
      <c r="F51" s="11"/>
      <c r="G51" s="30">
        <v>48</v>
      </c>
      <c r="H51" s="31">
        <f t="shared" si="43"/>
        <v>383</v>
      </c>
      <c r="I51" s="30"/>
      <c r="J51" s="30">
        <f t="shared" si="0"/>
        <v>4.5039607014026677</v>
      </c>
      <c r="K51" s="32">
        <f t="shared" si="1"/>
        <v>28.434095337138057</v>
      </c>
      <c r="L51" s="32">
        <f t="shared" si="2"/>
        <v>99.104772183651946</v>
      </c>
      <c r="M51" s="33">
        <f t="shared" si="3"/>
        <v>136.47241728679734</v>
      </c>
      <c r="N51" s="31">
        <f t="shared" si="4"/>
        <v>96.202819506125962</v>
      </c>
      <c r="O51" s="31">
        <f t="shared" si="5"/>
        <v>4294.7687279520524</v>
      </c>
      <c r="P51" s="34">
        <v>16708.93</v>
      </c>
      <c r="Q51" s="35">
        <v>0</v>
      </c>
      <c r="R51" s="34">
        <v>623596.4</v>
      </c>
      <c r="S51" s="35">
        <v>0</v>
      </c>
      <c r="T51" s="87">
        <v>92970.87</v>
      </c>
      <c r="U51" s="92">
        <v>664909.66</v>
      </c>
      <c r="V51" s="35"/>
      <c r="W51" s="36">
        <f t="shared" ref="W51:AC51" si="188">P51/$T51</f>
        <v>0.17972220761191113</v>
      </c>
      <c r="X51" s="36">
        <f t="shared" si="188"/>
        <v>0</v>
      </c>
      <c r="Y51" s="36">
        <f t="shared" si="188"/>
        <v>6.707438577266192</v>
      </c>
      <c r="Z51" s="36">
        <f t="shared" si="188"/>
        <v>0</v>
      </c>
      <c r="AA51" s="36">
        <f t="shared" si="188"/>
        <v>1</v>
      </c>
      <c r="AB51" s="36">
        <f t="shared" si="188"/>
        <v>7.1518063668759906</v>
      </c>
      <c r="AC51" s="36">
        <f t="shared" si="188"/>
        <v>0</v>
      </c>
      <c r="AD51" s="37">
        <f t="shared" si="45"/>
        <v>26.424395726047354</v>
      </c>
      <c r="AE51" s="37">
        <f t="shared" si="46"/>
        <v>0</v>
      </c>
      <c r="AF51" s="37">
        <f t="shared" si="47"/>
        <v>92.574874235662818</v>
      </c>
      <c r="AG51" s="37" t="e">
        <f t="shared" si="7"/>
        <v>#DIV/0!</v>
      </c>
      <c r="AH51" s="37">
        <f t="shared" si="8"/>
        <v>136.47241728679731</v>
      </c>
      <c r="AI51" s="37">
        <f t="shared" si="9"/>
        <v>1.5679357143964949</v>
      </c>
      <c r="AJ51" s="37">
        <f t="shared" si="10"/>
        <v>0</v>
      </c>
      <c r="AK51" s="32" t="e">
        <f t="shared" si="11"/>
        <v>#DIV/0!</v>
      </c>
      <c r="AL51" s="32" t="e">
        <f t="shared" si="12"/>
        <v>#DIV/0!</v>
      </c>
      <c r="AM51" s="32" t="e">
        <f t="shared" si="13"/>
        <v>#DIV/0!</v>
      </c>
      <c r="AN51" s="32" t="e">
        <f t="shared" si="14"/>
        <v>#DIV/0!</v>
      </c>
      <c r="AO51" s="32" t="e">
        <f t="shared" si="15"/>
        <v>#DIV/0!</v>
      </c>
      <c r="AP51" s="39">
        <f t="shared" si="16"/>
        <v>32.870646838999534</v>
      </c>
      <c r="AQ51" s="39">
        <f t="shared" si="17"/>
        <v>106.80301083731017</v>
      </c>
      <c r="AR51" s="40">
        <f t="shared" si="18"/>
        <v>7.0679217582344314E-2</v>
      </c>
      <c r="AS51" s="40">
        <f t="shared" si="19"/>
        <v>6.5888834655595738E-2</v>
      </c>
      <c r="AT51" s="39">
        <f t="shared" si="20"/>
        <v>27.992331440443849</v>
      </c>
      <c r="AU51" s="41">
        <f t="shared" si="21"/>
        <v>0.98446358530291567</v>
      </c>
      <c r="AV51" s="42">
        <f t="shared" si="22"/>
        <v>0.78018411594633585</v>
      </c>
      <c r="AW51" s="43">
        <f t="shared" ref="AW51:AX51" si="189">AP51/$C$37</f>
        <v>120.58197666544216</v>
      </c>
      <c r="AX51" s="43">
        <f t="shared" si="189"/>
        <v>391.79387687934764</v>
      </c>
      <c r="AY51" s="43">
        <f t="shared" si="24"/>
        <v>0</v>
      </c>
      <c r="AZ51" s="43">
        <f t="shared" si="25"/>
        <v>0</v>
      </c>
      <c r="BA51" s="43">
        <f t="shared" si="26"/>
        <v>94.076142863789698</v>
      </c>
      <c r="BB51" s="44">
        <f t="shared" si="49"/>
        <v>2.1963930175854671E-2</v>
      </c>
      <c r="BC51" s="45">
        <f t="shared" si="27"/>
        <v>0.78018411594633585</v>
      </c>
      <c r="BD51" s="46">
        <f t="shared" si="28"/>
        <v>0</v>
      </c>
      <c r="BE51" s="46" t="e">
        <f t="shared" si="29"/>
        <v>#DIV/0!</v>
      </c>
      <c r="BF51" s="46" t="e">
        <f t="shared" si="30"/>
        <v>#DIV/0!</v>
      </c>
      <c r="BG51" s="46" t="e">
        <f t="shared" si="31"/>
        <v>#DIV/0!</v>
      </c>
      <c r="BH51" s="46" t="e">
        <f t="shared" si="32"/>
        <v>#DIV/0!</v>
      </c>
      <c r="BI51" s="47" t="e">
        <f t="shared" si="33"/>
        <v>#DIV/0!</v>
      </c>
      <c r="BJ51" s="48" t="e">
        <f t="shared" si="34"/>
        <v>#DIV/0!</v>
      </c>
      <c r="BK51" s="48" t="e">
        <f t="shared" si="35"/>
        <v>#DIV/0!</v>
      </c>
      <c r="BL51" s="47" t="e">
        <f t="shared" si="36"/>
        <v>#DIV/0!</v>
      </c>
      <c r="BM51" s="51">
        <f t="shared" si="37"/>
        <v>1</v>
      </c>
      <c r="BN51" s="51">
        <f t="shared" si="38"/>
        <v>0</v>
      </c>
      <c r="BO51" s="52">
        <f t="shared" si="39"/>
        <v>1</v>
      </c>
      <c r="BP51" s="39">
        <f t="shared" ref="BP51:BQ51" si="190">LN(AP51)</f>
        <v>3.4925800661864761</v>
      </c>
      <c r="BQ51" s="39">
        <f t="shared" si="190"/>
        <v>4.6709861174893073</v>
      </c>
      <c r="BR51" s="54">
        <f t="shared" si="51"/>
        <v>4.7923298259061813</v>
      </c>
      <c r="BS51" s="1">
        <f t="shared" si="41"/>
        <v>728.58595659077343</v>
      </c>
      <c r="BT51" s="7">
        <f t="shared" si="42"/>
        <v>6.3833333333333337</v>
      </c>
      <c r="BU51" s="7"/>
      <c r="BV51" s="1"/>
      <c r="BW51" s="1"/>
      <c r="BX51" s="1"/>
      <c r="BY51" s="1"/>
      <c r="BZ51" s="1"/>
      <c r="CA51" s="1"/>
      <c r="CB51" s="1"/>
      <c r="CC51" s="1"/>
      <c r="CD51" s="1"/>
      <c r="CE51" s="1"/>
      <c r="CF51" s="1"/>
      <c r="CG51" s="1"/>
      <c r="CH51" s="1"/>
      <c r="CI51" s="1"/>
      <c r="CJ51" s="1"/>
      <c r="CK51" s="1"/>
      <c r="CL51" s="1"/>
      <c r="CM51" s="1"/>
      <c r="CN51" s="1"/>
    </row>
    <row r="52" spans="1:92" ht="15.75" customHeight="1" x14ac:dyDescent="0.45">
      <c r="A52" s="1"/>
      <c r="B52" s="128"/>
      <c r="C52" s="129"/>
      <c r="D52" s="130"/>
      <c r="E52" s="1"/>
      <c r="F52" s="11"/>
      <c r="G52" s="30">
        <v>49</v>
      </c>
      <c r="H52" s="31">
        <f t="shared" si="43"/>
        <v>391</v>
      </c>
      <c r="I52" s="30"/>
      <c r="J52" s="30">
        <f t="shared" si="0"/>
        <v>4.5039607014026677</v>
      </c>
      <c r="K52" s="32">
        <f t="shared" si="1"/>
        <v>28.434095337138057</v>
      </c>
      <c r="L52" s="32">
        <f t="shared" si="2"/>
        <v>99.104772183651946</v>
      </c>
      <c r="M52" s="33">
        <f t="shared" si="3"/>
        <v>136.47241728679734</v>
      </c>
      <c r="N52" s="31">
        <f t="shared" si="4"/>
        <v>96.202819506125962</v>
      </c>
      <c r="O52" s="31">
        <f t="shared" si="5"/>
        <v>4294.7687279520524</v>
      </c>
      <c r="P52" s="34">
        <v>16702.95</v>
      </c>
      <c r="Q52" s="35">
        <v>0</v>
      </c>
      <c r="R52" s="34">
        <v>623280.75</v>
      </c>
      <c r="S52" s="35">
        <v>0</v>
      </c>
      <c r="T52" s="87">
        <v>92981.5</v>
      </c>
      <c r="U52" s="92">
        <v>666568.09</v>
      </c>
      <c r="V52" s="35"/>
      <c r="W52" s="36">
        <f t="shared" ref="W52:AC52" si="191">P52/$T52</f>
        <v>0.1796373472142308</v>
      </c>
      <c r="X52" s="36">
        <f t="shared" si="191"/>
        <v>0</v>
      </c>
      <c r="Y52" s="36">
        <f t="shared" si="191"/>
        <v>6.7032769959615619</v>
      </c>
      <c r="Z52" s="36">
        <f t="shared" si="191"/>
        <v>0</v>
      </c>
      <c r="AA52" s="36">
        <f t="shared" si="191"/>
        <v>1</v>
      </c>
      <c r="AB52" s="36">
        <f t="shared" si="191"/>
        <v>7.1688248737652112</v>
      </c>
      <c r="AC52" s="36">
        <f t="shared" si="191"/>
        <v>0</v>
      </c>
      <c r="AD52" s="37">
        <f t="shared" si="45"/>
        <v>26.411918777541267</v>
      </c>
      <c r="AE52" s="37">
        <f t="shared" si="46"/>
        <v>0</v>
      </c>
      <c r="AF52" s="37">
        <f t="shared" si="47"/>
        <v>92.517436830689263</v>
      </c>
      <c r="AG52" s="37" t="e">
        <f t="shared" si="7"/>
        <v>#DIV/0!</v>
      </c>
      <c r="AH52" s="37">
        <f t="shared" si="8"/>
        <v>136.47241728679731</v>
      </c>
      <c r="AI52" s="37">
        <f t="shared" si="9"/>
        <v>1.5716667892310849</v>
      </c>
      <c r="AJ52" s="37">
        <f t="shared" si="10"/>
        <v>0</v>
      </c>
      <c r="AK52" s="32" t="e">
        <f t="shared" si="11"/>
        <v>#DIV/0!</v>
      </c>
      <c r="AL52" s="32" t="e">
        <f t="shared" si="12"/>
        <v>#DIV/0!</v>
      </c>
      <c r="AM52" s="32" t="e">
        <f t="shared" si="13"/>
        <v>#DIV/0!</v>
      </c>
      <c r="AN52" s="32" t="e">
        <f t="shared" si="14"/>
        <v>#DIV/0!</v>
      </c>
      <c r="AO52" s="32" t="e">
        <f t="shared" si="15"/>
        <v>#DIV/0!</v>
      </c>
      <c r="AP52" s="39">
        <f t="shared" si="16"/>
        <v>33.074719808765103</v>
      </c>
      <c r="AQ52" s="39">
        <f t="shared" si="17"/>
        <v>107.74245703305763</v>
      </c>
      <c r="AR52" s="40">
        <f t="shared" si="18"/>
        <v>7.1118019955275488E-2</v>
      </c>
      <c r="AS52" s="40">
        <f t="shared" si="19"/>
        <v>6.646839710963294E-2</v>
      </c>
      <c r="AT52" s="39">
        <f t="shared" si="20"/>
        <v>27.983585566772351</v>
      </c>
      <c r="AU52" s="41">
        <f t="shared" si="21"/>
        <v>0.98415600127156888</v>
      </c>
      <c r="AV52" s="42">
        <f t="shared" si="22"/>
        <v>0.77721541265638339</v>
      </c>
      <c r="AW52" s="43">
        <f t="shared" ref="AW52:AX52" si="192">AP52/$C$37</f>
        <v>121.33059357580741</v>
      </c>
      <c r="AX52" s="43">
        <f t="shared" si="192"/>
        <v>395.24012117776095</v>
      </c>
      <c r="AY52" s="43">
        <f t="shared" si="24"/>
        <v>0</v>
      </c>
      <c r="AZ52" s="43">
        <f t="shared" si="25"/>
        <v>0</v>
      </c>
      <c r="BA52" s="43">
        <f t="shared" si="26"/>
        <v>94.300007353865098</v>
      </c>
      <c r="BB52" s="44">
        <f t="shared" si="49"/>
        <v>2.210029026881738E-2</v>
      </c>
      <c r="BC52" s="45">
        <f t="shared" si="27"/>
        <v>0.77721541265638339</v>
      </c>
      <c r="BD52" s="46">
        <f t="shared" si="28"/>
        <v>0</v>
      </c>
      <c r="BE52" s="46" t="e">
        <f t="shared" si="29"/>
        <v>#DIV/0!</v>
      </c>
      <c r="BF52" s="46" t="e">
        <f t="shared" si="30"/>
        <v>#DIV/0!</v>
      </c>
      <c r="BG52" s="46" t="e">
        <f t="shared" si="31"/>
        <v>#DIV/0!</v>
      </c>
      <c r="BH52" s="46" t="e">
        <f t="shared" si="32"/>
        <v>#DIV/0!</v>
      </c>
      <c r="BI52" s="47" t="e">
        <f t="shared" si="33"/>
        <v>#DIV/0!</v>
      </c>
      <c r="BJ52" s="48" t="e">
        <f t="shared" si="34"/>
        <v>#DIV/0!</v>
      </c>
      <c r="BK52" s="48" t="e">
        <f t="shared" si="35"/>
        <v>#DIV/0!</v>
      </c>
      <c r="BL52" s="47" t="e">
        <f t="shared" si="36"/>
        <v>#DIV/0!</v>
      </c>
      <c r="BM52" s="51">
        <f t="shared" si="37"/>
        <v>1</v>
      </c>
      <c r="BN52" s="51">
        <f t="shared" si="38"/>
        <v>0</v>
      </c>
      <c r="BO52" s="52">
        <f t="shared" si="39"/>
        <v>1</v>
      </c>
      <c r="BP52" s="39">
        <f t="shared" ref="BP52:BQ52" si="193">LN(AP52)</f>
        <v>3.4987692385748153</v>
      </c>
      <c r="BQ52" s="39">
        <f t="shared" si="193"/>
        <v>4.6797437221998672</v>
      </c>
      <c r="BR52" s="54">
        <f t="shared" si="51"/>
        <v>4.7985189982945196</v>
      </c>
      <c r="BS52" s="1">
        <f t="shared" si="41"/>
        <v>728.11389003932516</v>
      </c>
      <c r="BT52" s="7">
        <f t="shared" si="42"/>
        <v>6.5166666666666666</v>
      </c>
      <c r="BU52" s="7"/>
      <c r="BV52" s="1"/>
      <c r="BW52" s="1"/>
      <c r="BX52" s="1"/>
      <c r="BY52" s="1"/>
      <c r="BZ52" s="1"/>
      <c r="CA52" s="1"/>
      <c r="CB52" s="1"/>
      <c r="CC52" s="1"/>
      <c r="CD52" s="1"/>
      <c r="CE52" s="1"/>
      <c r="CF52" s="1"/>
      <c r="CG52" s="1"/>
      <c r="CH52" s="1"/>
      <c r="CI52" s="1"/>
      <c r="CJ52" s="1"/>
      <c r="CK52" s="1"/>
      <c r="CL52" s="1"/>
      <c r="CM52" s="1"/>
      <c r="CN52" s="1"/>
    </row>
    <row r="53" spans="1:92" ht="15.75" customHeight="1" x14ac:dyDescent="0.45">
      <c r="A53" s="1"/>
      <c r="B53" s="128"/>
      <c r="C53" s="129"/>
      <c r="D53" s="130"/>
      <c r="E53" s="1"/>
      <c r="F53" s="11"/>
      <c r="G53" s="30">
        <v>50</v>
      </c>
      <c r="H53" s="31">
        <f t="shared" si="43"/>
        <v>399</v>
      </c>
      <c r="I53" s="30"/>
      <c r="J53" s="30">
        <f t="shared" si="0"/>
        <v>4.5039607014026677</v>
      </c>
      <c r="K53" s="32">
        <f t="shared" si="1"/>
        <v>28.434095337138057</v>
      </c>
      <c r="L53" s="32">
        <f t="shared" si="2"/>
        <v>99.104772183651946</v>
      </c>
      <c r="M53" s="33">
        <f t="shared" si="3"/>
        <v>136.47241728679734</v>
      </c>
      <c r="N53" s="31">
        <f t="shared" si="4"/>
        <v>96.202819506125962</v>
      </c>
      <c r="O53" s="31">
        <f t="shared" si="5"/>
        <v>4294.7687279520524</v>
      </c>
      <c r="P53" s="34">
        <v>16670.490000000002</v>
      </c>
      <c r="Q53" s="35">
        <v>0</v>
      </c>
      <c r="R53" s="34">
        <v>623433.5</v>
      </c>
      <c r="S53" s="35">
        <v>0</v>
      </c>
      <c r="T53" s="87">
        <v>92951.81</v>
      </c>
      <c r="U53" s="92">
        <v>668340.47</v>
      </c>
      <c r="V53" s="35"/>
      <c r="W53" s="36">
        <f t="shared" ref="W53:AC53" si="194">P53/$T53</f>
        <v>0.17934551247576569</v>
      </c>
      <c r="X53" s="36">
        <f t="shared" si="194"/>
        <v>0</v>
      </c>
      <c r="Y53" s="36">
        <f t="shared" si="194"/>
        <v>6.707061433230832</v>
      </c>
      <c r="Z53" s="36">
        <f t="shared" si="194"/>
        <v>0</v>
      </c>
      <c r="AA53" s="36">
        <f t="shared" si="194"/>
        <v>1</v>
      </c>
      <c r="AB53" s="36">
        <f t="shared" si="194"/>
        <v>7.1901824181799148</v>
      </c>
      <c r="AC53" s="36">
        <f t="shared" si="194"/>
        <v>0</v>
      </c>
      <c r="AD53" s="37">
        <f t="shared" si="45"/>
        <v>26.3690105764999</v>
      </c>
      <c r="AE53" s="37">
        <f t="shared" si="46"/>
        <v>0</v>
      </c>
      <c r="AF53" s="37">
        <f t="shared" si="47"/>
        <v>92.56966896076689</v>
      </c>
      <c r="AG53" s="37" t="e">
        <f t="shared" si="7"/>
        <v>#DIV/0!</v>
      </c>
      <c r="AH53" s="37">
        <f t="shared" si="8"/>
        <v>136.47241728679731</v>
      </c>
      <c r="AI53" s="37">
        <f t="shared" si="9"/>
        <v>1.5763491386882402</v>
      </c>
      <c r="AJ53" s="37">
        <f t="shared" si="10"/>
        <v>0</v>
      </c>
      <c r="AK53" s="32" t="e">
        <f t="shared" si="11"/>
        <v>#DIV/0!</v>
      </c>
      <c r="AL53" s="32" t="e">
        <f t="shared" si="12"/>
        <v>#DIV/0!</v>
      </c>
      <c r="AM53" s="32" t="e">
        <f t="shared" si="13"/>
        <v>#DIV/0!</v>
      </c>
      <c r="AN53" s="32" t="e">
        <f t="shared" si="14"/>
        <v>#DIV/0!</v>
      </c>
      <c r="AO53" s="32" t="e">
        <f t="shared" si="15"/>
        <v>#DIV/0!</v>
      </c>
      <c r="AP53" s="39">
        <f t="shared" si="16"/>
        <v>33.776526344997706</v>
      </c>
      <c r="AQ53" s="39">
        <f t="shared" si="17"/>
        <v>106.88814831350797</v>
      </c>
      <c r="AR53" s="40">
        <f t="shared" si="18"/>
        <v>7.2627060441094099E-2</v>
      </c>
      <c r="AS53" s="40">
        <f t="shared" si="19"/>
        <v>6.5941357604604511E-2</v>
      </c>
      <c r="AT53" s="39">
        <f t="shared" si="20"/>
        <v>27.94535971518814</v>
      </c>
      <c r="AU53" s="41">
        <f t="shared" si="21"/>
        <v>0.98281163454806408</v>
      </c>
      <c r="AV53" s="42">
        <f t="shared" si="22"/>
        <v>0.76333386829173688</v>
      </c>
      <c r="AW53" s="43">
        <f t="shared" ref="AW53:AX53" si="195">AP53/$C$37</f>
        <v>123.90508563828945</v>
      </c>
      <c r="AX53" s="43">
        <f t="shared" si="195"/>
        <v>392.10619337310334</v>
      </c>
      <c r="AY53" s="43">
        <f t="shared" si="24"/>
        <v>0</v>
      </c>
      <c r="AZ53" s="43">
        <f t="shared" si="25"/>
        <v>0</v>
      </c>
      <c r="BA53" s="43">
        <f t="shared" si="26"/>
        <v>94.580948321294414</v>
      </c>
      <c r="BB53" s="44">
        <f t="shared" si="49"/>
        <v>2.2569232356701174E-2</v>
      </c>
      <c r="BC53" s="45">
        <f t="shared" si="27"/>
        <v>0.76333386829173688</v>
      </c>
      <c r="BD53" s="46">
        <f t="shared" si="28"/>
        <v>0</v>
      </c>
      <c r="BE53" s="46" t="e">
        <f t="shared" si="29"/>
        <v>#DIV/0!</v>
      </c>
      <c r="BF53" s="46" t="e">
        <f t="shared" si="30"/>
        <v>#DIV/0!</v>
      </c>
      <c r="BG53" s="46" t="e">
        <f t="shared" si="31"/>
        <v>#DIV/0!</v>
      </c>
      <c r="BH53" s="46" t="e">
        <f t="shared" si="32"/>
        <v>#DIV/0!</v>
      </c>
      <c r="BI53" s="47" t="e">
        <f t="shared" si="33"/>
        <v>#DIV/0!</v>
      </c>
      <c r="BJ53" s="48" t="e">
        <f t="shared" si="34"/>
        <v>#DIV/0!</v>
      </c>
      <c r="BK53" s="48" t="e">
        <f t="shared" si="35"/>
        <v>#DIV/0!</v>
      </c>
      <c r="BL53" s="47" t="e">
        <f t="shared" si="36"/>
        <v>#DIV/0!</v>
      </c>
      <c r="BM53" s="51">
        <f t="shared" si="37"/>
        <v>1</v>
      </c>
      <c r="BN53" s="51">
        <f t="shared" si="38"/>
        <v>0</v>
      </c>
      <c r="BO53" s="52">
        <f t="shared" si="39"/>
        <v>1</v>
      </c>
      <c r="BP53" s="39">
        <f t="shared" ref="BP53:BQ53" si="196">LN(AP53)</f>
        <v>3.5197660743868928</v>
      </c>
      <c r="BQ53" s="39">
        <f t="shared" si="196"/>
        <v>4.6717829448455808</v>
      </c>
      <c r="BR53" s="54">
        <f t="shared" si="51"/>
        <v>4.819515834106598</v>
      </c>
      <c r="BS53" s="1">
        <f t="shared" si="41"/>
        <v>726.05241018088384</v>
      </c>
      <c r="BT53" s="7">
        <f t="shared" si="42"/>
        <v>6.65</v>
      </c>
      <c r="BU53" s="7"/>
      <c r="BV53" s="1"/>
      <c r="BW53" s="1"/>
      <c r="BX53" s="1"/>
      <c r="BY53" s="1"/>
      <c r="BZ53" s="1"/>
      <c r="CA53" s="1"/>
      <c r="CB53" s="1"/>
      <c r="CC53" s="1"/>
      <c r="CD53" s="1"/>
      <c r="CE53" s="1"/>
      <c r="CF53" s="1"/>
      <c r="CG53" s="1"/>
      <c r="CH53" s="1"/>
      <c r="CI53" s="1"/>
      <c r="CJ53" s="1"/>
      <c r="CK53" s="1"/>
      <c r="CL53" s="1"/>
      <c r="CM53" s="1"/>
      <c r="CN53" s="1"/>
    </row>
    <row r="54" spans="1:92" ht="15.75" customHeight="1" x14ac:dyDescent="0.45">
      <c r="A54" s="1"/>
      <c r="B54" s="128"/>
      <c r="C54" s="129"/>
      <c r="D54" s="130"/>
      <c r="E54" s="1"/>
      <c r="F54" s="11"/>
      <c r="G54" s="30">
        <v>51</v>
      </c>
      <c r="H54" s="31">
        <f t="shared" si="43"/>
        <v>407</v>
      </c>
      <c r="I54" s="30"/>
      <c r="J54" s="30">
        <f t="shared" si="0"/>
        <v>4.5039607014026677</v>
      </c>
      <c r="K54" s="32">
        <f t="shared" si="1"/>
        <v>28.434095337138057</v>
      </c>
      <c r="L54" s="32">
        <f t="shared" si="2"/>
        <v>99.104772183651946</v>
      </c>
      <c r="M54" s="33">
        <f t="shared" si="3"/>
        <v>136.47241728679734</v>
      </c>
      <c r="N54" s="31">
        <f t="shared" si="4"/>
        <v>96.202819506125962</v>
      </c>
      <c r="O54" s="31">
        <f t="shared" si="5"/>
        <v>4294.7687279520524</v>
      </c>
      <c r="P54" s="34">
        <v>16660.73</v>
      </c>
      <c r="Q54" s="35">
        <v>0</v>
      </c>
      <c r="R54" s="34">
        <v>623719.56000000006</v>
      </c>
      <c r="S54" s="35">
        <v>0</v>
      </c>
      <c r="T54" s="87">
        <v>92891.21</v>
      </c>
      <c r="U54" s="92">
        <v>663344.80000000005</v>
      </c>
      <c r="V54" s="35"/>
      <c r="W54" s="36">
        <f t="shared" ref="W54:AC54" si="197">P54/$T54</f>
        <v>0.17935744404664336</v>
      </c>
      <c r="X54" s="36">
        <f t="shared" si="197"/>
        <v>0</v>
      </c>
      <c r="Y54" s="36">
        <f t="shared" si="197"/>
        <v>6.7145164757784945</v>
      </c>
      <c r="Z54" s="36">
        <f t="shared" si="197"/>
        <v>0</v>
      </c>
      <c r="AA54" s="36">
        <f t="shared" si="197"/>
        <v>1</v>
      </c>
      <c r="AB54" s="36">
        <f t="shared" si="197"/>
        <v>7.1410933284214941</v>
      </c>
      <c r="AC54" s="36">
        <f t="shared" si="197"/>
        <v>0</v>
      </c>
      <c r="AD54" s="37">
        <f t="shared" si="45"/>
        <v>26.37076486471333</v>
      </c>
      <c r="AE54" s="37">
        <f t="shared" si="46"/>
        <v>0</v>
      </c>
      <c r="AF54" s="37">
        <f t="shared" si="47"/>
        <v>92.672562132030606</v>
      </c>
      <c r="AG54" s="37" t="e">
        <f t="shared" si="7"/>
        <v>#DIV/0!</v>
      </c>
      <c r="AH54" s="37">
        <f t="shared" si="8"/>
        <v>136.47241728679731</v>
      </c>
      <c r="AI54" s="37">
        <f t="shared" si="9"/>
        <v>1.5655870272619683</v>
      </c>
      <c r="AJ54" s="37">
        <f t="shared" si="10"/>
        <v>0</v>
      </c>
      <c r="AK54" s="32" t="e">
        <f t="shared" si="11"/>
        <v>#DIV/0!</v>
      </c>
      <c r="AL54" s="32" t="e">
        <f t="shared" si="12"/>
        <v>#DIV/0!</v>
      </c>
      <c r="AM54" s="32" t="e">
        <f t="shared" si="13"/>
        <v>#DIV/0!</v>
      </c>
      <c r="AN54" s="32" t="e">
        <f t="shared" si="14"/>
        <v>#DIV/0!</v>
      </c>
      <c r="AO54" s="32" t="e">
        <f t="shared" si="15"/>
        <v>#DIV/0!</v>
      </c>
      <c r="AP54" s="39">
        <f t="shared" si="16"/>
        <v>33.747833206978846</v>
      </c>
      <c r="AQ54" s="39">
        <f t="shared" si="17"/>
        <v>105.20522760431864</v>
      </c>
      <c r="AR54" s="40">
        <f t="shared" si="18"/>
        <v>7.2565363798643201E-2</v>
      </c>
      <c r="AS54" s="40">
        <f t="shared" si="19"/>
        <v>6.4903131402206882E-2</v>
      </c>
      <c r="AT54" s="39">
        <f t="shared" si="20"/>
        <v>27.936351891975299</v>
      </c>
      <c r="AU54" s="41">
        <f t="shared" si="21"/>
        <v>0.98249483800131143</v>
      </c>
      <c r="AV54" s="42">
        <f t="shared" si="22"/>
        <v>0.7587669780411691</v>
      </c>
      <c r="AW54" s="43">
        <f t="shared" ref="AW54:AX54" si="198">AP54/$C$37</f>
        <v>123.79982834548366</v>
      </c>
      <c r="AX54" s="43">
        <f t="shared" si="198"/>
        <v>385.93260309728038</v>
      </c>
      <c r="AY54" s="43">
        <f t="shared" si="24"/>
        <v>0</v>
      </c>
      <c r="AZ54" s="43">
        <f t="shared" si="25"/>
        <v>0</v>
      </c>
      <c r="BA54" s="43">
        <f t="shared" si="26"/>
        <v>93.935221635718094</v>
      </c>
      <c r="BB54" s="44">
        <f t="shared" si="49"/>
        <v>2.2550059807920523E-2</v>
      </c>
      <c r="BC54" s="45">
        <f t="shared" si="27"/>
        <v>0.7587669780411691</v>
      </c>
      <c r="BD54" s="46">
        <f t="shared" si="28"/>
        <v>0</v>
      </c>
      <c r="BE54" s="46" t="e">
        <f t="shared" si="29"/>
        <v>#DIV/0!</v>
      </c>
      <c r="BF54" s="46" t="e">
        <f t="shared" si="30"/>
        <v>#DIV/0!</v>
      </c>
      <c r="BG54" s="46" t="e">
        <f t="shared" si="31"/>
        <v>#DIV/0!</v>
      </c>
      <c r="BH54" s="46" t="e">
        <f t="shared" si="32"/>
        <v>#DIV/0!</v>
      </c>
      <c r="BI54" s="47" t="e">
        <f t="shared" si="33"/>
        <v>#DIV/0!</v>
      </c>
      <c r="BJ54" s="48" t="e">
        <f t="shared" si="34"/>
        <v>#DIV/0!</v>
      </c>
      <c r="BK54" s="48" t="e">
        <f t="shared" si="35"/>
        <v>#DIV/0!</v>
      </c>
      <c r="BL54" s="47" t="e">
        <f t="shared" si="36"/>
        <v>#DIV/0!</v>
      </c>
      <c r="BM54" s="51">
        <f t="shared" si="37"/>
        <v>1</v>
      </c>
      <c r="BN54" s="51">
        <f t="shared" si="38"/>
        <v>0</v>
      </c>
      <c r="BO54" s="52">
        <f t="shared" si="39"/>
        <v>1</v>
      </c>
      <c r="BP54" s="39">
        <f t="shared" ref="BP54:BQ54" si="199">LN(AP54)</f>
        <v>3.5189162139828478</v>
      </c>
      <c r="BQ54" s="39">
        <f t="shared" si="199"/>
        <v>4.6559129911252608</v>
      </c>
      <c r="BR54" s="54">
        <f t="shared" si="51"/>
        <v>4.8186659737025526</v>
      </c>
      <c r="BS54" s="1">
        <f t="shared" si="41"/>
        <v>725.56705324832126</v>
      </c>
      <c r="BT54" s="7">
        <f t="shared" si="42"/>
        <v>6.7833333333333332</v>
      </c>
      <c r="BU54" s="7"/>
      <c r="BV54" s="1"/>
      <c r="BW54" s="1"/>
      <c r="BX54" s="1"/>
      <c r="BY54" s="1"/>
      <c r="BZ54" s="1"/>
      <c r="CA54" s="1"/>
      <c r="CB54" s="1"/>
      <c r="CC54" s="1"/>
      <c r="CD54" s="1"/>
      <c r="CE54" s="1"/>
      <c r="CF54" s="1"/>
      <c r="CG54" s="1"/>
      <c r="CH54" s="1"/>
      <c r="CI54" s="1"/>
      <c r="CJ54" s="1"/>
      <c r="CK54" s="1"/>
      <c r="CL54" s="1"/>
      <c r="CM54" s="1"/>
      <c r="CN54" s="1"/>
    </row>
    <row r="55" spans="1:92" ht="15.75" customHeight="1" x14ac:dyDescent="0.45">
      <c r="A55" s="1"/>
      <c r="B55" s="133"/>
      <c r="C55" s="134"/>
      <c r="D55" s="135"/>
      <c r="E55" s="1"/>
      <c r="F55" s="11"/>
      <c r="G55" s="72">
        <v>52</v>
      </c>
      <c r="H55" s="31">
        <f t="shared" si="43"/>
        <v>415</v>
      </c>
      <c r="I55" s="30"/>
      <c r="J55" s="30">
        <f t="shared" si="0"/>
        <v>4.5039607014026677</v>
      </c>
      <c r="K55" s="32">
        <f t="shared" si="1"/>
        <v>28.434095337138057</v>
      </c>
      <c r="L55" s="32">
        <f t="shared" si="2"/>
        <v>99.104772183651946</v>
      </c>
      <c r="M55" s="33">
        <f t="shared" si="3"/>
        <v>136.47241728679734</v>
      </c>
      <c r="N55" s="31">
        <f t="shared" si="4"/>
        <v>96.202819506125962</v>
      </c>
      <c r="O55" s="31">
        <f t="shared" si="5"/>
        <v>4294.7687279520524</v>
      </c>
      <c r="P55" s="34">
        <v>16663.75</v>
      </c>
      <c r="Q55" s="35">
        <v>0</v>
      </c>
      <c r="R55" s="34">
        <v>623185.43000000005</v>
      </c>
      <c r="S55" s="35">
        <v>0</v>
      </c>
      <c r="T55" s="87">
        <v>92946.4</v>
      </c>
      <c r="U55" s="92">
        <v>666391.92000000004</v>
      </c>
      <c r="V55" s="35"/>
      <c r="W55" s="36">
        <f t="shared" ref="W55:AC55" si="200">P55/$T55</f>
        <v>0.17928343647521583</v>
      </c>
      <c r="X55" s="36">
        <f t="shared" si="200"/>
        <v>0</v>
      </c>
      <c r="Y55" s="36">
        <f t="shared" si="200"/>
        <v>6.7047828641023219</v>
      </c>
      <c r="Z55" s="36">
        <f t="shared" si="200"/>
        <v>0</v>
      </c>
      <c r="AA55" s="36">
        <f t="shared" si="200"/>
        <v>1</v>
      </c>
      <c r="AB55" s="36">
        <f t="shared" si="200"/>
        <v>7.1696366938364484</v>
      </c>
      <c r="AC55" s="36">
        <f t="shared" si="200"/>
        <v>0</v>
      </c>
      <c r="AD55" s="37">
        <f t="shared" si="45"/>
        <v>26.359883597561598</v>
      </c>
      <c r="AE55" s="37">
        <f t="shared" si="46"/>
        <v>0</v>
      </c>
      <c r="AF55" s="37">
        <f t="shared" si="47"/>
        <v>92.538220554929225</v>
      </c>
      <c r="AG55" s="37" t="e">
        <f t="shared" si="7"/>
        <v>#DIV/0!</v>
      </c>
      <c r="AH55" s="37">
        <f t="shared" si="8"/>
        <v>136.47241728679731</v>
      </c>
      <c r="AI55" s="37">
        <f t="shared" si="9"/>
        <v>1.5718447696765918</v>
      </c>
      <c r="AJ55" s="37">
        <f t="shared" si="10"/>
        <v>0</v>
      </c>
      <c r="AK55" s="32" t="e">
        <f t="shared" si="11"/>
        <v>#DIV/0!</v>
      </c>
      <c r="AL55" s="32" t="e">
        <f t="shared" si="12"/>
        <v>#DIV/0!</v>
      </c>
      <c r="AM55" s="32" t="e">
        <f t="shared" si="13"/>
        <v>#DIV/0!</v>
      </c>
      <c r="AN55" s="32" t="e">
        <f t="shared" si="14"/>
        <v>#DIV/0!</v>
      </c>
      <c r="AO55" s="32" t="e">
        <f t="shared" si="15"/>
        <v>#DIV/0!</v>
      </c>
      <c r="AP55" s="39">
        <f t="shared" si="16"/>
        <v>33.925807212512559</v>
      </c>
      <c r="AQ55" s="39">
        <f t="shared" si="17"/>
        <v>107.40251843938883</v>
      </c>
      <c r="AR55" s="40">
        <f t="shared" si="18"/>
        <v>7.2948047581007786E-2</v>
      </c>
      <c r="AS55" s="40">
        <f t="shared" si="19"/>
        <v>6.62586824432045E-2</v>
      </c>
      <c r="AT55" s="39">
        <f t="shared" si="20"/>
        <v>27.93172836723819</v>
      </c>
      <c r="AU55" s="41">
        <f t="shared" si="21"/>
        <v>0.98233223304826855</v>
      </c>
      <c r="AV55" s="42">
        <f t="shared" si="22"/>
        <v>0.75780342945969092</v>
      </c>
      <c r="AW55" s="43">
        <f t="shared" ref="AW55:AX55" si="201">AP55/$C$37</f>
        <v>124.45270437458753</v>
      </c>
      <c r="AX55" s="43">
        <f t="shared" si="201"/>
        <v>393.99309772336323</v>
      </c>
      <c r="AY55" s="43">
        <f t="shared" si="24"/>
        <v>0</v>
      </c>
      <c r="AZ55" s="43">
        <f t="shared" si="25"/>
        <v>0</v>
      </c>
      <c r="BA55" s="43">
        <f t="shared" si="26"/>
        <v>94.310686180595511</v>
      </c>
      <c r="BB55" s="44">
        <f t="shared" si="49"/>
        <v>2.2668980760398458E-2</v>
      </c>
      <c r="BC55" s="45">
        <f t="shared" si="27"/>
        <v>0.75780342945969092</v>
      </c>
      <c r="BD55" s="46">
        <f t="shared" si="28"/>
        <v>0</v>
      </c>
      <c r="BE55" s="46" t="e">
        <f t="shared" si="29"/>
        <v>#DIV/0!</v>
      </c>
      <c r="BF55" s="46" t="e">
        <f t="shared" si="30"/>
        <v>#DIV/0!</v>
      </c>
      <c r="BG55" s="46" t="e">
        <f t="shared" si="31"/>
        <v>#DIV/0!</v>
      </c>
      <c r="BH55" s="46" t="e">
        <f t="shared" si="32"/>
        <v>#DIV/0!</v>
      </c>
      <c r="BI55" s="47" t="e">
        <f t="shared" si="33"/>
        <v>#DIV/0!</v>
      </c>
      <c r="BJ55" s="48" t="e">
        <f t="shared" si="34"/>
        <v>#DIV/0!</v>
      </c>
      <c r="BK55" s="48" t="e">
        <f t="shared" si="35"/>
        <v>#DIV/0!</v>
      </c>
      <c r="BL55" s="47" t="e">
        <f t="shared" si="36"/>
        <v>#DIV/0!</v>
      </c>
      <c r="BM55" s="51">
        <f t="shared" si="37"/>
        <v>1</v>
      </c>
      <c r="BN55" s="51">
        <f t="shared" si="38"/>
        <v>0</v>
      </c>
      <c r="BO55" s="52">
        <f t="shared" si="39"/>
        <v>1</v>
      </c>
      <c r="BP55" s="39">
        <f t="shared" ref="BP55:BQ55" si="202">LN(AP55)</f>
        <v>3.5241759994691804</v>
      </c>
      <c r="BQ55" s="39">
        <f t="shared" si="202"/>
        <v>4.6765836309561575</v>
      </c>
      <c r="BR55" s="54">
        <f t="shared" si="51"/>
        <v>4.8239257591888851</v>
      </c>
      <c r="BS55" s="1">
        <f t="shared" si="41"/>
        <v>725.31799284670217</v>
      </c>
      <c r="BT55" s="7">
        <f t="shared" si="42"/>
        <v>6.916666666666667</v>
      </c>
      <c r="BU55" s="7"/>
      <c r="BV55" s="1"/>
      <c r="BW55" s="1"/>
      <c r="BX55" s="1"/>
      <c r="BY55" s="1"/>
      <c r="BZ55" s="1"/>
      <c r="CA55" s="1"/>
      <c r="CB55" s="1"/>
      <c r="CC55" s="1"/>
      <c r="CD55" s="1"/>
      <c r="CE55" s="1"/>
      <c r="CF55" s="1"/>
      <c r="CG55" s="1"/>
      <c r="CH55" s="1"/>
      <c r="CI55" s="1"/>
      <c r="CJ55" s="1"/>
      <c r="CK55" s="1"/>
      <c r="CL55" s="1"/>
      <c r="CM55" s="1"/>
      <c r="CN55" s="1"/>
    </row>
    <row r="56" spans="1:92" ht="15.75" customHeight="1" x14ac:dyDescent="0.45">
      <c r="A56" s="1"/>
      <c r="B56" s="1"/>
      <c r="C56" s="1"/>
      <c r="D56" s="1"/>
      <c r="E56" s="1"/>
      <c r="F56" s="11"/>
      <c r="G56" s="30">
        <v>53</v>
      </c>
      <c r="H56" s="31">
        <f t="shared" si="43"/>
        <v>423</v>
      </c>
      <c r="I56" s="30"/>
      <c r="J56" s="30">
        <f t="shared" si="0"/>
        <v>4.5039607014026677</v>
      </c>
      <c r="K56" s="32">
        <f t="shared" si="1"/>
        <v>28.434095337138057</v>
      </c>
      <c r="L56" s="32">
        <f t="shared" si="2"/>
        <v>99.104772183651946</v>
      </c>
      <c r="M56" s="33">
        <f t="shared" si="3"/>
        <v>136.47241728679734</v>
      </c>
      <c r="N56" s="31">
        <f t="shared" si="4"/>
        <v>96.202819506125962</v>
      </c>
      <c r="O56" s="31">
        <f t="shared" si="5"/>
        <v>4294.7687279520524</v>
      </c>
      <c r="P56" s="34">
        <v>16661.34</v>
      </c>
      <c r="Q56" s="35">
        <v>0</v>
      </c>
      <c r="R56" s="34">
        <v>622775.67000000004</v>
      </c>
      <c r="S56" s="35">
        <v>0</v>
      </c>
      <c r="T56" s="87">
        <v>92883.54</v>
      </c>
      <c r="U56" s="92">
        <v>668733.31000000006</v>
      </c>
      <c r="V56" s="35"/>
      <c r="W56" s="36">
        <f t="shared" ref="W56:AC56" si="203">P56/$T56</f>
        <v>0.17937882212499653</v>
      </c>
      <c r="X56" s="36">
        <f t="shared" si="203"/>
        <v>0</v>
      </c>
      <c r="Y56" s="36">
        <f t="shared" si="203"/>
        <v>6.7049088568329767</v>
      </c>
      <c r="Z56" s="36">
        <f t="shared" si="203"/>
        <v>0</v>
      </c>
      <c r="AA56" s="36">
        <f t="shared" si="203"/>
        <v>1</v>
      </c>
      <c r="AB56" s="36">
        <f t="shared" si="203"/>
        <v>7.1996966308562325</v>
      </c>
      <c r="AC56" s="36">
        <f t="shared" si="203"/>
        <v>0</v>
      </c>
      <c r="AD56" s="37">
        <f t="shared" si="45"/>
        <v>26.373908064486876</v>
      </c>
      <c r="AE56" s="37">
        <f t="shared" si="46"/>
        <v>0</v>
      </c>
      <c r="AF56" s="37">
        <f t="shared" si="47"/>
        <v>92.53995948418823</v>
      </c>
      <c r="AG56" s="37" t="e">
        <f t="shared" si="7"/>
        <v>#DIV/0!</v>
      </c>
      <c r="AH56" s="37">
        <f t="shared" si="8"/>
        <v>136.47241728679731</v>
      </c>
      <c r="AI56" s="37">
        <f t="shared" si="9"/>
        <v>1.5784349996699718</v>
      </c>
      <c r="AJ56" s="37">
        <f t="shared" si="10"/>
        <v>0</v>
      </c>
      <c r="AK56" s="32" t="e">
        <f t="shared" si="11"/>
        <v>#DIV/0!</v>
      </c>
      <c r="AL56" s="32" t="e">
        <f t="shared" si="12"/>
        <v>#DIV/0!</v>
      </c>
      <c r="AM56" s="32" t="e">
        <f t="shared" si="13"/>
        <v>#DIV/0!</v>
      </c>
      <c r="AN56" s="32" t="e">
        <f t="shared" si="14"/>
        <v>#DIV/0!</v>
      </c>
      <c r="AO56" s="32" t="e">
        <f t="shared" si="15"/>
        <v>#DIV/0!</v>
      </c>
      <c r="AP56" s="39">
        <f t="shared" si="16"/>
        <v>33.696423031482716</v>
      </c>
      <c r="AQ56" s="39">
        <f t="shared" si="17"/>
        <v>107.37407651242853</v>
      </c>
      <c r="AR56" s="40">
        <f t="shared" si="18"/>
        <v>7.2454820461980707E-2</v>
      </c>
      <c r="AS56" s="40">
        <f t="shared" si="19"/>
        <v>6.624113607060618E-2</v>
      </c>
      <c r="AT56" s="39">
        <f t="shared" si="20"/>
        <v>27.95234306415685</v>
      </c>
      <c r="AU56" s="41">
        <f t="shared" si="21"/>
        <v>0.98305723226748887</v>
      </c>
      <c r="AV56" s="42">
        <f t="shared" si="22"/>
        <v>0.76616093139860086</v>
      </c>
      <c r="AW56" s="43">
        <f t="shared" ref="AW56:AX56" si="204">AP56/$C$37</f>
        <v>123.61123635907086</v>
      </c>
      <c r="AX56" s="43">
        <f t="shared" si="204"/>
        <v>393.88876196782292</v>
      </c>
      <c r="AY56" s="43">
        <f t="shared" si="24"/>
        <v>0</v>
      </c>
      <c r="AZ56" s="43">
        <f t="shared" si="25"/>
        <v>0</v>
      </c>
      <c r="BA56" s="43">
        <f t="shared" si="26"/>
        <v>94.706099980198303</v>
      </c>
      <c r="BB56" s="44">
        <f t="shared" si="49"/>
        <v>2.2515707897827118E-2</v>
      </c>
      <c r="BC56" s="45">
        <f t="shared" si="27"/>
        <v>0.76616093139860086</v>
      </c>
      <c r="BD56" s="46">
        <f t="shared" si="28"/>
        <v>0</v>
      </c>
      <c r="BE56" s="46" t="e">
        <f t="shared" si="29"/>
        <v>#DIV/0!</v>
      </c>
      <c r="BF56" s="46" t="e">
        <f t="shared" si="30"/>
        <v>#DIV/0!</v>
      </c>
      <c r="BG56" s="46" t="e">
        <f t="shared" si="31"/>
        <v>#DIV/0!</v>
      </c>
      <c r="BH56" s="46" t="e">
        <f t="shared" si="32"/>
        <v>#DIV/0!</v>
      </c>
      <c r="BI56" s="47" t="e">
        <f t="shared" si="33"/>
        <v>#DIV/0!</v>
      </c>
      <c r="BJ56" s="48" t="e">
        <f t="shared" si="34"/>
        <v>#DIV/0!</v>
      </c>
      <c r="BK56" s="48" t="e">
        <f t="shared" si="35"/>
        <v>#DIV/0!</v>
      </c>
      <c r="BL56" s="47" t="e">
        <f t="shared" si="36"/>
        <v>#DIV/0!</v>
      </c>
      <c r="BM56" s="51">
        <f t="shared" si="37"/>
        <v>1</v>
      </c>
      <c r="BN56" s="51">
        <f t="shared" si="38"/>
        <v>0</v>
      </c>
      <c r="BO56" s="52">
        <f t="shared" si="39"/>
        <v>1</v>
      </c>
      <c r="BP56" s="39">
        <f t="shared" ref="BP56:BQ56" si="205">LN(AP56)</f>
        <v>3.5173916902258795</v>
      </c>
      <c r="BQ56" s="39">
        <f t="shared" si="205"/>
        <v>4.6763187796846966</v>
      </c>
      <c r="BR56" s="54">
        <f t="shared" si="51"/>
        <v>4.8171414499455842</v>
      </c>
      <c r="BS56" s="1">
        <f t="shared" si="41"/>
        <v>726.42879664800387</v>
      </c>
      <c r="BT56" s="7">
        <f t="shared" si="42"/>
        <v>7.05</v>
      </c>
      <c r="BU56" s="7"/>
      <c r="BV56" s="1"/>
      <c r="BW56" s="1"/>
      <c r="BX56" s="1"/>
      <c r="BY56" s="1"/>
      <c r="BZ56" s="1"/>
      <c r="CA56" s="1"/>
      <c r="CB56" s="1"/>
      <c r="CC56" s="1"/>
      <c r="CD56" s="1"/>
      <c r="CE56" s="1"/>
      <c r="CF56" s="1"/>
      <c r="CG56" s="1"/>
      <c r="CH56" s="1"/>
      <c r="CI56" s="1"/>
      <c r="CJ56" s="1"/>
      <c r="CK56" s="1"/>
      <c r="CL56" s="1"/>
      <c r="CM56" s="1"/>
      <c r="CN56" s="1"/>
    </row>
    <row r="57" spans="1:92" ht="15.75" customHeight="1" x14ac:dyDescent="0.45">
      <c r="A57" s="1"/>
      <c r="B57" s="136" t="s">
        <v>89</v>
      </c>
      <c r="C57" s="137"/>
      <c r="D57" s="138"/>
      <c r="E57" s="1"/>
      <c r="F57" s="11"/>
      <c r="G57" s="30">
        <v>54</v>
      </c>
      <c r="H57" s="31">
        <f t="shared" si="43"/>
        <v>431</v>
      </c>
      <c r="I57" s="30"/>
      <c r="J57" s="30">
        <f t="shared" si="0"/>
        <v>4.5039607014026677</v>
      </c>
      <c r="K57" s="32">
        <f t="shared" si="1"/>
        <v>28.434095337138057</v>
      </c>
      <c r="L57" s="32">
        <f t="shared" si="2"/>
        <v>99.104772183651946</v>
      </c>
      <c r="M57" s="33">
        <f t="shared" si="3"/>
        <v>136.47241728679734</v>
      </c>
      <c r="N57" s="31">
        <f t="shared" si="4"/>
        <v>96.202819506125962</v>
      </c>
      <c r="O57" s="31">
        <f t="shared" si="5"/>
        <v>4294.7687279520524</v>
      </c>
      <c r="P57" s="34">
        <v>16696.97</v>
      </c>
      <c r="Q57" s="35">
        <v>0</v>
      </c>
      <c r="R57" s="34">
        <v>622135.24</v>
      </c>
      <c r="S57" s="35">
        <v>0</v>
      </c>
      <c r="T57" s="87">
        <v>92950.26</v>
      </c>
      <c r="U57" s="92">
        <v>672722.26</v>
      </c>
      <c r="V57" s="139"/>
      <c r="W57" s="36">
        <f t="shared" ref="W57:AC57" si="206">P57/$T57</f>
        <v>0.17963338671672358</v>
      </c>
      <c r="X57" s="36">
        <f t="shared" si="206"/>
        <v>0</v>
      </c>
      <c r="Y57" s="36">
        <f t="shared" si="206"/>
        <v>6.6932060222316752</v>
      </c>
      <c r="Z57" s="36">
        <f t="shared" si="206"/>
        <v>0</v>
      </c>
      <c r="AA57" s="36">
        <f t="shared" si="206"/>
        <v>1</v>
      </c>
      <c r="AB57" s="36">
        <f t="shared" si="206"/>
        <v>7.2374435531433701</v>
      </c>
      <c r="AC57" s="36">
        <f t="shared" si="206"/>
        <v>0</v>
      </c>
      <c r="AD57" s="37">
        <f t="shared" si="45"/>
        <v>26.411336469128781</v>
      </c>
      <c r="AE57" s="37">
        <f t="shared" si="46"/>
        <v>0</v>
      </c>
      <c r="AF57" s="37">
        <f t="shared" si="47"/>
        <v>92.378439042526892</v>
      </c>
      <c r="AG57" s="37" t="e">
        <f t="shared" si="7"/>
        <v>#DIV/0!</v>
      </c>
      <c r="AH57" s="37">
        <f t="shared" si="8"/>
        <v>136.47241728679731</v>
      </c>
      <c r="AI57" s="37">
        <f t="shared" si="9"/>
        <v>1.5867104960308165</v>
      </c>
      <c r="AJ57" s="37">
        <f t="shared" si="10"/>
        <v>0</v>
      </c>
      <c r="AK57" s="32" t="e">
        <f t="shared" si="11"/>
        <v>#DIV/0!</v>
      </c>
      <c r="AL57" s="32" t="e">
        <f t="shared" si="12"/>
        <v>#DIV/0!</v>
      </c>
      <c r="AM57" s="32" t="e">
        <f t="shared" si="13"/>
        <v>#DIV/0!</v>
      </c>
      <c r="AN57" s="32" t="e">
        <f t="shared" si="14"/>
        <v>#DIV/0!</v>
      </c>
      <c r="AO57" s="32" t="e">
        <f t="shared" si="15"/>
        <v>#DIV/0!</v>
      </c>
      <c r="AP57" s="39">
        <f t="shared" si="16"/>
        <v>33.084244045159728</v>
      </c>
      <c r="AQ57" s="39">
        <f t="shared" si="17"/>
        <v>110.01590485624138</v>
      </c>
      <c r="AR57" s="40">
        <f t="shared" si="18"/>
        <v>7.1138499186479506E-2</v>
      </c>
      <c r="AS57" s="40">
        <f t="shared" si="19"/>
        <v>6.7870930863555445E-2</v>
      </c>
      <c r="AT57" s="39">
        <f t="shared" si="20"/>
        <v>27.998046965159595</v>
      </c>
      <c r="AU57" s="41">
        <f t="shared" si="21"/>
        <v>0.98466459485317492</v>
      </c>
      <c r="AV57" s="42">
        <f t="shared" si="22"/>
        <v>0.78442889121647874</v>
      </c>
      <c r="AW57" s="43">
        <f t="shared" ref="AW57:AX57" si="207">AP57/$C$37</f>
        <v>121.36553208055659</v>
      </c>
      <c r="AX57" s="43">
        <f t="shared" si="207"/>
        <v>403.5799884675032</v>
      </c>
      <c r="AY57" s="43">
        <f t="shared" si="24"/>
        <v>0</v>
      </c>
      <c r="AZ57" s="43">
        <f t="shared" si="25"/>
        <v>0</v>
      </c>
      <c r="BA57" s="43">
        <f t="shared" si="26"/>
        <v>95.202629761848982</v>
      </c>
      <c r="BB57" s="44">
        <f t="shared" si="49"/>
        <v>2.210665429518335E-2</v>
      </c>
      <c r="BC57" s="45">
        <f t="shared" si="27"/>
        <v>0.78442889121647874</v>
      </c>
      <c r="BD57" s="46">
        <f t="shared" si="28"/>
        <v>0</v>
      </c>
      <c r="BE57" s="46" t="e">
        <f t="shared" si="29"/>
        <v>#DIV/0!</v>
      </c>
      <c r="BF57" s="46" t="e">
        <f t="shared" si="30"/>
        <v>#DIV/0!</v>
      </c>
      <c r="BG57" s="46" t="e">
        <f t="shared" si="31"/>
        <v>#DIV/0!</v>
      </c>
      <c r="BH57" s="46" t="e">
        <f t="shared" si="32"/>
        <v>#DIV/0!</v>
      </c>
      <c r="BI57" s="47" t="e">
        <f t="shared" si="33"/>
        <v>#DIV/0!</v>
      </c>
      <c r="BJ57" s="48" t="e">
        <f t="shared" si="34"/>
        <v>#DIV/0!</v>
      </c>
      <c r="BK57" s="48" t="e">
        <f t="shared" si="35"/>
        <v>#DIV/0!</v>
      </c>
      <c r="BL57" s="47" t="e">
        <f t="shared" si="36"/>
        <v>#DIV/0!</v>
      </c>
      <c r="BM57" s="51">
        <f t="shared" si="37"/>
        <v>1</v>
      </c>
      <c r="BN57" s="51">
        <f t="shared" si="38"/>
        <v>0</v>
      </c>
      <c r="BO57" s="52">
        <f t="shared" si="39"/>
        <v>1</v>
      </c>
      <c r="BP57" s="39">
        <f t="shared" ref="BP57:BQ57" si="208">LN(AP57)</f>
        <v>3.4990571583336991</v>
      </c>
      <c r="BQ57" s="39">
        <f t="shared" si="208"/>
        <v>4.7006249449425415</v>
      </c>
      <c r="BR57" s="54">
        <f t="shared" si="51"/>
        <v>4.7988069180534039</v>
      </c>
      <c r="BS57" s="1">
        <f t="shared" si="41"/>
        <v>728.8945399329632</v>
      </c>
      <c r="BT57" s="7">
        <f t="shared" si="42"/>
        <v>7.1833333333333336</v>
      </c>
      <c r="BU57" s="7"/>
      <c r="BV57" s="1"/>
      <c r="BW57" s="1"/>
      <c r="BX57" s="1"/>
      <c r="BY57" s="1"/>
      <c r="BZ57" s="1"/>
      <c r="CA57" s="1"/>
      <c r="CB57" s="1"/>
      <c r="CC57" s="1"/>
      <c r="CD57" s="1"/>
      <c r="CE57" s="1"/>
      <c r="CF57" s="1"/>
      <c r="CG57" s="1"/>
      <c r="CH57" s="1"/>
      <c r="CI57" s="1"/>
      <c r="CJ57" s="1"/>
      <c r="CK57" s="1"/>
      <c r="CL57" s="1"/>
      <c r="CM57" s="1"/>
      <c r="CN57" s="1"/>
    </row>
    <row r="58" spans="1:92" ht="15.75" customHeight="1" x14ac:dyDescent="0.45">
      <c r="A58" s="1"/>
      <c r="B58" s="140"/>
      <c r="C58" s="141"/>
      <c r="D58" s="92"/>
      <c r="E58" s="1"/>
      <c r="F58" s="11"/>
      <c r="G58" s="30">
        <v>55</v>
      </c>
      <c r="H58" s="31">
        <f t="shared" si="43"/>
        <v>439</v>
      </c>
      <c r="I58" s="30"/>
      <c r="J58" s="30">
        <f t="shared" si="0"/>
        <v>4.5039607014026677</v>
      </c>
      <c r="K58" s="32">
        <f t="shared" si="1"/>
        <v>28.434095337138057</v>
      </c>
      <c r="L58" s="32">
        <f t="shared" si="2"/>
        <v>99.104772183651946</v>
      </c>
      <c r="M58" s="33">
        <f t="shared" si="3"/>
        <v>136.47241728679734</v>
      </c>
      <c r="N58" s="31">
        <f t="shared" si="4"/>
        <v>96.202819506125962</v>
      </c>
      <c r="O58" s="31">
        <f t="shared" si="5"/>
        <v>4294.7687279520524</v>
      </c>
      <c r="P58" s="34">
        <v>16665.98</v>
      </c>
      <c r="Q58" s="35">
        <v>0</v>
      </c>
      <c r="R58" s="34">
        <v>623119.62</v>
      </c>
      <c r="S58" s="35">
        <v>0</v>
      </c>
      <c r="T58" s="87">
        <v>92889.19</v>
      </c>
      <c r="U58" s="92">
        <v>666714.88</v>
      </c>
      <c r="V58" s="139"/>
      <c r="W58" s="36">
        <f t="shared" ref="W58:AC58" si="209">P58/$T58</f>
        <v>0.17941786337032328</v>
      </c>
      <c r="X58" s="36">
        <f t="shared" si="209"/>
        <v>0</v>
      </c>
      <c r="Y58" s="36">
        <f t="shared" si="209"/>
        <v>6.708203828669407</v>
      </c>
      <c r="Z58" s="36">
        <f t="shared" si="209"/>
        <v>0</v>
      </c>
      <c r="AA58" s="36">
        <f t="shared" si="209"/>
        <v>1</v>
      </c>
      <c r="AB58" s="36">
        <f t="shared" si="209"/>
        <v>7.1775292690139727</v>
      </c>
      <c r="AC58" s="36">
        <f t="shared" si="209"/>
        <v>0</v>
      </c>
      <c r="AD58" s="37">
        <f t="shared" si="45"/>
        <v>26.379648263930562</v>
      </c>
      <c r="AE58" s="37">
        <f t="shared" si="46"/>
        <v>0</v>
      </c>
      <c r="AF58" s="37">
        <f t="shared" si="47"/>
        <v>92.58543609941978</v>
      </c>
      <c r="AG58" s="37" t="e">
        <f t="shared" si="7"/>
        <v>#DIV/0!</v>
      </c>
      <c r="AH58" s="37">
        <f t="shared" si="8"/>
        <v>136.47241728679731</v>
      </c>
      <c r="AI58" s="37">
        <f t="shared" si="9"/>
        <v>1.5735751088195411</v>
      </c>
      <c r="AJ58" s="37">
        <f t="shared" si="10"/>
        <v>0</v>
      </c>
      <c r="AK58" s="32" t="e">
        <f t="shared" si="11"/>
        <v>#DIV/0!</v>
      </c>
      <c r="AL58" s="32" t="e">
        <f t="shared" si="12"/>
        <v>#DIV/0!</v>
      </c>
      <c r="AM58" s="32" t="e">
        <f t="shared" si="13"/>
        <v>#DIV/0!</v>
      </c>
      <c r="AN58" s="32" t="e">
        <f t="shared" si="14"/>
        <v>#DIV/0!</v>
      </c>
      <c r="AO58" s="32" t="e">
        <f t="shared" si="15"/>
        <v>#DIV/0!</v>
      </c>
      <c r="AP58" s="39">
        <f t="shared" si="16"/>
        <v>33.602536329381785</v>
      </c>
      <c r="AQ58" s="39">
        <f t="shared" si="17"/>
        <v>106.6302609937013</v>
      </c>
      <c r="AR58" s="40">
        <f t="shared" si="18"/>
        <v>7.2252943125085498E-2</v>
      </c>
      <c r="AS58" s="40">
        <f t="shared" si="19"/>
        <v>6.5782261949516668E-2</v>
      </c>
      <c r="AT58" s="39">
        <f t="shared" si="20"/>
        <v>27.953223372750102</v>
      </c>
      <c r="AU58" s="41">
        <f t="shared" si="21"/>
        <v>0.98308819188068619</v>
      </c>
      <c r="AV58" s="42">
        <f t="shared" si="22"/>
        <v>0.76593606588404595</v>
      </c>
      <c r="AW58" s="43">
        <f t="shared" ref="AW58:AX58" si="210">AP58/$C$37</f>
        <v>123.26682439244968</v>
      </c>
      <c r="AX58" s="43">
        <f t="shared" si="210"/>
        <v>391.16016505392992</v>
      </c>
      <c r="AY58" s="43">
        <f t="shared" si="24"/>
        <v>0</v>
      </c>
      <c r="AZ58" s="43">
        <f t="shared" si="25"/>
        <v>0</v>
      </c>
      <c r="BA58" s="43">
        <f t="shared" si="26"/>
        <v>94.414506529172471</v>
      </c>
      <c r="BB58" s="44">
        <f t="shared" si="49"/>
        <v>2.2452973477677534E-2</v>
      </c>
      <c r="BC58" s="45">
        <f t="shared" si="27"/>
        <v>0.76593606588404595</v>
      </c>
      <c r="BD58" s="46">
        <f t="shared" si="28"/>
        <v>0</v>
      </c>
      <c r="BE58" s="46" t="e">
        <f t="shared" si="29"/>
        <v>#DIV/0!</v>
      </c>
      <c r="BF58" s="46" t="e">
        <f t="shared" si="30"/>
        <v>#DIV/0!</v>
      </c>
      <c r="BG58" s="46" t="e">
        <f t="shared" si="31"/>
        <v>#DIV/0!</v>
      </c>
      <c r="BH58" s="46" t="e">
        <f t="shared" si="32"/>
        <v>#DIV/0!</v>
      </c>
      <c r="BI58" s="47" t="e">
        <f t="shared" si="33"/>
        <v>#DIV/0!</v>
      </c>
      <c r="BJ58" s="48" t="e">
        <f t="shared" si="34"/>
        <v>#DIV/0!</v>
      </c>
      <c r="BK58" s="48" t="e">
        <f t="shared" si="35"/>
        <v>#DIV/0!</v>
      </c>
      <c r="BL58" s="47" t="e">
        <f t="shared" si="36"/>
        <v>#DIV/0!</v>
      </c>
      <c r="BM58" s="51">
        <f t="shared" si="37"/>
        <v>1</v>
      </c>
      <c r="BN58" s="51">
        <f t="shared" si="38"/>
        <v>0</v>
      </c>
      <c r="BO58" s="52">
        <f t="shared" si="39"/>
        <v>1</v>
      </c>
      <c r="BP58" s="39">
        <f t="shared" ref="BP58:BQ58" si="211">LN(AP58)</f>
        <v>3.5146015501137398</v>
      </c>
      <c r="BQ58" s="39">
        <f t="shared" si="211"/>
        <v>4.6693673456844245</v>
      </c>
      <c r="BR58" s="54">
        <f t="shared" si="51"/>
        <v>4.8143513098334445</v>
      </c>
      <c r="BS58" s="1">
        <f t="shared" si="41"/>
        <v>726.47625018136239</v>
      </c>
      <c r="BT58" s="7">
        <f t="shared" si="42"/>
        <v>7.3166666666666664</v>
      </c>
      <c r="BU58" s="7"/>
      <c r="BV58" s="1"/>
      <c r="BW58" s="1"/>
      <c r="BX58" s="1"/>
      <c r="BY58" s="1"/>
      <c r="BZ58" s="1"/>
      <c r="CA58" s="1"/>
      <c r="CB58" s="1"/>
      <c r="CC58" s="1"/>
      <c r="CD58" s="1"/>
      <c r="CE58" s="1"/>
      <c r="CF58" s="1"/>
      <c r="CG58" s="1"/>
      <c r="CH58" s="1"/>
      <c r="CI58" s="1"/>
      <c r="CJ58" s="1"/>
      <c r="CK58" s="1"/>
      <c r="CL58" s="1"/>
      <c r="CM58" s="1"/>
      <c r="CN58" s="1"/>
    </row>
    <row r="59" spans="1:92" ht="15.75" customHeight="1" x14ac:dyDescent="0.45">
      <c r="A59" s="1"/>
      <c r="B59" s="140"/>
      <c r="C59" s="141"/>
      <c r="D59" s="92"/>
      <c r="E59" s="1"/>
      <c r="F59" s="11"/>
      <c r="G59" s="30">
        <v>56</v>
      </c>
      <c r="H59" s="31">
        <f t="shared" si="43"/>
        <v>447</v>
      </c>
      <c r="I59" s="30"/>
      <c r="J59" s="30">
        <f t="shared" si="0"/>
        <v>4.5039607014026677</v>
      </c>
      <c r="K59" s="32">
        <f t="shared" si="1"/>
        <v>28.434095337138057</v>
      </c>
      <c r="L59" s="32">
        <f t="shared" si="2"/>
        <v>99.104772183651946</v>
      </c>
      <c r="M59" s="33">
        <f t="shared" si="3"/>
        <v>136.47241728679734</v>
      </c>
      <c r="N59" s="31">
        <f t="shared" si="4"/>
        <v>96.202819506125962</v>
      </c>
      <c r="O59" s="31">
        <f t="shared" si="5"/>
        <v>4294.7687279520524</v>
      </c>
      <c r="P59" s="34">
        <v>16658.97</v>
      </c>
      <c r="Q59" s="35">
        <v>0</v>
      </c>
      <c r="R59" s="34">
        <v>622557.79</v>
      </c>
      <c r="S59" s="35">
        <v>0</v>
      </c>
      <c r="T59" s="87">
        <v>92902.38</v>
      </c>
      <c r="U59" s="92">
        <v>667841.71</v>
      </c>
      <c r="V59" s="139"/>
      <c r="W59" s="36">
        <f t="shared" ref="W59:AC59" si="212">P59/$T59</f>
        <v>0.17931693461459222</v>
      </c>
      <c r="X59" s="36">
        <f t="shared" si="212"/>
        <v>0</v>
      </c>
      <c r="Y59" s="36">
        <f t="shared" si="212"/>
        <v>6.7012038873492799</v>
      </c>
      <c r="Z59" s="36">
        <f t="shared" si="212"/>
        <v>0</v>
      </c>
      <c r="AA59" s="36">
        <f t="shared" si="212"/>
        <v>1</v>
      </c>
      <c r="AB59" s="36">
        <f t="shared" si="212"/>
        <v>7.1886394083768348</v>
      </c>
      <c r="AC59" s="36">
        <f t="shared" si="212"/>
        <v>0</v>
      </c>
      <c r="AD59" s="37">
        <f t="shared" si="45"/>
        <v>26.364808799086383</v>
      </c>
      <c r="AE59" s="37">
        <f t="shared" si="46"/>
        <v>0</v>
      </c>
      <c r="AF59" s="37">
        <f t="shared" si="47"/>
        <v>92.488824154352685</v>
      </c>
      <c r="AG59" s="37" t="e">
        <f t="shared" si="7"/>
        <v>#DIV/0!</v>
      </c>
      <c r="AH59" s="37">
        <f t="shared" si="8"/>
        <v>136.47241728679731</v>
      </c>
      <c r="AI59" s="37">
        <f t="shared" si="9"/>
        <v>1.576010854896174</v>
      </c>
      <c r="AJ59" s="37">
        <f t="shared" si="10"/>
        <v>0</v>
      </c>
      <c r="AK59" s="32" t="e">
        <f t="shared" si="11"/>
        <v>#DIV/0!</v>
      </c>
      <c r="AL59" s="32" t="e">
        <f t="shared" si="12"/>
        <v>#DIV/0!</v>
      </c>
      <c r="AM59" s="32" t="e">
        <f t="shared" si="13"/>
        <v>#DIV/0!</v>
      </c>
      <c r="AN59" s="32" t="e">
        <f t="shared" si="14"/>
        <v>#DIV/0!</v>
      </c>
      <c r="AO59" s="32" t="e">
        <f t="shared" si="15"/>
        <v>#DIV/0!</v>
      </c>
      <c r="AP59" s="39">
        <f t="shared" si="16"/>
        <v>33.845250616373185</v>
      </c>
      <c r="AQ59" s="39">
        <f t="shared" si="17"/>
        <v>108.21044596721872</v>
      </c>
      <c r="AR59" s="40">
        <f t="shared" si="18"/>
        <v>7.2774832943215129E-2</v>
      </c>
      <c r="AS59" s="40">
        <f t="shared" si="19"/>
        <v>6.6757108497653261E-2</v>
      </c>
      <c r="AT59" s="39">
        <f t="shared" si="20"/>
        <v>27.940819653982558</v>
      </c>
      <c r="AU59" s="41">
        <f t="shared" si="21"/>
        <v>0.98265196492778073</v>
      </c>
      <c r="AV59" s="42">
        <f t="shared" si="22"/>
        <v>0.76162040679975551</v>
      </c>
      <c r="AW59" s="43">
        <f t="shared" ref="AW59:AX59" si="213">AP59/$C$37</f>
        <v>124.15719228310046</v>
      </c>
      <c r="AX59" s="43">
        <f t="shared" si="213"/>
        <v>396.95688175795567</v>
      </c>
      <c r="AY59" s="43">
        <f t="shared" si="24"/>
        <v>0</v>
      </c>
      <c r="AZ59" s="43">
        <f t="shared" si="25"/>
        <v>0</v>
      </c>
      <c r="BA59" s="43">
        <f t="shared" si="26"/>
        <v>94.560651293770434</v>
      </c>
      <c r="BB59" s="44">
        <f t="shared" si="49"/>
        <v>2.2615153421329772E-2</v>
      </c>
      <c r="BC59" s="45">
        <f t="shared" si="27"/>
        <v>0.76162040679975551</v>
      </c>
      <c r="BD59" s="46">
        <f t="shared" si="28"/>
        <v>0</v>
      </c>
      <c r="BE59" s="46" t="e">
        <f t="shared" si="29"/>
        <v>#DIV/0!</v>
      </c>
      <c r="BF59" s="46" t="e">
        <f t="shared" si="30"/>
        <v>#DIV/0!</v>
      </c>
      <c r="BG59" s="46" t="e">
        <f t="shared" si="31"/>
        <v>#DIV/0!</v>
      </c>
      <c r="BH59" s="46" t="e">
        <f t="shared" si="32"/>
        <v>#DIV/0!</v>
      </c>
      <c r="BI59" s="47" t="e">
        <f t="shared" si="33"/>
        <v>#DIV/0!</v>
      </c>
      <c r="BJ59" s="48" t="e">
        <f t="shared" si="34"/>
        <v>#DIV/0!</v>
      </c>
      <c r="BK59" s="48" t="e">
        <f t="shared" si="35"/>
        <v>#DIV/0!</v>
      </c>
      <c r="BL59" s="47" t="e">
        <f t="shared" si="36"/>
        <v>#DIV/0!</v>
      </c>
      <c r="BM59" s="51">
        <f t="shared" si="37"/>
        <v>1</v>
      </c>
      <c r="BN59" s="51">
        <f t="shared" si="38"/>
        <v>0</v>
      </c>
      <c r="BO59" s="52">
        <f t="shared" si="39"/>
        <v>1</v>
      </c>
      <c r="BP59" s="39">
        <f t="shared" ref="BP59:BQ59" si="214">LN(AP59)</f>
        <v>3.521798682760255</v>
      </c>
      <c r="BQ59" s="39">
        <f t="shared" si="214"/>
        <v>4.6840779048875012</v>
      </c>
      <c r="BR59" s="54">
        <f t="shared" si="51"/>
        <v>4.8215484424799602</v>
      </c>
      <c r="BS59" s="1">
        <f t="shared" si="41"/>
        <v>725.80776362841289</v>
      </c>
      <c r="BT59" s="7">
        <f t="shared" si="42"/>
        <v>7.45</v>
      </c>
      <c r="BU59" s="7"/>
      <c r="BV59" s="1"/>
      <c r="BW59" s="1"/>
      <c r="BX59" s="1"/>
      <c r="BY59" s="1"/>
      <c r="BZ59" s="1"/>
      <c r="CA59" s="1"/>
      <c r="CB59" s="1"/>
      <c r="CC59" s="1"/>
      <c r="CD59" s="1"/>
      <c r="CE59" s="1"/>
      <c r="CF59" s="1"/>
      <c r="CG59" s="1"/>
      <c r="CH59" s="1"/>
      <c r="CI59" s="1"/>
      <c r="CJ59" s="1"/>
      <c r="CK59" s="1"/>
      <c r="CL59" s="1"/>
      <c r="CM59" s="1"/>
      <c r="CN59" s="1"/>
    </row>
    <row r="60" spans="1:92" ht="15.75" customHeight="1" x14ac:dyDescent="0.45">
      <c r="A60" s="1"/>
      <c r="B60" s="140"/>
      <c r="C60" s="141"/>
      <c r="D60" s="92"/>
      <c r="E60" s="1"/>
      <c r="F60" s="11"/>
      <c r="G60" s="30">
        <v>57</v>
      </c>
      <c r="H60" s="31">
        <f t="shared" si="43"/>
        <v>455</v>
      </c>
      <c r="I60" s="30"/>
      <c r="J60" s="30">
        <f t="shared" si="0"/>
        <v>4.5039607014026677</v>
      </c>
      <c r="K60" s="32">
        <f t="shared" si="1"/>
        <v>28.434095337138057</v>
      </c>
      <c r="L60" s="32">
        <f t="shared" si="2"/>
        <v>99.104772183651946</v>
      </c>
      <c r="M60" s="33">
        <f t="shared" si="3"/>
        <v>136.47241728679734</v>
      </c>
      <c r="N60" s="31">
        <f t="shared" si="4"/>
        <v>96.202819506125962</v>
      </c>
      <c r="O60" s="31">
        <f t="shared" si="5"/>
        <v>4294.7687279520524</v>
      </c>
      <c r="P60" s="34">
        <v>16695.25</v>
      </c>
      <c r="Q60" s="35">
        <v>0</v>
      </c>
      <c r="R60" s="34">
        <v>622737.54</v>
      </c>
      <c r="S60" s="35">
        <v>0</v>
      </c>
      <c r="T60" s="87">
        <v>92891.45</v>
      </c>
      <c r="U60" s="92">
        <v>670926.87</v>
      </c>
      <c r="V60" s="139"/>
      <c r="W60" s="36">
        <f t="shared" ref="W60:AC60" si="215">P60/$T60</f>
        <v>0.17972859719597445</v>
      </c>
      <c r="X60" s="36">
        <f t="shared" si="215"/>
        <v>0</v>
      </c>
      <c r="Y60" s="36">
        <f t="shared" si="215"/>
        <v>6.7039274335797323</v>
      </c>
      <c r="Z60" s="36">
        <f t="shared" si="215"/>
        <v>0</v>
      </c>
      <c r="AA60" s="36">
        <f t="shared" si="215"/>
        <v>1</v>
      </c>
      <c r="AB60" s="36">
        <f t="shared" si="215"/>
        <v>7.2226977832728414</v>
      </c>
      <c r="AC60" s="36">
        <f t="shared" si="215"/>
        <v>0</v>
      </c>
      <c r="AD60" s="37">
        <f t="shared" si="45"/>
        <v>26.425335180887451</v>
      </c>
      <c r="AE60" s="37">
        <f t="shared" si="46"/>
        <v>0</v>
      </c>
      <c r="AF60" s="37">
        <f t="shared" si="47"/>
        <v>92.526414055006214</v>
      </c>
      <c r="AG60" s="37" t="e">
        <f t="shared" si="7"/>
        <v>#DIV/0!</v>
      </c>
      <c r="AH60" s="37">
        <f t="shared" si="8"/>
        <v>136.47241728679731</v>
      </c>
      <c r="AI60" s="37">
        <f t="shared" si="9"/>
        <v>1.5834776876981753</v>
      </c>
      <c r="AJ60" s="37">
        <f t="shared" si="10"/>
        <v>0</v>
      </c>
      <c r="AK60" s="32" t="e">
        <f t="shared" si="11"/>
        <v>#DIV/0!</v>
      </c>
      <c r="AL60" s="32" t="e">
        <f t="shared" si="12"/>
        <v>#DIV/0!</v>
      </c>
      <c r="AM60" s="32" t="e">
        <f t="shared" si="13"/>
        <v>#DIV/0!</v>
      </c>
      <c r="AN60" s="32" t="e">
        <f t="shared" si="14"/>
        <v>#DIV/0!</v>
      </c>
      <c r="AO60" s="32" t="e">
        <f t="shared" si="15"/>
        <v>#DIV/0!</v>
      </c>
      <c r="AP60" s="39">
        <f t="shared" si="16"/>
        <v>32.855281115634909</v>
      </c>
      <c r="AQ60" s="39">
        <f t="shared" si="17"/>
        <v>107.59562555212959</v>
      </c>
      <c r="AR60" s="40">
        <f t="shared" si="18"/>
        <v>7.0646177852085337E-2</v>
      </c>
      <c r="AS60" s="40">
        <f t="shared" si="19"/>
        <v>6.6377813940738564E-2</v>
      </c>
      <c r="AT60" s="39">
        <f t="shared" si="20"/>
        <v>28.008812868585625</v>
      </c>
      <c r="AU60" s="41">
        <f t="shared" si="21"/>
        <v>0.98504322140339151</v>
      </c>
      <c r="AV60" s="42">
        <f t="shared" si="22"/>
        <v>0.78828608919333132</v>
      </c>
      <c r="AW60" s="43">
        <f t="shared" ref="AW60:AX60" si="216">AP60/$C$37</f>
        <v>120.52560937503635</v>
      </c>
      <c r="AX60" s="43">
        <f t="shared" si="216"/>
        <v>394.70148771874392</v>
      </c>
      <c r="AY60" s="43">
        <f t="shared" si="24"/>
        <v>0</v>
      </c>
      <c r="AZ60" s="43">
        <f t="shared" si="25"/>
        <v>0</v>
      </c>
      <c r="BA60" s="43">
        <f t="shared" si="26"/>
        <v>95.008661261890524</v>
      </c>
      <c r="BB60" s="44">
        <f t="shared" si="49"/>
        <v>2.1953662909842686E-2</v>
      </c>
      <c r="BC60" s="45">
        <f t="shared" si="27"/>
        <v>0.78828608919333132</v>
      </c>
      <c r="BD60" s="46">
        <f t="shared" si="28"/>
        <v>0</v>
      </c>
      <c r="BE60" s="46" t="e">
        <f t="shared" si="29"/>
        <v>#DIV/0!</v>
      </c>
      <c r="BF60" s="46" t="e">
        <f t="shared" si="30"/>
        <v>#DIV/0!</v>
      </c>
      <c r="BG60" s="46" t="e">
        <f t="shared" si="31"/>
        <v>#DIV/0!</v>
      </c>
      <c r="BH60" s="46" t="e">
        <f t="shared" si="32"/>
        <v>#DIV/0!</v>
      </c>
      <c r="BI60" s="47" t="e">
        <f t="shared" si="33"/>
        <v>#DIV/0!</v>
      </c>
      <c r="BJ60" s="48" t="e">
        <f t="shared" si="34"/>
        <v>#DIV/0!</v>
      </c>
      <c r="BK60" s="48" t="e">
        <f t="shared" si="35"/>
        <v>#DIV/0!</v>
      </c>
      <c r="BL60" s="47" t="e">
        <f t="shared" si="36"/>
        <v>#DIV/0!</v>
      </c>
      <c r="BM60" s="51">
        <f t="shared" si="37"/>
        <v>1</v>
      </c>
      <c r="BN60" s="51">
        <f t="shared" si="38"/>
        <v>0</v>
      </c>
      <c r="BO60" s="52">
        <f t="shared" si="39"/>
        <v>1</v>
      </c>
      <c r="BP60" s="39">
        <f t="shared" ref="BP60:BQ60" si="217">LN(AP60)</f>
        <v>3.4921124965644794</v>
      </c>
      <c r="BQ60" s="39">
        <f t="shared" si="217"/>
        <v>4.6783799921812736</v>
      </c>
      <c r="BR60" s="54">
        <f t="shared" si="51"/>
        <v>4.7918622562841842</v>
      </c>
      <c r="BS60" s="1">
        <f t="shared" si="41"/>
        <v>729.47597257027644</v>
      </c>
      <c r="BT60" s="7">
        <f t="shared" si="42"/>
        <v>7.583333333333333</v>
      </c>
      <c r="BU60" s="7"/>
      <c r="BV60" s="1"/>
      <c r="BW60" s="1"/>
      <c r="BX60" s="1"/>
      <c r="BY60" s="1"/>
      <c r="BZ60" s="1"/>
      <c r="CA60" s="1"/>
      <c r="CB60" s="1"/>
      <c r="CC60" s="1"/>
      <c r="CD60" s="1"/>
      <c r="CE60" s="1"/>
      <c r="CF60" s="1"/>
      <c r="CG60" s="1"/>
      <c r="CH60" s="1"/>
      <c r="CI60" s="1"/>
      <c r="CJ60" s="1"/>
      <c r="CK60" s="1"/>
      <c r="CL60" s="1"/>
      <c r="CM60" s="1"/>
      <c r="CN60" s="1"/>
    </row>
    <row r="61" spans="1:92" ht="15.75" customHeight="1" x14ac:dyDescent="0.45">
      <c r="A61" s="1"/>
      <c r="B61" s="142"/>
      <c r="C61" s="143"/>
      <c r="D61" s="144"/>
      <c r="E61" s="1"/>
      <c r="F61" s="11"/>
      <c r="G61" s="30">
        <v>58</v>
      </c>
      <c r="H61" s="31">
        <f t="shared" si="43"/>
        <v>463</v>
      </c>
      <c r="I61" s="30"/>
      <c r="J61" s="30">
        <f t="shared" si="0"/>
        <v>4.5039607014026677</v>
      </c>
      <c r="K61" s="32">
        <f t="shared" si="1"/>
        <v>28.434095337138057</v>
      </c>
      <c r="L61" s="32">
        <f t="shared" si="2"/>
        <v>99.104772183651946</v>
      </c>
      <c r="M61" s="33">
        <f t="shared" si="3"/>
        <v>136.47241728679734</v>
      </c>
      <c r="N61" s="31">
        <f t="shared" si="4"/>
        <v>96.202819506125962</v>
      </c>
      <c r="O61" s="31">
        <f t="shared" si="5"/>
        <v>4294.7687279520524</v>
      </c>
      <c r="P61" s="34">
        <v>16669.62</v>
      </c>
      <c r="Q61" s="35">
        <v>0</v>
      </c>
      <c r="R61" s="34">
        <v>622389.65</v>
      </c>
      <c r="S61" s="35">
        <v>0</v>
      </c>
      <c r="T61" s="87">
        <v>92900.800000000003</v>
      </c>
      <c r="U61" s="92">
        <v>670421.55000000005</v>
      </c>
      <c r="V61" s="139"/>
      <c r="W61" s="36">
        <f t="shared" ref="W61:AC61" si="218">P61/$T61</f>
        <v>0.17943462273737146</v>
      </c>
      <c r="X61" s="36">
        <f t="shared" si="218"/>
        <v>0</v>
      </c>
      <c r="Y61" s="36">
        <f t="shared" si="218"/>
        <v>6.6995079697914335</v>
      </c>
      <c r="Z61" s="36">
        <f t="shared" si="218"/>
        <v>0</v>
      </c>
      <c r="AA61" s="36">
        <f t="shared" si="218"/>
        <v>1</v>
      </c>
      <c r="AB61" s="36">
        <f t="shared" si="218"/>
        <v>7.2165315045726199</v>
      </c>
      <c r="AC61" s="36">
        <f t="shared" si="218"/>
        <v>0</v>
      </c>
      <c r="AD61" s="37">
        <f t="shared" si="45"/>
        <v>26.382112378704598</v>
      </c>
      <c r="AE61" s="37">
        <f t="shared" si="46"/>
        <v>0</v>
      </c>
      <c r="AF61" s="37">
        <f t="shared" si="47"/>
        <v>92.465417401860933</v>
      </c>
      <c r="AG61" s="37" t="e">
        <f t="shared" si="7"/>
        <v>#DIV/0!</v>
      </c>
      <c r="AH61" s="37">
        <f t="shared" si="8"/>
        <v>136.47241728679731</v>
      </c>
      <c r="AI61" s="37">
        <f t="shared" si="9"/>
        <v>1.5821258154433868</v>
      </c>
      <c r="AJ61" s="37">
        <f t="shared" si="10"/>
        <v>0</v>
      </c>
      <c r="AK61" s="32" t="e">
        <f t="shared" si="11"/>
        <v>#DIV/0!</v>
      </c>
      <c r="AL61" s="32" t="e">
        <f t="shared" si="12"/>
        <v>#DIV/0!</v>
      </c>
      <c r="AM61" s="32" t="e">
        <f t="shared" si="13"/>
        <v>#DIV/0!</v>
      </c>
      <c r="AN61" s="32" t="e">
        <f t="shared" si="14"/>
        <v>#DIV/0!</v>
      </c>
      <c r="AO61" s="32" t="e">
        <f t="shared" si="15"/>
        <v>#DIV/0!</v>
      </c>
      <c r="AP61" s="39">
        <f t="shared" si="16"/>
        <v>33.562233268137661</v>
      </c>
      <c r="AQ61" s="39">
        <f t="shared" si="17"/>
        <v>108.59328681097382</v>
      </c>
      <c r="AR61" s="40">
        <f t="shared" si="18"/>
        <v>7.2166282559844405E-2</v>
      </c>
      <c r="AS61" s="40">
        <f t="shared" si="19"/>
        <v>6.699329038855531E-2</v>
      </c>
      <c r="AT61" s="39">
        <f t="shared" si="20"/>
        <v>27.964238194147985</v>
      </c>
      <c r="AU61" s="41">
        <f t="shared" si="21"/>
        <v>0.98347557263844487</v>
      </c>
      <c r="AV61" s="42">
        <f t="shared" si="22"/>
        <v>0.77102288249568385</v>
      </c>
      <c r="AW61" s="43">
        <f t="shared" ref="AW61:AX61" si="219">AP61/$C$37</f>
        <v>123.11897750600755</v>
      </c>
      <c r="AX61" s="43">
        <f t="shared" si="219"/>
        <v>398.36128690746079</v>
      </c>
      <c r="AY61" s="43">
        <f t="shared" si="24"/>
        <v>0</v>
      </c>
      <c r="AZ61" s="43">
        <f t="shared" si="25"/>
        <v>0</v>
      </c>
      <c r="BA61" s="43">
        <f t="shared" si="26"/>
        <v>94.927548926603208</v>
      </c>
      <c r="BB61" s="44">
        <f t="shared" si="49"/>
        <v>2.2426043261567857E-2</v>
      </c>
      <c r="BC61" s="45">
        <f t="shared" si="27"/>
        <v>0.77102288249568385</v>
      </c>
      <c r="BD61" s="46">
        <f t="shared" si="28"/>
        <v>0</v>
      </c>
      <c r="BE61" s="46" t="e">
        <f t="shared" si="29"/>
        <v>#DIV/0!</v>
      </c>
      <c r="BF61" s="46" t="e">
        <f t="shared" si="30"/>
        <v>#DIV/0!</v>
      </c>
      <c r="BG61" s="46" t="e">
        <f t="shared" si="31"/>
        <v>#DIV/0!</v>
      </c>
      <c r="BH61" s="46" t="e">
        <f t="shared" si="32"/>
        <v>#DIV/0!</v>
      </c>
      <c r="BI61" s="47" t="e">
        <f t="shared" si="33"/>
        <v>#DIV/0!</v>
      </c>
      <c r="BJ61" s="48" t="e">
        <f t="shared" si="34"/>
        <v>#DIV/0!</v>
      </c>
      <c r="BK61" s="48" t="e">
        <f t="shared" si="35"/>
        <v>#DIV/0!</v>
      </c>
      <c r="BL61" s="47" t="e">
        <f t="shared" si="36"/>
        <v>#DIV/0!</v>
      </c>
      <c r="BM61" s="51">
        <f t="shared" si="37"/>
        <v>1</v>
      </c>
      <c r="BN61" s="51">
        <f t="shared" si="38"/>
        <v>0</v>
      </c>
      <c r="BO61" s="52">
        <f t="shared" si="39"/>
        <v>1</v>
      </c>
      <c r="BP61" s="39">
        <f t="shared" ref="BP61:BQ61" si="220">LN(AP61)</f>
        <v>3.513401424919445</v>
      </c>
      <c r="BQ61" s="39">
        <f t="shared" si="220"/>
        <v>4.6876095898522747</v>
      </c>
      <c r="BR61" s="54">
        <f t="shared" si="51"/>
        <v>4.8131511846391497</v>
      </c>
      <c r="BS61" s="1">
        <f t="shared" si="41"/>
        <v>727.07014139074897</v>
      </c>
      <c r="BT61" s="7">
        <f t="shared" si="42"/>
        <v>7.7166666666666668</v>
      </c>
      <c r="BU61" s="7"/>
      <c r="BV61" s="1"/>
      <c r="BW61" s="1"/>
      <c r="BX61" s="1"/>
      <c r="BY61" s="1"/>
      <c r="BZ61" s="1"/>
      <c r="CA61" s="1"/>
      <c r="CB61" s="1"/>
      <c r="CC61" s="1"/>
      <c r="CD61" s="1"/>
      <c r="CE61" s="1"/>
      <c r="CF61" s="1"/>
      <c r="CG61" s="1"/>
      <c r="CH61" s="1"/>
      <c r="CI61" s="1"/>
      <c r="CJ61" s="1"/>
      <c r="CK61" s="1"/>
      <c r="CL61" s="1"/>
      <c r="CM61" s="1"/>
      <c r="CN61" s="1"/>
    </row>
    <row r="62" spans="1:92" ht="15.75" customHeight="1" x14ac:dyDescent="0.45">
      <c r="A62" s="1"/>
      <c r="B62" s="1"/>
      <c r="C62" s="1"/>
      <c r="D62" s="1"/>
      <c r="E62" s="1"/>
      <c r="F62" s="11"/>
      <c r="G62" s="30">
        <v>59</v>
      </c>
      <c r="H62" s="31">
        <f t="shared" si="43"/>
        <v>471</v>
      </c>
      <c r="I62" s="30"/>
      <c r="J62" s="30">
        <f t="shared" si="0"/>
        <v>4.5039607014026677</v>
      </c>
      <c r="K62" s="32">
        <f t="shared" si="1"/>
        <v>28.434095337138057</v>
      </c>
      <c r="L62" s="32">
        <f t="shared" si="2"/>
        <v>99.104772183651946</v>
      </c>
      <c r="M62" s="33">
        <f t="shared" si="3"/>
        <v>136.47241728679734</v>
      </c>
      <c r="N62" s="31">
        <f t="shared" si="4"/>
        <v>96.202819506125962</v>
      </c>
      <c r="O62" s="31">
        <f t="shared" si="5"/>
        <v>4294.7687279520524</v>
      </c>
      <c r="P62" s="34">
        <v>16659.900000000001</v>
      </c>
      <c r="Q62" s="35">
        <v>0</v>
      </c>
      <c r="R62" s="34">
        <v>623375.46</v>
      </c>
      <c r="S62" s="35">
        <v>0</v>
      </c>
      <c r="T62" s="87">
        <v>92879.43</v>
      </c>
      <c r="U62" s="92">
        <v>664745.57999999996</v>
      </c>
      <c r="V62" s="139"/>
      <c r="W62" s="36">
        <f t="shared" ref="W62:AC62" si="221">P62/$T62</f>
        <v>0.17937125583135041</v>
      </c>
      <c r="X62" s="36">
        <f t="shared" si="221"/>
        <v>0</v>
      </c>
      <c r="Y62" s="36">
        <f t="shared" si="221"/>
        <v>6.7116632821713056</v>
      </c>
      <c r="Z62" s="36">
        <f t="shared" si="221"/>
        <v>0</v>
      </c>
      <c r="AA62" s="36">
        <f t="shared" si="221"/>
        <v>1</v>
      </c>
      <c r="AB62" s="36">
        <f t="shared" si="221"/>
        <v>7.1570807443585736</v>
      </c>
      <c r="AC62" s="36">
        <f t="shared" si="221"/>
        <v>0</v>
      </c>
      <c r="AD62" s="37">
        <f t="shared" si="45"/>
        <v>26.372795599087407</v>
      </c>
      <c r="AE62" s="37">
        <f t="shared" si="46"/>
        <v>0</v>
      </c>
      <c r="AF62" s="37">
        <f t="shared" si="47"/>
        <v>92.633182861342846</v>
      </c>
      <c r="AG62" s="37" t="e">
        <f t="shared" si="7"/>
        <v>#DIV/0!</v>
      </c>
      <c r="AH62" s="37">
        <f t="shared" si="8"/>
        <v>136.47241728679731</v>
      </c>
      <c r="AI62" s="37">
        <f t="shared" si="9"/>
        <v>1.5690920495098799</v>
      </c>
      <c r="AJ62" s="37">
        <f t="shared" si="10"/>
        <v>0</v>
      </c>
      <c r="AK62" s="32" t="e">
        <f t="shared" si="11"/>
        <v>#DIV/0!</v>
      </c>
      <c r="AL62" s="32" t="e">
        <f t="shared" si="12"/>
        <v>#DIV/0!</v>
      </c>
      <c r="AM62" s="32" t="e">
        <f t="shared" si="13"/>
        <v>#DIV/0!</v>
      </c>
      <c r="AN62" s="32" t="e">
        <f t="shared" si="14"/>
        <v>#DIV/0!</v>
      </c>
      <c r="AO62" s="32" t="e">
        <f t="shared" si="15"/>
        <v>#DIV/0!</v>
      </c>
      <c r="AP62" s="39">
        <f t="shared" si="16"/>
        <v>33.714618515556431</v>
      </c>
      <c r="AQ62" s="39">
        <f t="shared" si="17"/>
        <v>105.84931495568765</v>
      </c>
      <c r="AR62" s="40">
        <f t="shared" si="18"/>
        <v>7.2493944808518868E-2</v>
      </c>
      <c r="AS62" s="40">
        <f t="shared" si="19"/>
        <v>6.5300481295860704E-2</v>
      </c>
      <c r="AT62" s="39">
        <f t="shared" si="20"/>
        <v>27.941887648597287</v>
      </c>
      <c r="AU62" s="41">
        <f t="shared" si="21"/>
        <v>0.98268952527925546</v>
      </c>
      <c r="AV62" s="42">
        <f t="shared" si="22"/>
        <v>0.76121488813352012</v>
      </c>
      <c r="AW62" s="43">
        <f t="shared" ref="AW62:AX62" si="222">AP62/$C$37</f>
        <v>123.677984283039</v>
      </c>
      <c r="AX62" s="43">
        <f t="shared" si="222"/>
        <v>388.29535933854601</v>
      </c>
      <c r="AY62" s="43">
        <f t="shared" si="24"/>
        <v>0</v>
      </c>
      <c r="AZ62" s="43">
        <f t="shared" si="25"/>
        <v>0</v>
      </c>
      <c r="BA62" s="43">
        <f t="shared" si="26"/>
        <v>94.145522970592793</v>
      </c>
      <c r="BB62" s="44">
        <f t="shared" si="49"/>
        <v>2.2527865989624588E-2</v>
      </c>
      <c r="BC62" s="45">
        <f t="shared" si="27"/>
        <v>0.76121488813352012</v>
      </c>
      <c r="BD62" s="46">
        <f t="shared" si="28"/>
        <v>0</v>
      </c>
      <c r="BE62" s="46" t="e">
        <f t="shared" si="29"/>
        <v>#DIV/0!</v>
      </c>
      <c r="BF62" s="46" t="e">
        <f t="shared" si="30"/>
        <v>#DIV/0!</v>
      </c>
      <c r="BG62" s="46" t="e">
        <f t="shared" si="31"/>
        <v>#DIV/0!</v>
      </c>
      <c r="BH62" s="46" t="e">
        <f t="shared" si="32"/>
        <v>#DIV/0!</v>
      </c>
      <c r="BI62" s="47" t="e">
        <f t="shared" si="33"/>
        <v>#DIV/0!</v>
      </c>
      <c r="BJ62" s="48" t="e">
        <f t="shared" si="34"/>
        <v>#DIV/0!</v>
      </c>
      <c r="BK62" s="48" t="e">
        <f t="shared" si="35"/>
        <v>#DIV/0!</v>
      </c>
      <c r="BL62" s="47" t="e">
        <f t="shared" si="36"/>
        <v>#DIV/0!</v>
      </c>
      <c r="BM62" s="51">
        <f t="shared" si="37"/>
        <v>1</v>
      </c>
      <c r="BN62" s="51">
        <f t="shared" si="38"/>
        <v>0</v>
      </c>
      <c r="BO62" s="52">
        <f t="shared" si="39"/>
        <v>1</v>
      </c>
      <c r="BP62" s="39">
        <f t="shared" ref="BP62:BQ62" si="223">LN(AP62)</f>
        <v>3.5179315271457079</v>
      </c>
      <c r="BQ62" s="39">
        <f t="shared" si="223"/>
        <v>4.6620165257194746</v>
      </c>
      <c r="BR62" s="54">
        <f t="shared" si="51"/>
        <v>4.8176812868654126</v>
      </c>
      <c r="BS62" s="1">
        <f t="shared" si="41"/>
        <v>725.86531006963912</v>
      </c>
      <c r="BT62" s="7">
        <f t="shared" si="42"/>
        <v>7.85</v>
      </c>
      <c r="BU62" s="7"/>
      <c r="BV62" s="1"/>
      <c r="BW62" s="1"/>
      <c r="BX62" s="1"/>
      <c r="BY62" s="1"/>
      <c r="BZ62" s="1"/>
      <c r="CA62" s="1"/>
      <c r="CB62" s="1"/>
      <c r="CC62" s="1"/>
      <c r="CD62" s="1"/>
      <c r="CE62" s="1"/>
      <c r="CF62" s="1"/>
      <c r="CG62" s="1"/>
      <c r="CH62" s="1"/>
      <c r="CI62" s="1"/>
      <c r="CJ62" s="1"/>
      <c r="CK62" s="1"/>
      <c r="CL62" s="1"/>
      <c r="CM62" s="1"/>
      <c r="CN62" s="1"/>
    </row>
    <row r="63" spans="1:92" ht="15.75" customHeight="1" x14ac:dyDescent="0.45">
      <c r="A63" s="1"/>
      <c r="B63" s="145" t="s">
        <v>90</v>
      </c>
      <c r="C63" s="146" t="s">
        <v>91</v>
      </c>
      <c r="D63" s="147"/>
      <c r="E63" s="1"/>
      <c r="F63" s="148"/>
      <c r="G63" s="30">
        <v>60</v>
      </c>
      <c r="H63" s="31">
        <f t="shared" si="43"/>
        <v>479</v>
      </c>
      <c r="I63" s="30"/>
      <c r="J63" s="30">
        <f t="shared" si="0"/>
        <v>4.5039607014026677</v>
      </c>
      <c r="K63" s="32">
        <f t="shared" si="1"/>
        <v>28.434095337138057</v>
      </c>
      <c r="L63" s="32">
        <f t="shared" si="2"/>
        <v>99.104772183651946</v>
      </c>
      <c r="M63" s="33">
        <f t="shared" si="3"/>
        <v>136.47241728679734</v>
      </c>
      <c r="N63" s="31">
        <f t="shared" si="4"/>
        <v>96.202819506125962</v>
      </c>
      <c r="O63" s="31">
        <f t="shared" si="5"/>
        <v>4294.7687279520524</v>
      </c>
      <c r="P63" s="34">
        <v>16676.849999999999</v>
      </c>
      <c r="Q63" s="35">
        <v>0</v>
      </c>
      <c r="R63" s="34">
        <v>622502.81000000006</v>
      </c>
      <c r="S63" s="35">
        <v>0</v>
      </c>
      <c r="T63" s="87">
        <v>92849.77</v>
      </c>
      <c r="U63" s="92">
        <v>671520.73</v>
      </c>
      <c r="V63" s="139"/>
      <c r="W63" s="36">
        <f t="shared" ref="W63:AC63" si="224">P63/$T63</f>
        <v>0.17961110727576382</v>
      </c>
      <c r="X63" s="36">
        <f t="shared" si="224"/>
        <v>0</v>
      </c>
      <c r="Y63" s="36">
        <f t="shared" si="224"/>
        <v>6.7044087454390038</v>
      </c>
      <c r="Z63" s="36">
        <f t="shared" si="224"/>
        <v>0</v>
      </c>
      <c r="AA63" s="36">
        <f t="shared" si="224"/>
        <v>1</v>
      </c>
      <c r="AB63" s="36">
        <f t="shared" si="224"/>
        <v>7.2323359551671471</v>
      </c>
      <c r="AC63" s="36">
        <f t="shared" si="224"/>
        <v>0</v>
      </c>
      <c r="AD63" s="37">
        <f t="shared" si="45"/>
        <v>26.408060742815941</v>
      </c>
      <c r="AE63" s="37">
        <f t="shared" si="46"/>
        <v>0</v>
      </c>
      <c r="AF63" s="37">
        <f t="shared" si="47"/>
        <v>92.53305703568013</v>
      </c>
      <c r="AG63" s="37" t="e">
        <f t="shared" si="7"/>
        <v>#DIV/0!</v>
      </c>
      <c r="AH63" s="37">
        <f t="shared" si="8"/>
        <v>136.47241728679731</v>
      </c>
      <c r="AI63" s="37">
        <f t="shared" si="9"/>
        <v>1.5855907250427779</v>
      </c>
      <c r="AJ63" s="37">
        <f t="shared" si="10"/>
        <v>0</v>
      </c>
      <c r="AK63" s="32" t="e">
        <f t="shared" si="11"/>
        <v>#DIV/0!</v>
      </c>
      <c r="AL63" s="32" t="e">
        <f t="shared" si="12"/>
        <v>#DIV/0!</v>
      </c>
      <c r="AM63" s="32" t="e">
        <f t="shared" si="13"/>
        <v>#DIV/0!</v>
      </c>
      <c r="AN63" s="32" t="e">
        <f t="shared" si="14"/>
        <v>#DIV/0!</v>
      </c>
      <c r="AO63" s="32" t="e">
        <f t="shared" si="15"/>
        <v>#DIV/0!</v>
      </c>
      <c r="AP63" s="39">
        <f t="shared" si="16"/>
        <v>33.137821824732534</v>
      </c>
      <c r="AQ63" s="39">
        <f t="shared" si="17"/>
        <v>107.48697296022702</v>
      </c>
      <c r="AR63" s="40">
        <f t="shared" si="18"/>
        <v>7.1253703355066547E-2</v>
      </c>
      <c r="AS63" s="40">
        <f t="shared" si="19"/>
        <v>6.6310784063896649E-2</v>
      </c>
      <c r="AT63" s="39">
        <f t="shared" si="20"/>
        <v>27.993651467858719</v>
      </c>
      <c r="AU63" s="41">
        <f t="shared" si="21"/>
        <v>0.98451000940747113</v>
      </c>
      <c r="AV63" s="42">
        <f t="shared" si="22"/>
        <v>0.78260792263189127</v>
      </c>
      <c r="AW63" s="43">
        <f t="shared" ref="AW63:AX63" si="225">AP63/$C$37</f>
        <v>121.56207565932696</v>
      </c>
      <c r="AX63" s="43">
        <f t="shared" si="225"/>
        <v>394.30290887830893</v>
      </c>
      <c r="AY63" s="43">
        <f t="shared" si="24"/>
        <v>0</v>
      </c>
      <c r="AZ63" s="43">
        <f t="shared" si="25"/>
        <v>0</v>
      </c>
      <c r="BA63" s="43">
        <f t="shared" si="26"/>
        <v>95.135443502566673</v>
      </c>
      <c r="BB63" s="44">
        <f t="shared" si="49"/>
        <v>2.2142454582755367E-2</v>
      </c>
      <c r="BC63" s="45">
        <f t="shared" si="27"/>
        <v>0.78260792263189127</v>
      </c>
      <c r="BD63" s="46">
        <f t="shared" si="28"/>
        <v>0</v>
      </c>
      <c r="BE63" s="46" t="e">
        <f t="shared" si="29"/>
        <v>#DIV/0!</v>
      </c>
      <c r="BF63" s="46" t="e">
        <f t="shared" si="30"/>
        <v>#DIV/0!</v>
      </c>
      <c r="BG63" s="46" t="e">
        <f t="shared" si="31"/>
        <v>#DIV/0!</v>
      </c>
      <c r="BH63" s="46" t="e">
        <f t="shared" si="32"/>
        <v>#DIV/0!</v>
      </c>
      <c r="BI63" s="47" t="e">
        <f t="shared" si="33"/>
        <v>#DIV/0!</v>
      </c>
      <c r="BJ63" s="48" t="e">
        <f t="shared" si="34"/>
        <v>#DIV/0!</v>
      </c>
      <c r="BK63" s="48" t="e">
        <f t="shared" si="35"/>
        <v>#DIV/0!</v>
      </c>
      <c r="BL63" s="47" t="e">
        <f t="shared" si="36"/>
        <v>#DIV/0!</v>
      </c>
      <c r="BM63" s="51">
        <f t="shared" si="37"/>
        <v>1</v>
      </c>
      <c r="BN63" s="51">
        <f t="shared" si="38"/>
        <v>0</v>
      </c>
      <c r="BO63" s="52">
        <f t="shared" si="39"/>
        <v>1</v>
      </c>
      <c r="BP63" s="39">
        <f t="shared" ref="BP63:BQ63" si="226">LN(AP63)</f>
        <v>3.5006752833667787</v>
      </c>
      <c r="BQ63" s="39">
        <f t="shared" si="226"/>
        <v>4.6773696584592841</v>
      </c>
      <c r="BR63" s="54">
        <f t="shared" si="51"/>
        <v>4.8004250430864834</v>
      </c>
      <c r="BS63" s="1">
        <f t="shared" si="41"/>
        <v>728.6572195682312</v>
      </c>
      <c r="BT63" s="7">
        <f t="shared" si="42"/>
        <v>7.9833333333333334</v>
      </c>
      <c r="BU63" s="7"/>
      <c r="BV63" s="1"/>
      <c r="BW63" s="1"/>
      <c r="BX63" s="1"/>
      <c r="BY63" s="1"/>
      <c r="BZ63" s="1"/>
      <c r="CA63" s="1"/>
      <c r="CB63" s="1"/>
      <c r="CC63" s="1"/>
      <c r="CD63" s="1"/>
      <c r="CE63" s="1"/>
      <c r="CF63" s="1"/>
      <c r="CG63" s="1"/>
      <c r="CH63" s="1"/>
      <c r="CI63" s="1"/>
      <c r="CJ63" s="1"/>
      <c r="CK63" s="1"/>
      <c r="CL63" s="1"/>
      <c r="CM63" s="1"/>
      <c r="CN63" s="1"/>
    </row>
    <row r="64" spans="1:92" ht="15.75" customHeight="1" x14ac:dyDescent="0.45">
      <c r="A64" s="1"/>
      <c r="B64" s="149" t="s">
        <v>27</v>
      </c>
      <c r="C64" s="150">
        <v>0.92820000000000003</v>
      </c>
      <c r="D64" s="151"/>
      <c r="E64" s="1"/>
      <c r="F64" s="1"/>
      <c r="G64" s="30">
        <v>61</v>
      </c>
      <c r="H64" s="31">
        <f t="shared" si="43"/>
        <v>487</v>
      </c>
      <c r="I64" s="30"/>
      <c r="J64" s="30">
        <f t="shared" si="0"/>
        <v>4.5039607014026677</v>
      </c>
      <c r="K64" s="32">
        <f t="shared" si="1"/>
        <v>28.434095337138057</v>
      </c>
      <c r="L64" s="32">
        <f t="shared" si="2"/>
        <v>99.104772183651946</v>
      </c>
      <c r="M64" s="33">
        <f t="shared" si="3"/>
        <v>136.47241728679734</v>
      </c>
      <c r="N64" s="31">
        <f t="shared" si="4"/>
        <v>96.202819506125962</v>
      </c>
      <c r="O64" s="31">
        <f t="shared" si="5"/>
        <v>4294.7687279520524</v>
      </c>
      <c r="P64" s="34">
        <v>16666.52</v>
      </c>
      <c r="Q64" s="35">
        <v>0</v>
      </c>
      <c r="R64" s="34">
        <v>622896.31999999995</v>
      </c>
      <c r="S64" s="35">
        <v>0</v>
      </c>
      <c r="T64" s="87">
        <v>92901.55</v>
      </c>
      <c r="U64" s="92">
        <v>671257.07</v>
      </c>
      <c r="V64" s="139"/>
      <c r="W64" s="36">
        <f t="shared" ref="W64:AC64" si="227">P64/$T64</f>
        <v>0.17939980549301923</v>
      </c>
      <c r="X64" s="36">
        <f t="shared" si="227"/>
        <v>0</v>
      </c>
      <c r="Y64" s="36">
        <f t="shared" si="227"/>
        <v>6.7049077222070022</v>
      </c>
      <c r="Z64" s="36">
        <f t="shared" si="227"/>
        <v>0</v>
      </c>
      <c r="AA64" s="36">
        <f t="shared" si="227"/>
        <v>1</v>
      </c>
      <c r="AB64" s="36">
        <f t="shared" si="227"/>
        <v>7.2254668517371341</v>
      </c>
      <c r="AC64" s="36">
        <f t="shared" si="227"/>
        <v>0</v>
      </c>
      <c r="AD64" s="37">
        <f t="shared" si="45"/>
        <v>26.37699323035293</v>
      </c>
      <c r="AE64" s="37">
        <f t="shared" si="46"/>
        <v>0</v>
      </c>
      <c r="AF64" s="37">
        <f t="shared" si="47"/>
        <v>92.539943824282318</v>
      </c>
      <c r="AG64" s="37" t="e">
        <f t="shared" si="7"/>
        <v>#DIV/0!</v>
      </c>
      <c r="AH64" s="37">
        <f t="shared" si="8"/>
        <v>136.47241728679731</v>
      </c>
      <c r="AI64" s="37">
        <f t="shared" si="9"/>
        <v>1.5840847680801167</v>
      </c>
      <c r="AJ64" s="37">
        <f t="shared" si="10"/>
        <v>0</v>
      </c>
      <c r="AK64" s="32" t="e">
        <f t="shared" si="11"/>
        <v>#DIV/0!</v>
      </c>
      <c r="AL64" s="32" t="e">
        <f t="shared" si="12"/>
        <v>#DIV/0!</v>
      </c>
      <c r="AM64" s="32" t="e">
        <f t="shared" si="13"/>
        <v>#DIV/0!</v>
      </c>
      <c r="AN64" s="32" t="e">
        <f t="shared" si="14"/>
        <v>#DIV/0!</v>
      </c>
      <c r="AO64" s="32" t="e">
        <f t="shared" si="15"/>
        <v>#DIV/0!</v>
      </c>
      <c r="AP64" s="39">
        <f t="shared" si="16"/>
        <v>33.645962058577538</v>
      </c>
      <c r="AQ64" s="39">
        <f t="shared" si="17"/>
        <v>107.37433264584963</v>
      </c>
      <c r="AR64" s="40">
        <f t="shared" si="18"/>
        <v>7.2346318122466349E-2</v>
      </c>
      <c r="AS64" s="40">
        <f t="shared" si="19"/>
        <v>6.6241294084247379E-2</v>
      </c>
      <c r="AT64" s="39">
        <f t="shared" si="20"/>
        <v>27.961077998433048</v>
      </c>
      <c r="AU64" s="41">
        <f t="shared" si="21"/>
        <v>0.98336443157074183</v>
      </c>
      <c r="AV64" s="42">
        <f t="shared" si="22"/>
        <v>0.7700564609093471</v>
      </c>
      <c r="AW64" s="43">
        <f t="shared" ref="AW64:AX64" si="228">AP64/$C$37</f>
        <v>123.42612640710762</v>
      </c>
      <c r="AX64" s="43">
        <f t="shared" si="228"/>
        <v>393.88970156217766</v>
      </c>
      <c r="AY64" s="43">
        <f t="shared" si="24"/>
        <v>0</v>
      </c>
      <c r="AZ64" s="43">
        <f t="shared" si="25"/>
        <v>0</v>
      </c>
      <c r="BA64" s="43">
        <f t="shared" si="26"/>
        <v>95.045086084806996</v>
      </c>
      <c r="BB64" s="44">
        <f t="shared" si="49"/>
        <v>2.248199023808882E-2</v>
      </c>
      <c r="BC64" s="45">
        <f t="shared" si="27"/>
        <v>0.7700564609093471</v>
      </c>
      <c r="BD64" s="46">
        <f t="shared" si="28"/>
        <v>0</v>
      </c>
      <c r="BE64" s="46" t="e">
        <f t="shared" si="29"/>
        <v>#DIV/0!</v>
      </c>
      <c r="BF64" s="46" t="e">
        <f t="shared" si="30"/>
        <v>#DIV/0!</v>
      </c>
      <c r="BG64" s="46" t="e">
        <f t="shared" si="31"/>
        <v>#DIV/0!</v>
      </c>
      <c r="BH64" s="46" t="e">
        <f t="shared" si="32"/>
        <v>#DIV/0!</v>
      </c>
      <c r="BI64" s="47" t="e">
        <f t="shared" si="33"/>
        <v>#DIV/0!</v>
      </c>
      <c r="BJ64" s="48" t="e">
        <f t="shared" si="34"/>
        <v>#DIV/0!</v>
      </c>
      <c r="BK64" s="48" t="e">
        <f t="shared" si="35"/>
        <v>#DIV/0!</v>
      </c>
      <c r="BL64" s="47" t="e">
        <f t="shared" si="36"/>
        <v>#DIV/0!</v>
      </c>
      <c r="BM64" s="51">
        <f t="shared" si="37"/>
        <v>1</v>
      </c>
      <c r="BN64" s="51">
        <f t="shared" si="38"/>
        <v>0</v>
      </c>
      <c r="BO64" s="52">
        <f t="shared" si="39"/>
        <v>1</v>
      </c>
      <c r="BP64" s="39">
        <f t="shared" ref="BP64:BQ64" si="229">LN(AP64)</f>
        <v>3.5158930506311585</v>
      </c>
      <c r="BQ64" s="39">
        <f t="shared" si="229"/>
        <v>4.6763211651125758</v>
      </c>
      <c r="BR64" s="54">
        <f t="shared" si="51"/>
        <v>4.8156428103508633</v>
      </c>
      <c r="BS64" s="1">
        <f t="shared" si="41"/>
        <v>726.89972683759061</v>
      </c>
      <c r="BT64" s="7">
        <f t="shared" si="42"/>
        <v>8.1166666666666671</v>
      </c>
      <c r="BU64" s="7"/>
      <c r="BV64" s="1"/>
      <c r="BW64" s="1"/>
      <c r="BX64" s="1"/>
      <c r="BY64" s="1"/>
      <c r="BZ64" s="1"/>
      <c r="CA64" s="1"/>
      <c r="CB64" s="1"/>
      <c r="CC64" s="1"/>
      <c r="CD64" s="1"/>
      <c r="CE64" s="1"/>
      <c r="CF64" s="1"/>
      <c r="CG64" s="1"/>
      <c r="CH64" s="1"/>
      <c r="CI64" s="1"/>
      <c r="CJ64" s="1"/>
      <c r="CK64" s="1"/>
      <c r="CL64" s="1"/>
      <c r="CM64" s="1"/>
      <c r="CN64" s="1"/>
    </row>
    <row r="65" spans="1:92" ht="15.75" customHeight="1" x14ac:dyDescent="0.45">
      <c r="A65" s="1"/>
      <c r="B65" s="149" t="s">
        <v>92</v>
      </c>
      <c r="C65" s="152">
        <v>4760.8999999999996</v>
      </c>
      <c r="D65" s="153"/>
      <c r="E65" s="1"/>
      <c r="F65" s="1"/>
      <c r="G65" s="72">
        <v>62</v>
      </c>
      <c r="H65" s="31">
        <f t="shared" si="43"/>
        <v>495</v>
      </c>
      <c r="I65" s="30"/>
      <c r="J65" s="30">
        <f t="shared" si="0"/>
        <v>4.5039607014026677</v>
      </c>
      <c r="K65" s="32">
        <f t="shared" si="1"/>
        <v>28.434095337138057</v>
      </c>
      <c r="L65" s="32">
        <f t="shared" si="2"/>
        <v>99.104772183651946</v>
      </c>
      <c r="M65" s="33">
        <f t="shared" si="3"/>
        <v>136.47241728679734</v>
      </c>
      <c r="N65" s="31">
        <f t="shared" si="4"/>
        <v>96.202819506125962</v>
      </c>
      <c r="O65" s="31">
        <f t="shared" si="5"/>
        <v>4294.7687279520524</v>
      </c>
      <c r="P65" s="34">
        <v>16669.990000000002</v>
      </c>
      <c r="Q65" s="35">
        <v>0</v>
      </c>
      <c r="R65" s="34">
        <v>622906.51</v>
      </c>
      <c r="S65" s="35">
        <v>0</v>
      </c>
      <c r="T65" s="87">
        <v>92825.43</v>
      </c>
      <c r="U65" s="92">
        <v>674096.87</v>
      </c>
      <c r="V65" s="139"/>
      <c r="W65" s="36">
        <f t="shared" ref="W65:AC65" si="230">P65/$T65</f>
        <v>0.17958430141395523</v>
      </c>
      <c r="X65" s="36">
        <f t="shared" si="230"/>
        <v>0</v>
      </c>
      <c r="Y65" s="36">
        <f t="shared" si="230"/>
        <v>6.7105157498327781</v>
      </c>
      <c r="Z65" s="36">
        <f t="shared" si="230"/>
        <v>0</v>
      </c>
      <c r="AA65" s="36">
        <f t="shared" si="230"/>
        <v>1</v>
      </c>
      <c r="AB65" s="36">
        <f t="shared" si="230"/>
        <v>7.2619848892701064</v>
      </c>
      <c r="AC65" s="36">
        <f t="shared" si="230"/>
        <v>0</v>
      </c>
      <c r="AD65" s="37">
        <f t="shared" si="45"/>
        <v>26.404119500886967</v>
      </c>
      <c r="AE65" s="37">
        <f t="shared" si="46"/>
        <v>0</v>
      </c>
      <c r="AF65" s="37">
        <f t="shared" si="47"/>
        <v>92.617344824110504</v>
      </c>
      <c r="AG65" s="37" t="e">
        <f t="shared" si="7"/>
        <v>#DIV/0!</v>
      </c>
      <c r="AH65" s="37">
        <f t="shared" si="8"/>
        <v>136.47241728679731</v>
      </c>
      <c r="AI65" s="37">
        <f t="shared" si="9"/>
        <v>1.592090848268866</v>
      </c>
      <c r="AJ65" s="37">
        <f t="shared" si="10"/>
        <v>0</v>
      </c>
      <c r="AK65" s="32" t="e">
        <f t="shared" si="11"/>
        <v>#DIV/0!</v>
      </c>
      <c r="AL65" s="32" t="e">
        <f t="shared" si="12"/>
        <v>#DIV/0!</v>
      </c>
      <c r="AM65" s="32" t="e">
        <f t="shared" si="13"/>
        <v>#DIV/0!</v>
      </c>
      <c r="AN65" s="32" t="e">
        <f t="shared" si="14"/>
        <v>#DIV/0!</v>
      </c>
      <c r="AO65" s="32" t="e">
        <f t="shared" si="15"/>
        <v>#DIV/0!</v>
      </c>
      <c r="AP65" s="39">
        <f t="shared" si="16"/>
        <v>33.202284777722831</v>
      </c>
      <c r="AQ65" s="39">
        <f t="shared" si="17"/>
        <v>106.10836189265983</v>
      </c>
      <c r="AR65" s="40">
        <f t="shared" si="18"/>
        <v>7.1392313072810104E-2</v>
      </c>
      <c r="AS65" s="40">
        <f t="shared" si="19"/>
        <v>6.5460292341114834E-2</v>
      </c>
      <c r="AT65" s="39">
        <f t="shared" si="20"/>
        <v>27.996210349155835</v>
      </c>
      <c r="AU65" s="41">
        <f t="shared" si="21"/>
        <v>0.98460000282089877</v>
      </c>
      <c r="AV65" s="42">
        <f t="shared" si="22"/>
        <v>0.78429054170866419</v>
      </c>
      <c r="AW65" s="43">
        <f t="shared" ref="AW65:AX65" si="231">AP65/$C$37</f>
        <v>121.7985501750654</v>
      </c>
      <c r="AX65" s="43">
        <f t="shared" si="231"/>
        <v>389.24564157248653</v>
      </c>
      <c r="AY65" s="43">
        <f t="shared" si="24"/>
        <v>0</v>
      </c>
      <c r="AZ65" s="43">
        <f t="shared" si="25"/>
        <v>0</v>
      </c>
      <c r="BA65" s="43">
        <f t="shared" si="26"/>
        <v>95.525450896131957</v>
      </c>
      <c r="BB65" s="44">
        <f t="shared" si="49"/>
        <v>2.2185528265039237E-2</v>
      </c>
      <c r="BC65" s="45">
        <f t="shared" si="27"/>
        <v>0.78429054170866419</v>
      </c>
      <c r="BD65" s="46">
        <f t="shared" si="28"/>
        <v>0</v>
      </c>
      <c r="BE65" s="46" t="e">
        <f t="shared" si="29"/>
        <v>#DIV/0!</v>
      </c>
      <c r="BF65" s="46" t="e">
        <f t="shared" si="30"/>
        <v>#DIV/0!</v>
      </c>
      <c r="BG65" s="46" t="e">
        <f t="shared" si="31"/>
        <v>#DIV/0!</v>
      </c>
      <c r="BH65" s="46" t="e">
        <f t="shared" si="32"/>
        <v>#DIV/0!</v>
      </c>
      <c r="BI65" s="47" t="e">
        <f t="shared" si="33"/>
        <v>#DIV/0!</v>
      </c>
      <c r="BJ65" s="48" t="e">
        <f t="shared" si="34"/>
        <v>#DIV/0!</v>
      </c>
      <c r="BK65" s="48" t="e">
        <f t="shared" si="35"/>
        <v>#DIV/0!</v>
      </c>
      <c r="BL65" s="47" t="e">
        <f t="shared" si="36"/>
        <v>#DIV/0!</v>
      </c>
      <c r="BM65" s="51">
        <f t="shared" si="37"/>
        <v>1</v>
      </c>
      <c r="BN65" s="51">
        <f t="shared" si="38"/>
        <v>0</v>
      </c>
      <c r="BO65" s="52">
        <f t="shared" si="39"/>
        <v>1</v>
      </c>
      <c r="BP65" s="39">
        <f t="shared" ref="BP65:BQ65" si="232">LN(AP65)</f>
        <v>3.5026186921606608</v>
      </c>
      <c r="BQ65" s="39">
        <f t="shared" si="232"/>
        <v>4.6644608539438845</v>
      </c>
      <c r="BR65" s="54">
        <f t="shared" si="51"/>
        <v>4.8023684518803655</v>
      </c>
      <c r="BS65" s="1">
        <f t="shared" si="41"/>
        <v>728.79537321586861</v>
      </c>
      <c r="BT65" s="7">
        <f t="shared" si="42"/>
        <v>8.25</v>
      </c>
      <c r="BU65" s="7"/>
      <c r="BV65" s="1"/>
      <c r="BW65" s="1"/>
      <c r="BX65" s="1"/>
      <c r="BY65" s="1"/>
      <c r="BZ65" s="1"/>
      <c r="CA65" s="1"/>
      <c r="CB65" s="1"/>
      <c r="CC65" s="1"/>
      <c r="CD65" s="1"/>
      <c r="CE65" s="1"/>
      <c r="CF65" s="1"/>
      <c r="CG65" s="1"/>
      <c r="CH65" s="1"/>
      <c r="CI65" s="1"/>
      <c r="CJ65" s="1"/>
      <c r="CK65" s="1"/>
      <c r="CL65" s="1"/>
      <c r="CM65" s="1"/>
      <c r="CN65" s="1"/>
    </row>
    <row r="66" spans="1:92" ht="15.75" customHeight="1" x14ac:dyDescent="0.45">
      <c r="A66" s="11"/>
      <c r="B66" s="149" t="s">
        <v>28</v>
      </c>
      <c r="C66" s="150">
        <v>9.8879999999999999</v>
      </c>
      <c r="D66" s="153"/>
      <c r="E66" s="1"/>
      <c r="F66" s="1"/>
      <c r="G66" s="30">
        <v>63</v>
      </c>
      <c r="H66" s="31">
        <f t="shared" si="43"/>
        <v>503</v>
      </c>
      <c r="I66" s="30"/>
      <c r="J66" s="30">
        <f t="shared" si="0"/>
        <v>4.5039607014026677</v>
      </c>
      <c r="K66" s="32">
        <f t="shared" si="1"/>
        <v>28.434095337138057</v>
      </c>
      <c r="L66" s="32">
        <f t="shared" si="2"/>
        <v>99.104772183651946</v>
      </c>
      <c r="M66" s="33">
        <f t="shared" si="3"/>
        <v>136.47241728679734</v>
      </c>
      <c r="N66" s="31">
        <f t="shared" si="4"/>
        <v>96.202819506125962</v>
      </c>
      <c r="O66" s="31">
        <f t="shared" si="5"/>
        <v>4294.7687279520524</v>
      </c>
      <c r="P66" s="34">
        <v>16682.45</v>
      </c>
      <c r="Q66" s="35">
        <v>0</v>
      </c>
      <c r="R66" s="34">
        <v>622465.93999999994</v>
      </c>
      <c r="S66" s="35">
        <v>0</v>
      </c>
      <c r="T66" s="87">
        <v>92935.85</v>
      </c>
      <c r="U66" s="92">
        <v>678146.69</v>
      </c>
      <c r="V66" s="139"/>
      <c r="W66" s="36">
        <f t="shared" ref="W66:AC66" si="233">P66/$T66</f>
        <v>0.17950500264429711</v>
      </c>
      <c r="X66" s="36">
        <f t="shared" si="233"/>
        <v>0</v>
      </c>
      <c r="Y66" s="36">
        <f t="shared" si="233"/>
        <v>6.6978021936636924</v>
      </c>
      <c r="Z66" s="36">
        <f t="shared" si="233"/>
        <v>0</v>
      </c>
      <c r="AA66" s="36">
        <f t="shared" si="233"/>
        <v>1</v>
      </c>
      <c r="AB66" s="36">
        <f t="shared" si="233"/>
        <v>7.2969332071531054</v>
      </c>
      <c r="AC66" s="36">
        <f t="shared" si="233"/>
        <v>0</v>
      </c>
      <c r="AD66" s="37">
        <f t="shared" si="45"/>
        <v>26.392460273583463</v>
      </c>
      <c r="AE66" s="37">
        <f t="shared" si="46"/>
        <v>0</v>
      </c>
      <c r="AF66" s="37">
        <f t="shared" si="47"/>
        <v>92.441874583140972</v>
      </c>
      <c r="AG66" s="37" t="e">
        <f t="shared" si="7"/>
        <v>#DIV/0!</v>
      </c>
      <c r="AH66" s="37">
        <f t="shared" si="8"/>
        <v>136.47241728679731</v>
      </c>
      <c r="AI66" s="37">
        <f t="shared" si="9"/>
        <v>1.5997527888969894</v>
      </c>
      <c r="AJ66" s="37">
        <f t="shared" si="10"/>
        <v>0</v>
      </c>
      <c r="AK66" s="32" t="e">
        <f t="shared" si="11"/>
        <v>#DIV/0!</v>
      </c>
      <c r="AL66" s="32" t="e">
        <f t="shared" si="12"/>
        <v>#DIV/0!</v>
      </c>
      <c r="AM66" s="32" t="e">
        <f t="shared" si="13"/>
        <v>#DIV/0!</v>
      </c>
      <c r="AN66" s="32" t="e">
        <f t="shared" si="14"/>
        <v>#DIV/0!</v>
      </c>
      <c r="AO66" s="32" t="e">
        <f t="shared" si="15"/>
        <v>#DIV/0!</v>
      </c>
      <c r="AP66" s="39">
        <f t="shared" si="16"/>
        <v>33.392983099498942</v>
      </c>
      <c r="AQ66" s="39">
        <f t="shared" si="17"/>
        <v>108.97835315395749</v>
      </c>
      <c r="AR66" s="40">
        <f t="shared" si="18"/>
        <v>7.1802356971350303E-2</v>
      </c>
      <c r="AS66" s="40">
        <f t="shared" si="19"/>
        <v>6.7230845232799666E-2</v>
      </c>
      <c r="AT66" s="39">
        <f t="shared" si="20"/>
        <v>27.992213062480452</v>
      </c>
      <c r="AU66" s="41">
        <f t="shared" si="21"/>
        <v>0.98445942206290427</v>
      </c>
      <c r="AV66" s="42">
        <f t="shared" si="22"/>
        <v>0.78356451525266013</v>
      </c>
      <c r="AW66" s="43">
        <f t="shared" ref="AW66:AX66" si="234">AP66/$C$37</f>
        <v>122.49810381327565</v>
      </c>
      <c r="AX66" s="43">
        <f t="shared" si="234"/>
        <v>399.77385603065841</v>
      </c>
      <c r="AY66" s="43">
        <f t="shared" si="24"/>
        <v>0</v>
      </c>
      <c r="AZ66" s="43">
        <f t="shared" si="25"/>
        <v>0</v>
      </c>
      <c r="BA66" s="43">
        <f t="shared" si="26"/>
        <v>95.985167333819362</v>
      </c>
      <c r="BB66" s="44">
        <f t="shared" si="49"/>
        <v>2.2312951514257863E-2</v>
      </c>
      <c r="BC66" s="45">
        <f t="shared" si="27"/>
        <v>0.78356451525266013</v>
      </c>
      <c r="BD66" s="46">
        <f t="shared" si="28"/>
        <v>0</v>
      </c>
      <c r="BE66" s="46" t="e">
        <f t="shared" si="29"/>
        <v>#DIV/0!</v>
      </c>
      <c r="BF66" s="46" t="e">
        <f t="shared" si="30"/>
        <v>#DIV/0!</v>
      </c>
      <c r="BG66" s="46" t="e">
        <f t="shared" si="31"/>
        <v>#DIV/0!</v>
      </c>
      <c r="BH66" s="46" t="e">
        <f t="shared" si="32"/>
        <v>#DIV/0!</v>
      </c>
      <c r="BI66" s="47" t="e">
        <f t="shared" si="33"/>
        <v>#DIV/0!</v>
      </c>
      <c r="BJ66" s="48" t="e">
        <f t="shared" si="34"/>
        <v>#DIV/0!</v>
      </c>
      <c r="BK66" s="48" t="e">
        <f t="shared" si="35"/>
        <v>#DIV/0!</v>
      </c>
      <c r="BL66" s="47" t="e">
        <f t="shared" si="36"/>
        <v>#DIV/0!</v>
      </c>
      <c r="BM66" s="51">
        <f t="shared" si="37"/>
        <v>1</v>
      </c>
      <c r="BN66" s="51">
        <f t="shared" si="38"/>
        <v>0</v>
      </c>
      <c r="BO66" s="52">
        <f t="shared" si="39"/>
        <v>1</v>
      </c>
      <c r="BP66" s="39">
        <f t="shared" ref="BP66:BQ66" si="235">LN(AP66)</f>
        <v>3.5083457910699738</v>
      </c>
      <c r="BQ66" s="39">
        <f t="shared" si="235"/>
        <v>4.6911492675887407</v>
      </c>
      <c r="BR66" s="54">
        <f t="shared" si="51"/>
        <v>4.8080955507896785</v>
      </c>
      <c r="BS66" s="1">
        <f t="shared" si="41"/>
        <v>728.57956601034039</v>
      </c>
      <c r="BT66" s="7">
        <f t="shared" si="42"/>
        <v>8.3833333333333329</v>
      </c>
      <c r="BU66" s="7"/>
      <c r="BV66" s="1"/>
      <c r="BW66" s="1"/>
      <c r="BX66" s="1"/>
      <c r="BY66" s="1"/>
      <c r="BZ66" s="1"/>
      <c r="CA66" s="1"/>
      <c r="CB66" s="1"/>
      <c r="CC66" s="1"/>
      <c r="CD66" s="1"/>
      <c r="CE66" s="1"/>
      <c r="CF66" s="1"/>
      <c r="CG66" s="1"/>
      <c r="CH66" s="1"/>
      <c r="CI66" s="1"/>
      <c r="CJ66" s="1"/>
      <c r="CK66" s="1"/>
      <c r="CL66" s="1"/>
      <c r="CM66" s="1"/>
      <c r="CN66" s="1"/>
    </row>
    <row r="67" spans="1:92" ht="15.75" customHeight="1" x14ac:dyDescent="0.45">
      <c r="A67" s="11"/>
      <c r="B67" s="149" t="s">
        <v>93</v>
      </c>
      <c r="C67" s="152"/>
      <c r="D67" s="153"/>
      <c r="E67" s="1"/>
      <c r="F67" s="1"/>
      <c r="G67" s="30">
        <v>64</v>
      </c>
      <c r="H67" s="31">
        <f t="shared" si="43"/>
        <v>511</v>
      </c>
      <c r="I67" s="30"/>
      <c r="J67" s="30">
        <f t="shared" si="0"/>
        <v>4.5039607014026677</v>
      </c>
      <c r="K67" s="32">
        <f t="shared" si="1"/>
        <v>28.434095337138057</v>
      </c>
      <c r="L67" s="32">
        <f t="shared" si="2"/>
        <v>99.104772183651946</v>
      </c>
      <c r="M67" s="33">
        <f t="shared" si="3"/>
        <v>136.47241728679734</v>
      </c>
      <c r="N67" s="31">
        <f t="shared" si="4"/>
        <v>96.202819506125962</v>
      </c>
      <c r="O67" s="31">
        <f t="shared" si="5"/>
        <v>4294.7687279520524</v>
      </c>
      <c r="P67" s="34">
        <v>16661.55</v>
      </c>
      <c r="Q67" s="35">
        <v>0</v>
      </c>
      <c r="R67" s="34">
        <v>623076.91</v>
      </c>
      <c r="S67" s="35">
        <v>0</v>
      </c>
      <c r="T67" s="87">
        <v>92890.04</v>
      </c>
      <c r="U67" s="92">
        <v>667478.27</v>
      </c>
      <c r="V67" s="139"/>
      <c r="W67" s="36">
        <f t="shared" ref="W67:AC67" si="236">P67/$T67</f>
        <v>0.17936853079189113</v>
      </c>
      <c r="X67" s="36">
        <f t="shared" si="236"/>
        <v>0</v>
      </c>
      <c r="Y67" s="36">
        <f t="shared" si="236"/>
        <v>6.7076826535977387</v>
      </c>
      <c r="Z67" s="36">
        <f t="shared" si="236"/>
        <v>0</v>
      </c>
      <c r="AA67" s="36">
        <f t="shared" si="236"/>
        <v>1</v>
      </c>
      <c r="AB67" s="36">
        <f t="shared" si="236"/>
        <v>7.1856818018379585</v>
      </c>
      <c r="AC67" s="36">
        <f t="shared" si="236"/>
        <v>0</v>
      </c>
      <c r="AD67" s="37">
        <f t="shared" si="45"/>
        <v>26.372394938968675</v>
      </c>
      <c r="AE67" s="37">
        <f t="shared" si="46"/>
        <v>0</v>
      </c>
      <c r="AF67" s="37">
        <f t="shared" si="47"/>
        <v>92.578242933778583</v>
      </c>
      <c r="AG67" s="37" t="e">
        <f t="shared" si="7"/>
        <v>#DIV/0!</v>
      </c>
      <c r="AH67" s="37">
        <f t="shared" si="8"/>
        <v>136.47241728679731</v>
      </c>
      <c r="AI67" s="37">
        <f t="shared" si="9"/>
        <v>1.5753624401204445</v>
      </c>
      <c r="AJ67" s="37">
        <f t="shared" si="10"/>
        <v>0</v>
      </c>
      <c r="AK67" s="32" t="e">
        <f t="shared" si="11"/>
        <v>#DIV/0!</v>
      </c>
      <c r="AL67" s="32" t="e">
        <f t="shared" si="12"/>
        <v>#DIV/0!</v>
      </c>
      <c r="AM67" s="32" t="e">
        <f t="shared" si="13"/>
        <v>#DIV/0!</v>
      </c>
      <c r="AN67" s="32" t="e">
        <f t="shared" si="14"/>
        <v>#DIV/0!</v>
      </c>
      <c r="AO67" s="32" t="e">
        <f t="shared" si="15"/>
        <v>#DIV/0!</v>
      </c>
      <c r="AP67" s="39">
        <f t="shared" si="16"/>
        <v>33.721171712458414</v>
      </c>
      <c r="AQ67" s="39">
        <f t="shared" si="17"/>
        <v>106.74791241092873</v>
      </c>
      <c r="AR67" s="40">
        <f t="shared" si="18"/>
        <v>7.250803564256797E-2</v>
      </c>
      <c r="AS67" s="40">
        <f t="shared" si="19"/>
        <v>6.5854843375039426E-2</v>
      </c>
      <c r="AT67" s="39">
        <f t="shared" si="20"/>
        <v>27.947757379089119</v>
      </c>
      <c r="AU67" s="41">
        <f t="shared" si="21"/>
        <v>0.98289595809950991</v>
      </c>
      <c r="AV67" s="42">
        <f t="shared" si="22"/>
        <v>0.7641083260784326</v>
      </c>
      <c r="AW67" s="43">
        <f t="shared" ref="AW67:AX67" si="237">AP67/$C$37</f>
        <v>123.70202389016292</v>
      </c>
      <c r="AX67" s="43">
        <f t="shared" si="237"/>
        <v>391.59175499240177</v>
      </c>
      <c r="AY67" s="43">
        <f t="shared" si="24"/>
        <v>0</v>
      </c>
      <c r="AZ67" s="43">
        <f t="shared" si="25"/>
        <v>0</v>
      </c>
      <c r="BA67" s="43">
        <f t="shared" si="26"/>
        <v>94.521746407226672</v>
      </c>
      <c r="BB67" s="44">
        <f t="shared" si="49"/>
        <v>2.2532244788736416E-2</v>
      </c>
      <c r="BC67" s="45">
        <f t="shared" si="27"/>
        <v>0.7641083260784326</v>
      </c>
      <c r="BD67" s="46">
        <f t="shared" si="28"/>
        <v>0</v>
      </c>
      <c r="BE67" s="46" t="e">
        <f t="shared" si="29"/>
        <v>#DIV/0!</v>
      </c>
      <c r="BF67" s="46" t="e">
        <f t="shared" si="30"/>
        <v>#DIV/0!</v>
      </c>
      <c r="BG67" s="46" t="e">
        <f t="shared" si="31"/>
        <v>#DIV/0!</v>
      </c>
      <c r="BH67" s="46" t="e">
        <f t="shared" si="32"/>
        <v>#DIV/0!</v>
      </c>
      <c r="BI67" s="47" t="e">
        <f t="shared" si="33"/>
        <v>#DIV/0!</v>
      </c>
      <c r="BJ67" s="48" t="e">
        <f t="shared" si="34"/>
        <v>#DIV/0!</v>
      </c>
      <c r="BK67" s="48" t="e">
        <f t="shared" si="35"/>
        <v>#DIV/0!</v>
      </c>
      <c r="BL67" s="47" t="e">
        <f t="shared" si="36"/>
        <v>#DIV/0!</v>
      </c>
      <c r="BM67" s="51">
        <f t="shared" si="37"/>
        <v>1</v>
      </c>
      <c r="BN67" s="51">
        <f t="shared" si="38"/>
        <v>0</v>
      </c>
      <c r="BO67" s="52">
        <f t="shared" si="39"/>
        <v>1</v>
      </c>
      <c r="BP67" s="39">
        <f t="shared" ref="BP67:BQ67" si="238">LN(AP67)</f>
        <v>3.5181258808234941</v>
      </c>
      <c r="BQ67" s="39">
        <f t="shared" si="238"/>
        <v>4.6704700960479952</v>
      </c>
      <c r="BR67" s="54">
        <f t="shared" si="51"/>
        <v>4.8178756405431988</v>
      </c>
      <c r="BS67" s="1">
        <f t="shared" si="41"/>
        <v>726.18162776225199</v>
      </c>
      <c r="BT67" s="7">
        <f t="shared" si="42"/>
        <v>8.5166666666666675</v>
      </c>
      <c r="BU67" s="7"/>
      <c r="BV67" s="1"/>
      <c r="BW67" s="1"/>
      <c r="BX67" s="1"/>
      <c r="BY67" s="1"/>
      <c r="BZ67" s="1"/>
      <c r="CA67" s="1"/>
      <c r="CB67" s="1"/>
      <c r="CC67" s="1"/>
      <c r="CD67" s="1"/>
      <c r="CE67" s="1"/>
      <c r="CF67" s="1"/>
      <c r="CG67" s="1"/>
      <c r="CH67" s="1"/>
      <c r="CI67" s="1"/>
      <c r="CJ67" s="1"/>
      <c r="CK67" s="1"/>
      <c r="CL67" s="1"/>
      <c r="CM67" s="1"/>
      <c r="CN67" s="1"/>
    </row>
    <row r="68" spans="1:92" ht="15.75" customHeight="1" x14ac:dyDescent="0.45">
      <c r="A68" s="11"/>
      <c r="B68" s="149" t="s">
        <v>61</v>
      </c>
      <c r="C68" s="150"/>
      <c r="D68" s="153"/>
      <c r="E68" s="1"/>
      <c r="F68" s="1"/>
      <c r="G68" s="30">
        <v>65</v>
      </c>
      <c r="H68" s="31">
        <f t="shared" si="43"/>
        <v>519</v>
      </c>
      <c r="I68" s="30"/>
      <c r="J68" s="30">
        <f t="shared" si="0"/>
        <v>4.5039607014026677</v>
      </c>
      <c r="K68" s="32">
        <f t="shared" si="1"/>
        <v>28.434095337138057</v>
      </c>
      <c r="L68" s="32">
        <f t="shared" si="2"/>
        <v>99.104772183651946</v>
      </c>
      <c r="M68" s="33">
        <f t="shared" si="3"/>
        <v>136.47241728679734</v>
      </c>
      <c r="N68" s="31">
        <f t="shared" si="4"/>
        <v>96.202819506125962</v>
      </c>
      <c r="O68" s="31">
        <f t="shared" si="5"/>
        <v>4294.7687279520524</v>
      </c>
      <c r="P68" s="34">
        <v>16657.89</v>
      </c>
      <c r="Q68" s="35">
        <v>0</v>
      </c>
      <c r="R68" s="34">
        <v>622804.06999999995</v>
      </c>
      <c r="S68" s="35">
        <v>0</v>
      </c>
      <c r="T68" s="87">
        <v>92863.59</v>
      </c>
      <c r="U68" s="92">
        <v>673274.27</v>
      </c>
      <c r="V68" s="139"/>
      <c r="W68" s="36">
        <f t="shared" ref="W68:AC68" si="239">P68/$T68</f>
        <v>0.17938020703270249</v>
      </c>
      <c r="X68" s="36">
        <f t="shared" si="239"/>
        <v>0</v>
      </c>
      <c r="Y68" s="36">
        <f t="shared" si="239"/>
        <v>6.7066551056232049</v>
      </c>
      <c r="Z68" s="36">
        <f t="shared" si="239"/>
        <v>0</v>
      </c>
      <c r="AA68" s="36">
        <f t="shared" si="239"/>
        <v>1</v>
      </c>
      <c r="AB68" s="36">
        <f t="shared" si="239"/>
        <v>7.2501426016375206</v>
      </c>
      <c r="AC68" s="36">
        <f t="shared" si="239"/>
        <v>0</v>
      </c>
      <c r="AD68" s="37">
        <f t="shared" si="45"/>
        <v>26.374111686230414</v>
      </c>
      <c r="AE68" s="37">
        <f t="shared" si="46"/>
        <v>0</v>
      </c>
      <c r="AF68" s="37">
        <f t="shared" si="47"/>
        <v>92.564060899397219</v>
      </c>
      <c r="AG68" s="37" t="e">
        <f t="shared" si="7"/>
        <v>#DIV/0!</v>
      </c>
      <c r="AH68" s="37">
        <f t="shared" si="8"/>
        <v>136.47241728679731</v>
      </c>
      <c r="AI68" s="37">
        <f t="shared" si="9"/>
        <v>1.5894945886993561</v>
      </c>
      <c r="AJ68" s="37">
        <f t="shared" si="10"/>
        <v>0</v>
      </c>
      <c r="AK68" s="32" t="e">
        <f t="shared" si="11"/>
        <v>#DIV/0!</v>
      </c>
      <c r="AL68" s="32" t="e">
        <f t="shared" si="12"/>
        <v>#DIV/0!</v>
      </c>
      <c r="AM68" s="32" t="e">
        <f t="shared" si="13"/>
        <v>#DIV/0!</v>
      </c>
      <c r="AN68" s="32" t="e">
        <f t="shared" si="14"/>
        <v>#DIV/0!</v>
      </c>
      <c r="AO68" s="32" t="e">
        <f t="shared" si="15"/>
        <v>#DIV/0!</v>
      </c>
      <c r="AP68" s="39">
        <f t="shared" si="16"/>
        <v>33.693092594245414</v>
      </c>
      <c r="AQ68" s="39">
        <f t="shared" si="17"/>
        <v>106.97987376527031</v>
      </c>
      <c r="AR68" s="40">
        <f t="shared" si="18"/>
        <v>7.244765927956491E-2</v>
      </c>
      <c r="AS68" s="40">
        <f t="shared" si="19"/>
        <v>6.5997944802638528E-2</v>
      </c>
      <c r="AT68" s="39">
        <f t="shared" si="20"/>
        <v>27.96360627492977</v>
      </c>
      <c r="AU68" s="41">
        <f t="shared" si="21"/>
        <v>0.98345334864254408</v>
      </c>
      <c r="AV68" s="42">
        <f t="shared" si="22"/>
        <v>0.77160543871259057</v>
      </c>
      <c r="AW68" s="43">
        <f t="shared" ref="AW68:AX68" si="240">AP68/$C$37</f>
        <v>123.59901905445859</v>
      </c>
      <c r="AX68" s="43">
        <f t="shared" si="240"/>
        <v>392.44267705528358</v>
      </c>
      <c r="AY68" s="43">
        <f t="shared" si="24"/>
        <v>0</v>
      </c>
      <c r="AZ68" s="43">
        <f t="shared" si="25"/>
        <v>0</v>
      </c>
      <c r="BA68" s="43">
        <f t="shared" si="26"/>
        <v>95.369675321961367</v>
      </c>
      <c r="BB68" s="44">
        <f t="shared" si="49"/>
        <v>2.2513482523580802E-2</v>
      </c>
      <c r="BC68" s="45">
        <f t="shared" si="27"/>
        <v>0.77160543871259057</v>
      </c>
      <c r="BD68" s="46">
        <f t="shared" si="28"/>
        <v>0</v>
      </c>
      <c r="BE68" s="46" t="e">
        <f t="shared" si="29"/>
        <v>#DIV/0!</v>
      </c>
      <c r="BF68" s="46" t="e">
        <f t="shared" si="30"/>
        <v>#DIV/0!</v>
      </c>
      <c r="BG68" s="46" t="e">
        <f t="shared" si="31"/>
        <v>#DIV/0!</v>
      </c>
      <c r="BH68" s="46" t="e">
        <f t="shared" si="32"/>
        <v>#DIV/0!</v>
      </c>
      <c r="BI68" s="47" t="e">
        <f t="shared" si="33"/>
        <v>#DIV/0!</v>
      </c>
      <c r="BJ68" s="48" t="e">
        <f t="shared" si="34"/>
        <v>#DIV/0!</v>
      </c>
      <c r="BK68" s="48" t="e">
        <f t="shared" si="35"/>
        <v>#DIV/0!</v>
      </c>
      <c r="BL68" s="47" t="e">
        <f t="shared" si="36"/>
        <v>#DIV/0!</v>
      </c>
      <c r="BM68" s="51">
        <f t="shared" si="37"/>
        <v>1</v>
      </c>
      <c r="BN68" s="51">
        <f t="shared" si="38"/>
        <v>0</v>
      </c>
      <c r="BO68" s="52">
        <f t="shared" si="39"/>
        <v>1</v>
      </c>
      <c r="BP68" s="39">
        <f t="shared" ref="BP68:BQ68" si="241">LN(AP68)</f>
        <v>3.5172928488197917</v>
      </c>
      <c r="BQ68" s="39">
        <f t="shared" si="241"/>
        <v>4.6726407211180208</v>
      </c>
      <c r="BR68" s="54">
        <f t="shared" si="51"/>
        <v>4.817042608539496</v>
      </c>
      <c r="BS68" s="1">
        <f t="shared" si="41"/>
        <v>727.03606334943208</v>
      </c>
      <c r="BT68" s="7">
        <f t="shared" si="42"/>
        <v>8.65</v>
      </c>
      <c r="BU68" s="7"/>
      <c r="BV68" s="1"/>
      <c r="BW68" s="1"/>
      <c r="BX68" s="1"/>
      <c r="BY68" s="1"/>
      <c r="BZ68" s="1"/>
      <c r="CA68" s="1"/>
      <c r="CB68" s="1"/>
      <c r="CC68" s="1"/>
      <c r="CD68" s="1"/>
      <c r="CE68" s="1"/>
      <c r="CF68" s="1"/>
      <c r="CG68" s="1"/>
      <c r="CH68" s="1"/>
      <c r="CI68" s="1"/>
      <c r="CJ68" s="1"/>
      <c r="CK68" s="1"/>
      <c r="CL68" s="1"/>
      <c r="CM68" s="1"/>
      <c r="CN68" s="1"/>
    </row>
    <row r="69" spans="1:92" ht="15.75" customHeight="1" x14ac:dyDescent="0.45">
      <c r="A69" s="11"/>
      <c r="B69" s="149" t="s">
        <v>94</v>
      </c>
      <c r="C69" s="150">
        <v>622.49</v>
      </c>
      <c r="D69" s="151"/>
      <c r="E69" s="1"/>
      <c r="F69" s="1"/>
      <c r="G69" s="30">
        <v>66</v>
      </c>
      <c r="H69" s="31">
        <f t="shared" si="43"/>
        <v>527</v>
      </c>
      <c r="I69" s="30"/>
      <c r="J69" s="30">
        <f t="shared" si="0"/>
        <v>4.5039607014026677</v>
      </c>
      <c r="K69" s="32">
        <f t="shared" si="1"/>
        <v>28.434095337138057</v>
      </c>
      <c r="L69" s="32">
        <f t="shared" si="2"/>
        <v>99.104772183651946</v>
      </c>
      <c r="M69" s="33">
        <f t="shared" si="3"/>
        <v>136.47241728679734</v>
      </c>
      <c r="N69" s="31">
        <f t="shared" si="4"/>
        <v>96.202819506125962</v>
      </c>
      <c r="O69" s="31">
        <f t="shared" si="5"/>
        <v>4294.7687279520524</v>
      </c>
      <c r="P69" s="34">
        <v>16656.560000000001</v>
      </c>
      <c r="Q69" s="35">
        <v>0</v>
      </c>
      <c r="R69" s="34">
        <v>622596.27</v>
      </c>
      <c r="S69" s="35">
        <v>0</v>
      </c>
      <c r="T69" s="87">
        <v>92917.81</v>
      </c>
      <c r="U69" s="92">
        <v>673037.69</v>
      </c>
      <c r="V69" s="139"/>
      <c r="W69" s="36">
        <f t="shared" ref="W69:AC69" si="242">P69/$T69</f>
        <v>0.17926122021171184</v>
      </c>
      <c r="X69" s="36">
        <f t="shared" si="242"/>
        <v>0</v>
      </c>
      <c r="Y69" s="36">
        <f t="shared" si="242"/>
        <v>6.7005052099269236</v>
      </c>
      <c r="Z69" s="36">
        <f t="shared" si="242"/>
        <v>0</v>
      </c>
      <c r="AA69" s="36">
        <f t="shared" si="242"/>
        <v>1</v>
      </c>
      <c r="AB69" s="36">
        <f t="shared" si="242"/>
        <v>7.2433658305119328</v>
      </c>
      <c r="AC69" s="36">
        <f t="shared" si="242"/>
        <v>0</v>
      </c>
      <c r="AD69" s="37">
        <f t="shared" si="45"/>
        <v>26.356617160173677</v>
      </c>
      <c r="AE69" s="37">
        <f t="shared" si="46"/>
        <v>0</v>
      </c>
      <c r="AF69" s="37">
        <f t="shared" si="47"/>
        <v>92.479181132838463</v>
      </c>
      <c r="AG69" s="37" t="e">
        <f t="shared" si="7"/>
        <v>#DIV/0!</v>
      </c>
      <c r="AH69" s="37">
        <f t="shared" si="8"/>
        <v>136.47241728679731</v>
      </c>
      <c r="AI69" s="37">
        <f t="shared" si="9"/>
        <v>1.5880088743314009</v>
      </c>
      <c r="AJ69" s="37">
        <f t="shared" si="10"/>
        <v>0</v>
      </c>
      <c r="AK69" s="32" t="e">
        <f t="shared" si="11"/>
        <v>#DIV/0!</v>
      </c>
      <c r="AL69" s="32" t="e">
        <f t="shared" si="12"/>
        <v>#DIV/0!</v>
      </c>
      <c r="AM69" s="32" t="e">
        <f t="shared" si="13"/>
        <v>#DIV/0!</v>
      </c>
      <c r="AN69" s="32" t="e">
        <f t="shared" si="14"/>
        <v>#DIV/0!</v>
      </c>
      <c r="AO69" s="32" t="e">
        <f t="shared" si="15"/>
        <v>#DIV/0!</v>
      </c>
      <c r="AP69" s="39">
        <f t="shared" si="16"/>
        <v>33.979233062429401</v>
      </c>
      <c r="AQ69" s="39">
        <f t="shared" si="17"/>
        <v>108.36816722710533</v>
      </c>
      <c r="AR69" s="40">
        <f t="shared" si="18"/>
        <v>7.3062925066969334E-2</v>
      </c>
      <c r="AS69" s="40">
        <f t="shared" si="19"/>
        <v>6.6854409780949198E-2</v>
      </c>
      <c r="AT69" s="39">
        <f t="shared" si="20"/>
        <v>27.944626034505077</v>
      </c>
      <c r="AU69" s="41">
        <f t="shared" si="21"/>
        <v>0.98278583169854961</v>
      </c>
      <c r="AV69" s="42">
        <f t="shared" si="22"/>
        <v>0.76439256591941973</v>
      </c>
      <c r="AW69" s="43">
        <f t="shared" ref="AW69:AX69" si="243">AP69/$C$37</f>
        <v>124.6486906178628</v>
      </c>
      <c r="AX69" s="43">
        <f t="shared" si="243"/>
        <v>397.53546304880899</v>
      </c>
      <c r="AY69" s="43">
        <f t="shared" si="24"/>
        <v>0</v>
      </c>
      <c r="AZ69" s="43">
        <f t="shared" si="25"/>
        <v>0</v>
      </c>
      <c r="BA69" s="43">
        <f t="shared" si="26"/>
        <v>95.280532459884057</v>
      </c>
      <c r="BB69" s="44">
        <f t="shared" si="49"/>
        <v>2.2704679529665352E-2</v>
      </c>
      <c r="BC69" s="45">
        <f t="shared" si="27"/>
        <v>0.76439256591941973</v>
      </c>
      <c r="BD69" s="46">
        <f t="shared" si="28"/>
        <v>0</v>
      </c>
      <c r="BE69" s="46" t="e">
        <f t="shared" si="29"/>
        <v>#DIV/0!</v>
      </c>
      <c r="BF69" s="46" t="e">
        <f t="shared" si="30"/>
        <v>#DIV/0!</v>
      </c>
      <c r="BG69" s="46" t="e">
        <f t="shared" si="31"/>
        <v>#DIV/0!</v>
      </c>
      <c r="BH69" s="46" t="e">
        <f t="shared" si="32"/>
        <v>#DIV/0!</v>
      </c>
      <c r="BI69" s="47" t="e">
        <f t="shared" si="33"/>
        <v>#DIV/0!</v>
      </c>
      <c r="BJ69" s="48" t="e">
        <f t="shared" si="34"/>
        <v>#DIV/0!</v>
      </c>
      <c r="BK69" s="48" t="e">
        <f t="shared" si="35"/>
        <v>#DIV/0!</v>
      </c>
      <c r="BL69" s="47" t="e">
        <f t="shared" si="36"/>
        <v>#DIV/0!</v>
      </c>
      <c r="BM69" s="51">
        <f t="shared" si="37"/>
        <v>1</v>
      </c>
      <c r="BN69" s="51">
        <f t="shared" si="38"/>
        <v>0</v>
      </c>
      <c r="BO69" s="52">
        <f t="shared" si="39"/>
        <v>1</v>
      </c>
      <c r="BP69" s="39">
        <f t="shared" ref="BP69:BQ69" si="244">LN(AP69)</f>
        <v>3.5257495457250774</v>
      </c>
      <c r="BQ69" s="39">
        <f t="shared" si="244"/>
        <v>4.6855343856123701</v>
      </c>
      <c r="BR69" s="54">
        <f t="shared" si="51"/>
        <v>4.8254993054447821</v>
      </c>
      <c r="BS69" s="1">
        <f t="shared" si="41"/>
        <v>726.01287213932881</v>
      </c>
      <c r="BT69" s="7">
        <f t="shared" si="42"/>
        <v>8.7833333333333332</v>
      </c>
      <c r="BU69" s="7"/>
      <c r="BV69" s="11"/>
      <c r="BW69" s="11"/>
      <c r="BX69" s="11"/>
      <c r="BY69" s="11"/>
      <c r="BZ69" s="11"/>
      <c r="CA69" s="11"/>
      <c r="CB69" s="11"/>
      <c r="CC69" s="11"/>
      <c r="CD69" s="11"/>
      <c r="CE69" s="11"/>
      <c r="CF69" s="11"/>
      <c r="CG69" s="11"/>
      <c r="CH69" s="11"/>
      <c r="CI69" s="11"/>
      <c r="CJ69" s="11"/>
      <c r="CK69" s="11"/>
      <c r="CL69" s="11"/>
      <c r="CM69" s="11"/>
      <c r="CN69" s="11"/>
    </row>
    <row r="70" spans="1:92" ht="15.75" customHeight="1" x14ac:dyDescent="0.45">
      <c r="A70" s="11"/>
      <c r="B70" s="149" t="s">
        <v>39</v>
      </c>
      <c r="C70" s="152">
        <v>1915.3</v>
      </c>
      <c r="D70" s="151"/>
      <c r="E70" s="1"/>
      <c r="F70" s="1"/>
      <c r="G70" s="30">
        <v>67</v>
      </c>
      <c r="H70" s="31">
        <f t="shared" si="43"/>
        <v>535</v>
      </c>
      <c r="I70" s="30"/>
      <c r="J70" s="30">
        <f t="shared" si="0"/>
        <v>4.5039607014026677</v>
      </c>
      <c r="K70" s="32">
        <f t="shared" si="1"/>
        <v>28.434095337138057</v>
      </c>
      <c r="L70" s="32">
        <f t="shared" si="2"/>
        <v>99.104772183651946</v>
      </c>
      <c r="M70" s="33">
        <f t="shared" si="3"/>
        <v>136.47241728679734</v>
      </c>
      <c r="N70" s="31">
        <f t="shared" si="4"/>
        <v>96.202819506125962</v>
      </c>
      <c r="O70" s="31">
        <f t="shared" si="5"/>
        <v>4294.7687279520524</v>
      </c>
      <c r="P70" s="34">
        <v>16647.57</v>
      </c>
      <c r="Q70" s="35">
        <v>0</v>
      </c>
      <c r="R70" s="34">
        <v>622395.75</v>
      </c>
      <c r="S70" s="35">
        <v>0</v>
      </c>
      <c r="T70" s="87">
        <v>92874.01</v>
      </c>
      <c r="U70" s="92">
        <v>679500.07</v>
      </c>
      <c r="V70" s="139"/>
      <c r="W70" s="36">
        <f t="shared" ref="W70:AC70" si="245">P70/$T70</f>
        <v>0.17924896319217831</v>
      </c>
      <c r="X70" s="36">
        <f t="shared" si="245"/>
        <v>0</v>
      </c>
      <c r="Y70" s="36">
        <f t="shared" si="245"/>
        <v>6.701506158719754</v>
      </c>
      <c r="Z70" s="36">
        <f t="shared" si="245"/>
        <v>0</v>
      </c>
      <c r="AA70" s="36">
        <f t="shared" si="245"/>
        <v>1</v>
      </c>
      <c r="AB70" s="36">
        <f t="shared" si="245"/>
        <v>7.3163640721446184</v>
      </c>
      <c r="AC70" s="36">
        <f t="shared" si="245"/>
        <v>0</v>
      </c>
      <c r="AD70" s="37">
        <f t="shared" si="45"/>
        <v>26.354815021534939</v>
      </c>
      <c r="AE70" s="37">
        <f t="shared" si="46"/>
        <v>0</v>
      </c>
      <c r="AF70" s="37">
        <f t="shared" si="47"/>
        <v>92.492996050044951</v>
      </c>
      <c r="AG70" s="37" t="e">
        <f t="shared" si="7"/>
        <v>#DIV/0!</v>
      </c>
      <c r="AH70" s="37">
        <f t="shared" si="8"/>
        <v>136.47241728679731</v>
      </c>
      <c r="AI70" s="37">
        <f t="shared" si="9"/>
        <v>1.6040127402461921</v>
      </c>
      <c r="AJ70" s="37">
        <f t="shared" si="10"/>
        <v>0</v>
      </c>
      <c r="AK70" s="32" t="e">
        <f t="shared" si="11"/>
        <v>#DIV/0!</v>
      </c>
      <c r="AL70" s="32" t="e">
        <f t="shared" si="12"/>
        <v>#DIV/0!</v>
      </c>
      <c r="AM70" s="32" t="e">
        <f t="shared" si="13"/>
        <v>#DIV/0!</v>
      </c>
      <c r="AN70" s="32" t="e">
        <f t="shared" si="14"/>
        <v>#DIV/0!</v>
      </c>
      <c r="AO70" s="32" t="e">
        <f t="shared" si="15"/>
        <v>#DIV/0!</v>
      </c>
      <c r="AP70" s="39">
        <f t="shared" si="16"/>
        <v>34.008708842004594</v>
      </c>
      <c r="AQ70" s="39">
        <f t="shared" si="17"/>
        <v>108.14221044127601</v>
      </c>
      <c r="AR70" s="40">
        <f t="shared" si="18"/>
        <v>7.3126304563217406E-2</v>
      </c>
      <c r="AS70" s="40">
        <f t="shared" si="19"/>
        <v>6.6715012687327033E-2</v>
      </c>
      <c r="AT70" s="39">
        <f t="shared" si="20"/>
        <v>27.95882776178113</v>
      </c>
      <c r="AU70" s="41">
        <f t="shared" si="21"/>
        <v>0.98328529289496414</v>
      </c>
      <c r="AV70" s="42">
        <f t="shared" si="22"/>
        <v>0.77142688660568159</v>
      </c>
      <c r="AW70" s="43">
        <f t="shared" ref="AW70:AX70" si="246">AP70/$C$37</f>
        <v>124.75681893618706</v>
      </c>
      <c r="AX70" s="43">
        <f t="shared" si="246"/>
        <v>396.70656801641968</v>
      </c>
      <c r="AY70" s="43">
        <f t="shared" si="24"/>
        <v>0</v>
      </c>
      <c r="AZ70" s="43">
        <f t="shared" si="25"/>
        <v>0</v>
      </c>
      <c r="BA70" s="43">
        <f t="shared" si="26"/>
        <v>96.240764414771533</v>
      </c>
      <c r="BB70" s="44">
        <f t="shared" si="49"/>
        <v>2.2724375033913856E-2</v>
      </c>
      <c r="BC70" s="45">
        <f t="shared" si="27"/>
        <v>0.77142688660568159</v>
      </c>
      <c r="BD70" s="46">
        <f t="shared" si="28"/>
        <v>0</v>
      </c>
      <c r="BE70" s="46" t="e">
        <f t="shared" si="29"/>
        <v>#DIV/0!</v>
      </c>
      <c r="BF70" s="46" t="e">
        <f t="shared" si="30"/>
        <v>#DIV/0!</v>
      </c>
      <c r="BG70" s="46" t="e">
        <f t="shared" si="31"/>
        <v>#DIV/0!</v>
      </c>
      <c r="BH70" s="46" t="e">
        <f t="shared" si="32"/>
        <v>#DIV/0!</v>
      </c>
      <c r="BI70" s="47" t="e">
        <f t="shared" si="33"/>
        <v>#DIV/0!</v>
      </c>
      <c r="BJ70" s="48" t="e">
        <f t="shared" si="34"/>
        <v>#DIV/0!</v>
      </c>
      <c r="BK70" s="48" t="e">
        <f t="shared" si="35"/>
        <v>#DIV/0!</v>
      </c>
      <c r="BL70" s="47" t="e">
        <f t="shared" si="36"/>
        <v>#DIV/0!</v>
      </c>
      <c r="BM70" s="51">
        <f t="shared" si="37"/>
        <v>1</v>
      </c>
      <c r="BN70" s="51">
        <f t="shared" si="38"/>
        <v>0</v>
      </c>
      <c r="BO70" s="52">
        <f t="shared" si="39"/>
        <v>1</v>
      </c>
      <c r="BP70" s="39">
        <f t="shared" ref="BP70:BQ70" si="247">LN(AP70)</f>
        <v>3.5266166342291942</v>
      </c>
      <c r="BQ70" s="39">
        <f t="shared" si="247"/>
        <v>4.6834471242967934</v>
      </c>
      <c r="BR70" s="54">
        <f t="shared" si="51"/>
        <v>4.8263663939488994</v>
      </c>
      <c r="BS70" s="1">
        <f t="shared" si="41"/>
        <v>726.77839428938103</v>
      </c>
      <c r="BT70" s="7">
        <f t="shared" si="42"/>
        <v>8.9166666666666661</v>
      </c>
      <c r="BU70" s="7"/>
      <c r="BV70" s="11"/>
      <c r="BW70" s="11"/>
      <c r="BX70" s="11"/>
      <c r="BY70" s="11"/>
      <c r="BZ70" s="11"/>
      <c r="CA70" s="11"/>
      <c r="CB70" s="11"/>
      <c r="CC70" s="11"/>
      <c r="CD70" s="11"/>
      <c r="CE70" s="11"/>
      <c r="CF70" s="11"/>
      <c r="CG70" s="11"/>
      <c r="CH70" s="11"/>
      <c r="CI70" s="11"/>
      <c r="CJ70" s="11"/>
      <c r="CK70" s="11"/>
      <c r="CL70" s="11"/>
      <c r="CM70" s="11"/>
      <c r="CN70" s="11"/>
    </row>
    <row r="71" spans="1:92" ht="15.75" customHeight="1" x14ac:dyDescent="0.45">
      <c r="A71" s="1"/>
      <c r="B71" s="154"/>
      <c r="C71" s="150"/>
      <c r="D71" s="151"/>
      <c r="E71" s="1"/>
      <c r="F71" s="1"/>
      <c r="G71" s="30">
        <v>68</v>
      </c>
      <c r="H71" s="31">
        <f t="shared" si="43"/>
        <v>543</v>
      </c>
      <c r="I71" s="30"/>
      <c r="J71" s="30">
        <f t="shared" si="0"/>
        <v>4.5039607014026677</v>
      </c>
      <c r="K71" s="32">
        <f t="shared" si="1"/>
        <v>28.434095337138057</v>
      </c>
      <c r="L71" s="32">
        <f t="shared" si="2"/>
        <v>99.104772183651946</v>
      </c>
      <c r="M71" s="33">
        <f t="shared" si="3"/>
        <v>136.47241728679734</v>
      </c>
      <c r="N71" s="31">
        <f t="shared" si="4"/>
        <v>96.202819506125962</v>
      </c>
      <c r="O71" s="31">
        <f t="shared" si="5"/>
        <v>4294.7687279520524</v>
      </c>
      <c r="P71" s="34">
        <v>16658.18</v>
      </c>
      <c r="Q71" s="35">
        <v>0</v>
      </c>
      <c r="R71" s="34">
        <v>622121.93999999994</v>
      </c>
      <c r="S71" s="35">
        <v>0</v>
      </c>
      <c r="T71" s="87">
        <v>92801.65</v>
      </c>
      <c r="U71" s="92">
        <v>672452.71</v>
      </c>
      <c r="V71" s="139"/>
      <c r="W71" s="36">
        <f t="shared" ref="W71:AC71" si="248">P71/$T71</f>
        <v>0.17950305840467279</v>
      </c>
      <c r="X71" s="36">
        <f t="shared" si="248"/>
        <v>0</v>
      </c>
      <c r="Y71" s="36">
        <f t="shared" si="248"/>
        <v>6.7037810211348612</v>
      </c>
      <c r="Z71" s="36">
        <f t="shared" si="248"/>
        <v>0</v>
      </c>
      <c r="AA71" s="36">
        <f t="shared" si="248"/>
        <v>1</v>
      </c>
      <c r="AB71" s="36">
        <f t="shared" si="248"/>
        <v>7.2461288134424331</v>
      </c>
      <c r="AC71" s="36">
        <f t="shared" si="248"/>
        <v>0</v>
      </c>
      <c r="AD71" s="37">
        <f t="shared" si="45"/>
        <v>26.392174413767354</v>
      </c>
      <c r="AE71" s="37">
        <f t="shared" si="46"/>
        <v>0</v>
      </c>
      <c r="AF71" s="37">
        <f t="shared" si="47"/>
        <v>92.524393296483524</v>
      </c>
      <c r="AG71" s="37" t="e">
        <f t="shared" si="7"/>
        <v>#DIV/0!</v>
      </c>
      <c r="AH71" s="37">
        <f t="shared" si="8"/>
        <v>136.47241728679731</v>
      </c>
      <c r="AI71" s="37">
        <f t="shared" si="9"/>
        <v>1.5886146205433038</v>
      </c>
      <c r="AJ71" s="37">
        <f t="shared" si="10"/>
        <v>0</v>
      </c>
      <c r="AK71" s="32" t="e">
        <f t="shared" si="11"/>
        <v>#DIV/0!</v>
      </c>
      <c r="AL71" s="32" t="e">
        <f t="shared" si="12"/>
        <v>#DIV/0!</v>
      </c>
      <c r="AM71" s="32" t="e">
        <f t="shared" si="13"/>
        <v>#DIV/0!</v>
      </c>
      <c r="AN71" s="32" t="e">
        <f t="shared" si="14"/>
        <v>#DIV/0!</v>
      </c>
      <c r="AO71" s="32" t="e">
        <f t="shared" si="15"/>
        <v>#DIV/0!</v>
      </c>
      <c r="AP71" s="39">
        <f t="shared" si="16"/>
        <v>33.397658622651228</v>
      </c>
      <c r="AQ71" s="39">
        <f t="shared" si="17"/>
        <v>107.62867707852671</v>
      </c>
      <c r="AR71" s="40">
        <f t="shared" si="18"/>
        <v>7.1812410388303438E-2</v>
      </c>
      <c r="AS71" s="40">
        <f t="shared" si="19"/>
        <v>6.6398204064020874E-2</v>
      </c>
      <c r="AT71" s="39">
        <f t="shared" si="20"/>
        <v>27.980789034310657</v>
      </c>
      <c r="AU71" s="41">
        <f t="shared" si="21"/>
        <v>0.98405764989345967</v>
      </c>
      <c r="AV71" s="42">
        <f t="shared" si="22"/>
        <v>0.77800006962115664</v>
      </c>
      <c r="AW71" s="43">
        <f t="shared" ref="AW71:AX71" si="249">AP71/$C$37</f>
        <v>122.51525540224222</v>
      </c>
      <c r="AX71" s="43">
        <f t="shared" si="249"/>
        <v>394.82273323010531</v>
      </c>
      <c r="AY71" s="43">
        <f t="shared" si="24"/>
        <v>0</v>
      </c>
      <c r="AZ71" s="43">
        <f t="shared" si="25"/>
        <v>0</v>
      </c>
      <c r="BA71" s="43">
        <f t="shared" si="26"/>
        <v>95.31687723259823</v>
      </c>
      <c r="BB71" s="44">
        <f t="shared" si="49"/>
        <v>2.2316075665253593E-2</v>
      </c>
      <c r="BC71" s="45">
        <f t="shared" si="27"/>
        <v>0.77800006962115664</v>
      </c>
      <c r="BD71" s="46">
        <f t="shared" si="28"/>
        <v>0</v>
      </c>
      <c r="BE71" s="46" t="e">
        <f t="shared" si="29"/>
        <v>#DIV/0!</v>
      </c>
      <c r="BF71" s="46" t="e">
        <f t="shared" si="30"/>
        <v>#DIV/0!</v>
      </c>
      <c r="BG71" s="46" t="e">
        <f t="shared" si="31"/>
        <v>#DIV/0!</v>
      </c>
      <c r="BH71" s="46" t="e">
        <f t="shared" si="32"/>
        <v>#DIV/0!</v>
      </c>
      <c r="BI71" s="47" t="e">
        <f t="shared" si="33"/>
        <v>#DIV/0!</v>
      </c>
      <c r="BJ71" s="48" t="e">
        <f t="shared" si="34"/>
        <v>#DIV/0!</v>
      </c>
      <c r="BK71" s="48" t="e">
        <f t="shared" si="35"/>
        <v>#DIV/0!</v>
      </c>
      <c r="BL71" s="47" t="e">
        <f t="shared" si="36"/>
        <v>#DIV/0!</v>
      </c>
      <c r="BM71" s="51">
        <f t="shared" si="37"/>
        <v>1</v>
      </c>
      <c r="BN71" s="51">
        <f t="shared" si="38"/>
        <v>0</v>
      </c>
      <c r="BO71" s="52">
        <f t="shared" si="39"/>
        <v>1</v>
      </c>
      <c r="BP71" s="39">
        <f t="shared" ref="BP71:BQ71" si="250">LN(AP71)</f>
        <v>3.5084857964072298</v>
      </c>
      <c r="BQ71" s="39">
        <f t="shared" si="250"/>
        <v>4.6786871278184012</v>
      </c>
      <c r="BR71" s="54">
        <f t="shared" si="51"/>
        <v>4.8082355561269345</v>
      </c>
      <c r="BS71" s="1">
        <f t="shared" si="41"/>
        <v>727.9629769139782</v>
      </c>
      <c r="BT71" s="7">
        <f t="shared" si="42"/>
        <v>9.0500000000000007</v>
      </c>
      <c r="BU71" s="7"/>
      <c r="BV71" s="11"/>
      <c r="BW71" s="11"/>
      <c r="BX71" s="11"/>
      <c r="BY71" s="11"/>
      <c r="BZ71" s="11"/>
      <c r="CA71" s="11"/>
      <c r="CB71" s="11"/>
      <c r="CC71" s="11"/>
      <c r="CD71" s="11"/>
      <c r="CE71" s="11"/>
      <c r="CF71" s="11"/>
      <c r="CG71" s="11"/>
      <c r="CH71" s="11"/>
      <c r="CI71" s="11"/>
      <c r="CJ71" s="11"/>
      <c r="CK71" s="11"/>
      <c r="CL71" s="11"/>
      <c r="CM71" s="11"/>
      <c r="CN71" s="11"/>
    </row>
    <row r="72" spans="1:92" ht="15.75" customHeight="1" x14ac:dyDescent="0.45">
      <c r="A72" s="11"/>
      <c r="B72" s="154"/>
      <c r="C72" s="150"/>
      <c r="D72" s="151"/>
      <c r="E72" s="1"/>
      <c r="F72" s="1"/>
      <c r="G72" s="30">
        <v>69</v>
      </c>
      <c r="H72" s="31">
        <f t="shared" si="43"/>
        <v>551</v>
      </c>
      <c r="I72" s="30"/>
      <c r="J72" s="30">
        <f t="shared" si="0"/>
        <v>4.5039607014026677</v>
      </c>
      <c r="K72" s="32">
        <f t="shared" si="1"/>
        <v>28.434095337138057</v>
      </c>
      <c r="L72" s="32">
        <f t="shared" si="2"/>
        <v>99.104772183651946</v>
      </c>
      <c r="M72" s="33">
        <f t="shared" si="3"/>
        <v>136.47241728679734</v>
      </c>
      <c r="N72" s="31">
        <f t="shared" si="4"/>
        <v>96.202819506125962</v>
      </c>
      <c r="O72" s="31">
        <f t="shared" si="5"/>
        <v>4294.7687279520524</v>
      </c>
      <c r="P72" s="34">
        <v>16643.11</v>
      </c>
      <c r="Q72" s="35">
        <v>0</v>
      </c>
      <c r="R72" s="34">
        <v>622315.76</v>
      </c>
      <c r="S72" s="35">
        <v>0</v>
      </c>
      <c r="T72" s="87">
        <v>92832.16</v>
      </c>
      <c r="U72" s="92">
        <v>676586.01</v>
      </c>
      <c r="V72" s="139"/>
      <c r="W72" s="36">
        <f t="shared" ref="W72:AC72" si="251">P72/$T72</f>
        <v>0.17928172736689527</v>
      </c>
      <c r="X72" s="36">
        <f t="shared" si="251"/>
        <v>0</v>
      </c>
      <c r="Y72" s="36">
        <f t="shared" si="251"/>
        <v>6.7036656262226364</v>
      </c>
      <c r="Z72" s="36">
        <f t="shared" si="251"/>
        <v>0</v>
      </c>
      <c r="AA72" s="36">
        <f t="shared" si="251"/>
        <v>1</v>
      </c>
      <c r="AB72" s="36">
        <f t="shared" si="251"/>
        <v>7.2882717584078618</v>
      </c>
      <c r="AC72" s="36">
        <f t="shared" si="251"/>
        <v>0</v>
      </c>
      <c r="AD72" s="37">
        <f t="shared" si="45"/>
        <v>26.359632308891143</v>
      </c>
      <c r="AE72" s="37">
        <f t="shared" si="46"/>
        <v>0</v>
      </c>
      <c r="AF72" s="37">
        <f t="shared" si="47"/>
        <v>92.522800636429523</v>
      </c>
      <c r="AG72" s="37" t="e">
        <f t="shared" si="7"/>
        <v>#DIV/0!</v>
      </c>
      <c r="AH72" s="37">
        <f t="shared" si="8"/>
        <v>136.47241728679731</v>
      </c>
      <c r="AI72" s="37">
        <f t="shared" si="9"/>
        <v>1.5978538847419521</v>
      </c>
      <c r="AJ72" s="37">
        <f t="shared" si="10"/>
        <v>0</v>
      </c>
      <c r="AK72" s="32" t="e">
        <f t="shared" si="11"/>
        <v>#DIV/0!</v>
      </c>
      <c r="AL72" s="32" t="e">
        <f t="shared" si="12"/>
        <v>#DIV/0!</v>
      </c>
      <c r="AM72" s="32" t="e">
        <f t="shared" si="13"/>
        <v>#DIV/0!</v>
      </c>
      <c r="AN72" s="32" t="e">
        <f t="shared" si="14"/>
        <v>#DIV/0!</v>
      </c>
      <c r="AO72" s="32" t="e">
        <f t="shared" si="15"/>
        <v>#DIV/0!</v>
      </c>
      <c r="AP72" s="39">
        <f t="shared" si="16"/>
        <v>33.929917290006522</v>
      </c>
      <c r="AQ72" s="39">
        <f t="shared" si="17"/>
        <v>107.65472662636995</v>
      </c>
      <c r="AR72" s="40">
        <f t="shared" si="18"/>
        <v>7.2956885163757493E-2</v>
      </c>
      <c r="AS72" s="40">
        <f t="shared" si="19"/>
        <v>6.6414274531859191E-2</v>
      </c>
      <c r="AT72" s="39">
        <f t="shared" si="20"/>
        <v>27.957486193633095</v>
      </c>
      <c r="AU72" s="41">
        <f t="shared" si="21"/>
        <v>0.98323811122337845</v>
      </c>
      <c r="AV72" s="42">
        <f t="shared" si="22"/>
        <v>0.77024939128091652</v>
      </c>
      <c r="AW72" s="43">
        <f t="shared" ref="AW72:AX72" si="252">AP72/$C$37</f>
        <v>124.46778169481482</v>
      </c>
      <c r="AX72" s="43">
        <f t="shared" si="252"/>
        <v>394.91829283334539</v>
      </c>
      <c r="AY72" s="43">
        <f t="shared" si="24"/>
        <v>0</v>
      </c>
      <c r="AZ72" s="43">
        <f t="shared" si="25"/>
        <v>0</v>
      </c>
      <c r="BA72" s="43">
        <f t="shared" si="26"/>
        <v>95.871233084517129</v>
      </c>
      <c r="BB72" s="44">
        <f t="shared" si="49"/>
        <v>2.2671727084665722E-2</v>
      </c>
      <c r="BC72" s="45">
        <f t="shared" si="27"/>
        <v>0.77024939128091652</v>
      </c>
      <c r="BD72" s="46">
        <f t="shared" si="28"/>
        <v>0</v>
      </c>
      <c r="BE72" s="46" t="e">
        <f t="shared" si="29"/>
        <v>#DIV/0!</v>
      </c>
      <c r="BF72" s="46" t="e">
        <f t="shared" si="30"/>
        <v>#DIV/0!</v>
      </c>
      <c r="BG72" s="46" t="e">
        <f t="shared" si="31"/>
        <v>#DIV/0!</v>
      </c>
      <c r="BH72" s="46" t="e">
        <f t="shared" si="32"/>
        <v>#DIV/0!</v>
      </c>
      <c r="BI72" s="47" t="e">
        <f t="shared" si="33"/>
        <v>#DIV/0!</v>
      </c>
      <c r="BJ72" s="48" t="e">
        <f t="shared" si="34"/>
        <v>#DIV/0!</v>
      </c>
      <c r="BK72" s="48" t="e">
        <f t="shared" si="35"/>
        <v>#DIV/0!</v>
      </c>
      <c r="BL72" s="47" t="e">
        <f t="shared" si="36"/>
        <v>#DIV/0!</v>
      </c>
      <c r="BM72" s="51">
        <f t="shared" si="37"/>
        <v>1</v>
      </c>
      <c r="BN72" s="51">
        <f t="shared" si="38"/>
        <v>0</v>
      </c>
      <c r="BO72" s="52">
        <f t="shared" si="39"/>
        <v>1</v>
      </c>
      <c r="BP72" s="39">
        <f t="shared" ref="BP72:BQ72" si="253">LN(AP72)</f>
        <v>3.5242971411275774</v>
      </c>
      <c r="BQ72" s="39">
        <f t="shared" si="253"/>
        <v>4.6789291301977958</v>
      </c>
      <c r="BR72" s="54">
        <f t="shared" si="51"/>
        <v>4.8240469008472822</v>
      </c>
      <c r="BS72" s="1">
        <f t="shared" si="41"/>
        <v>726.70606187991893</v>
      </c>
      <c r="BT72" s="7">
        <f t="shared" si="42"/>
        <v>9.1833333333333336</v>
      </c>
      <c r="BU72" s="7"/>
      <c r="BV72" s="11"/>
      <c r="BW72" s="11"/>
      <c r="BX72" s="11"/>
      <c r="BY72" s="11"/>
      <c r="BZ72" s="11"/>
      <c r="CA72" s="11"/>
      <c r="CB72" s="11"/>
      <c r="CC72" s="11"/>
      <c r="CD72" s="11"/>
      <c r="CE72" s="11"/>
      <c r="CF72" s="11"/>
      <c r="CG72" s="11"/>
      <c r="CH72" s="11"/>
      <c r="CI72" s="11"/>
      <c r="CJ72" s="11"/>
      <c r="CK72" s="11"/>
      <c r="CL72" s="11"/>
      <c r="CM72" s="11"/>
      <c r="CN72" s="11"/>
    </row>
    <row r="73" spans="1:92" ht="15.75" customHeight="1" x14ac:dyDescent="0.45">
      <c r="A73" s="1"/>
      <c r="B73" s="154"/>
      <c r="C73" s="150"/>
      <c r="D73" s="151"/>
      <c r="E73" s="1"/>
      <c r="F73" s="1"/>
      <c r="G73" s="30">
        <v>70</v>
      </c>
      <c r="H73" s="31">
        <f t="shared" si="43"/>
        <v>559</v>
      </c>
      <c r="I73" s="30"/>
      <c r="J73" s="30">
        <f t="shared" si="0"/>
        <v>4.5039607014026677</v>
      </c>
      <c r="K73" s="32">
        <f t="shared" si="1"/>
        <v>28.434095337138057</v>
      </c>
      <c r="L73" s="32">
        <f t="shared" si="2"/>
        <v>99.104772183651946</v>
      </c>
      <c r="M73" s="33">
        <f t="shared" si="3"/>
        <v>136.47241728679734</v>
      </c>
      <c r="N73" s="31">
        <f t="shared" si="4"/>
        <v>96.202819506125962</v>
      </c>
      <c r="O73" s="31">
        <f t="shared" si="5"/>
        <v>4294.7687279520524</v>
      </c>
      <c r="P73" s="34">
        <v>16686.189999999999</v>
      </c>
      <c r="Q73" s="35">
        <v>0</v>
      </c>
      <c r="R73" s="34">
        <v>622757.51</v>
      </c>
      <c r="S73" s="35">
        <v>0</v>
      </c>
      <c r="T73" s="87">
        <v>92814.83</v>
      </c>
      <c r="U73" s="92">
        <v>678252.67</v>
      </c>
      <c r="V73" s="139"/>
      <c r="W73" s="36">
        <f t="shared" ref="W73:AC73" si="254">P73/$T73</f>
        <v>0.17977935207121531</v>
      </c>
      <c r="X73" s="36">
        <f t="shared" si="254"/>
        <v>0</v>
      </c>
      <c r="Y73" s="36">
        <f t="shared" si="254"/>
        <v>6.7096767833330082</v>
      </c>
      <c r="Z73" s="36">
        <f t="shared" si="254"/>
        <v>0</v>
      </c>
      <c r="AA73" s="36">
        <f t="shared" si="254"/>
        <v>1</v>
      </c>
      <c r="AB73" s="36">
        <f t="shared" si="254"/>
        <v>7.3075894229402785</v>
      </c>
      <c r="AC73" s="36">
        <f t="shared" si="254"/>
        <v>0</v>
      </c>
      <c r="AD73" s="37">
        <f t="shared" si="45"/>
        <v>26.432797624879282</v>
      </c>
      <c r="AE73" s="37">
        <f t="shared" si="46"/>
        <v>0</v>
      </c>
      <c r="AF73" s="37">
        <f t="shared" si="47"/>
        <v>92.605765557702099</v>
      </c>
      <c r="AG73" s="37" t="e">
        <f t="shared" si="7"/>
        <v>#DIV/0!</v>
      </c>
      <c r="AH73" s="37">
        <f t="shared" si="8"/>
        <v>136.47241728679731</v>
      </c>
      <c r="AI73" s="37">
        <f t="shared" si="9"/>
        <v>1.6020890184389984</v>
      </c>
      <c r="AJ73" s="37">
        <f t="shared" si="10"/>
        <v>0</v>
      </c>
      <c r="AK73" s="32" t="e">
        <f t="shared" si="11"/>
        <v>#DIV/0!</v>
      </c>
      <c r="AL73" s="32" t="e">
        <f t="shared" si="12"/>
        <v>#DIV/0!</v>
      </c>
      <c r="AM73" s="32" t="e">
        <f t="shared" si="13"/>
        <v>#DIV/0!</v>
      </c>
      <c r="AN73" s="32" t="e">
        <f t="shared" si="14"/>
        <v>#DIV/0!</v>
      </c>
      <c r="AO73" s="32" t="e">
        <f t="shared" si="15"/>
        <v>#DIV/0!</v>
      </c>
      <c r="AP73" s="39">
        <f t="shared" si="16"/>
        <v>32.733225381704536</v>
      </c>
      <c r="AQ73" s="39">
        <f t="shared" si="17"/>
        <v>106.29775237403568</v>
      </c>
      <c r="AR73" s="40">
        <f t="shared" si="18"/>
        <v>7.038373081786993E-2</v>
      </c>
      <c r="AS73" s="40">
        <f t="shared" si="19"/>
        <v>6.5577130977169079E-2</v>
      </c>
      <c r="AT73" s="39">
        <f t="shared" si="20"/>
        <v>28.034886643318281</v>
      </c>
      <c r="AU73" s="41">
        <f t="shared" si="21"/>
        <v>0.98596021118004884</v>
      </c>
      <c r="AV73" s="42">
        <f t="shared" si="22"/>
        <v>0.80052508361226871</v>
      </c>
      <c r="AW73" s="43">
        <f t="shared" ref="AW73:AX73" si="255">AP73/$C$37</f>
        <v>120.07786273552654</v>
      </c>
      <c r="AX73" s="43">
        <f t="shared" si="255"/>
        <v>389.94039755699077</v>
      </c>
      <c r="AY73" s="43">
        <f t="shared" si="24"/>
        <v>0</v>
      </c>
      <c r="AZ73" s="43">
        <f t="shared" si="25"/>
        <v>0</v>
      </c>
      <c r="BA73" s="43">
        <f t="shared" si="26"/>
        <v>96.125341106339903</v>
      </c>
      <c r="BB73" s="44">
        <f t="shared" si="49"/>
        <v>2.1872106144904653E-2</v>
      </c>
      <c r="BC73" s="45">
        <f t="shared" si="27"/>
        <v>0.80052508361226871</v>
      </c>
      <c r="BD73" s="46">
        <f t="shared" si="28"/>
        <v>0</v>
      </c>
      <c r="BE73" s="46" t="e">
        <f t="shared" si="29"/>
        <v>#DIV/0!</v>
      </c>
      <c r="BF73" s="46" t="e">
        <f t="shared" si="30"/>
        <v>#DIV/0!</v>
      </c>
      <c r="BG73" s="46" t="e">
        <f t="shared" si="31"/>
        <v>#DIV/0!</v>
      </c>
      <c r="BH73" s="46" t="e">
        <f t="shared" si="32"/>
        <v>#DIV/0!</v>
      </c>
      <c r="BI73" s="47" t="e">
        <f t="shared" si="33"/>
        <v>#DIV/0!</v>
      </c>
      <c r="BJ73" s="48" t="e">
        <f t="shared" si="34"/>
        <v>#DIV/0!</v>
      </c>
      <c r="BK73" s="48" t="e">
        <f t="shared" si="35"/>
        <v>#DIV/0!</v>
      </c>
      <c r="BL73" s="47" t="e">
        <f t="shared" si="36"/>
        <v>#DIV/0!</v>
      </c>
      <c r="BM73" s="51">
        <f t="shared" si="37"/>
        <v>1</v>
      </c>
      <c r="BN73" s="51">
        <f t="shared" si="38"/>
        <v>0</v>
      </c>
      <c r="BO73" s="52">
        <f t="shared" si="39"/>
        <v>1</v>
      </c>
      <c r="BP73" s="39">
        <f t="shared" ref="BP73:BQ73" si="256">LN(AP73)</f>
        <v>3.4883906287756057</v>
      </c>
      <c r="BQ73" s="39">
        <f t="shared" si="256"/>
        <v>4.666244140947839</v>
      </c>
      <c r="BR73" s="54">
        <f t="shared" si="51"/>
        <v>4.78814038849531</v>
      </c>
      <c r="BS73" s="1">
        <f t="shared" si="41"/>
        <v>730.88509581706921</v>
      </c>
      <c r="BT73" s="7">
        <f t="shared" si="42"/>
        <v>9.3166666666666664</v>
      </c>
      <c r="BU73" s="7"/>
      <c r="BV73" s="11"/>
      <c r="BW73" s="11"/>
      <c r="BX73" s="11"/>
      <c r="BY73" s="11"/>
      <c r="BZ73" s="11"/>
      <c r="CA73" s="11"/>
      <c r="CB73" s="11"/>
      <c r="CC73" s="11"/>
      <c r="CD73" s="11"/>
      <c r="CE73" s="11"/>
      <c r="CF73" s="11"/>
      <c r="CG73" s="11"/>
      <c r="CH73" s="11"/>
      <c r="CI73" s="11"/>
      <c r="CJ73" s="11"/>
      <c r="CK73" s="11"/>
      <c r="CL73" s="11"/>
      <c r="CM73" s="11"/>
      <c r="CN73" s="11"/>
    </row>
    <row r="74" spans="1:92" ht="15.75" customHeight="1" x14ac:dyDescent="0.45">
      <c r="A74" s="1"/>
      <c r="B74" s="154"/>
      <c r="C74" s="150"/>
      <c r="D74" s="151"/>
      <c r="E74" s="1"/>
      <c r="F74" s="1"/>
      <c r="G74" s="30">
        <v>71</v>
      </c>
      <c r="H74" s="31">
        <f t="shared" si="43"/>
        <v>567</v>
      </c>
      <c r="I74" s="30"/>
      <c r="J74" s="30">
        <f t="shared" si="0"/>
        <v>4.5039607014026677</v>
      </c>
      <c r="K74" s="32">
        <f t="shared" si="1"/>
        <v>28.434095337138057</v>
      </c>
      <c r="L74" s="32">
        <f t="shared" si="2"/>
        <v>99.104772183651946</v>
      </c>
      <c r="M74" s="33">
        <f t="shared" si="3"/>
        <v>136.47241728679734</v>
      </c>
      <c r="N74" s="31">
        <f t="shared" si="4"/>
        <v>96.202819506125962</v>
      </c>
      <c r="O74" s="31">
        <f t="shared" si="5"/>
        <v>4294.7687279520524</v>
      </c>
      <c r="P74" s="34">
        <v>16665.3</v>
      </c>
      <c r="Q74" s="35">
        <v>0</v>
      </c>
      <c r="R74" s="34">
        <v>623550.92000000004</v>
      </c>
      <c r="S74" s="35">
        <v>0</v>
      </c>
      <c r="T74" s="87">
        <v>92901.08</v>
      </c>
      <c r="U74" s="92">
        <v>680635.33</v>
      </c>
      <c r="V74" s="139"/>
      <c r="W74" s="36">
        <f t="shared" ref="W74:AC74" si="257">P74/$T74</f>
        <v>0.1793875808548189</v>
      </c>
      <c r="X74" s="36">
        <f t="shared" si="257"/>
        <v>0</v>
      </c>
      <c r="Y74" s="36">
        <f t="shared" si="257"/>
        <v>6.7119878477193167</v>
      </c>
      <c r="Z74" s="36">
        <f t="shared" si="257"/>
        <v>0</v>
      </c>
      <c r="AA74" s="36">
        <f t="shared" si="257"/>
        <v>1</v>
      </c>
      <c r="AB74" s="36">
        <f t="shared" si="257"/>
        <v>7.3264522866687871</v>
      </c>
      <c r="AC74" s="36">
        <f t="shared" si="257"/>
        <v>0</v>
      </c>
      <c r="AD74" s="37">
        <f t="shared" si="45"/>
        <v>26.375195852712711</v>
      </c>
      <c r="AE74" s="37">
        <f t="shared" si="46"/>
        <v>0</v>
      </c>
      <c r="AF74" s="37">
        <f t="shared" si="47"/>
        <v>92.637662457308167</v>
      </c>
      <c r="AG74" s="37" t="e">
        <f t="shared" si="7"/>
        <v>#DIV/0!</v>
      </c>
      <c r="AH74" s="37">
        <f t="shared" si="8"/>
        <v>136.47241728679731</v>
      </c>
      <c r="AI74" s="37">
        <f t="shared" si="9"/>
        <v>1.6062244432811339</v>
      </c>
      <c r="AJ74" s="37">
        <f t="shared" si="10"/>
        <v>0</v>
      </c>
      <c r="AK74" s="32" t="e">
        <f t="shared" si="11"/>
        <v>#DIV/0!</v>
      </c>
      <c r="AL74" s="32" t="e">
        <f t="shared" si="12"/>
        <v>#DIV/0!</v>
      </c>
      <c r="AM74" s="32" t="e">
        <f t="shared" si="13"/>
        <v>#DIV/0!</v>
      </c>
      <c r="AN74" s="32" t="e">
        <f t="shared" si="14"/>
        <v>#DIV/0!</v>
      </c>
      <c r="AO74" s="32" t="e">
        <f t="shared" si="15"/>
        <v>#DIV/0!</v>
      </c>
      <c r="AP74" s="39">
        <f t="shared" si="16"/>
        <v>33.675359967260967</v>
      </c>
      <c r="AQ74" s="39">
        <f t="shared" si="17"/>
        <v>105.77604668407885</v>
      </c>
      <c r="AR74" s="40">
        <f t="shared" si="18"/>
        <v>7.2409530178939682E-2</v>
      </c>
      <c r="AS74" s="40">
        <f t="shared" si="19"/>
        <v>6.5255280687790893E-2</v>
      </c>
      <c r="AT74" s="39">
        <f t="shared" si="20"/>
        <v>27.981420295993846</v>
      </c>
      <c r="AU74" s="41">
        <f t="shared" si="21"/>
        <v>0.98407985076448112</v>
      </c>
      <c r="AV74" s="42">
        <f t="shared" si="22"/>
        <v>0.78013737699751895</v>
      </c>
      <c r="AW74" s="43">
        <f t="shared" ref="AW74:AX74" si="258">AP74/$C$37</f>
        <v>123.53396906552078</v>
      </c>
      <c r="AX74" s="43">
        <f t="shared" si="258"/>
        <v>388.02658358062672</v>
      </c>
      <c r="AY74" s="43">
        <f t="shared" si="24"/>
        <v>0</v>
      </c>
      <c r="AZ74" s="43">
        <f t="shared" si="25"/>
        <v>0</v>
      </c>
      <c r="BA74" s="43">
        <f t="shared" si="26"/>
        <v>96.373466596868028</v>
      </c>
      <c r="BB74" s="44">
        <f t="shared" si="49"/>
        <v>2.2501633709566628E-2</v>
      </c>
      <c r="BC74" s="45">
        <f t="shared" si="27"/>
        <v>0.78013737699751895</v>
      </c>
      <c r="BD74" s="46">
        <f t="shared" si="28"/>
        <v>0</v>
      </c>
      <c r="BE74" s="46" t="e">
        <f t="shared" si="29"/>
        <v>#DIV/0!</v>
      </c>
      <c r="BF74" s="46" t="e">
        <f t="shared" si="30"/>
        <v>#DIV/0!</v>
      </c>
      <c r="BG74" s="46" t="e">
        <f t="shared" si="31"/>
        <v>#DIV/0!</v>
      </c>
      <c r="BH74" s="46" t="e">
        <f t="shared" si="32"/>
        <v>#DIV/0!</v>
      </c>
      <c r="BI74" s="47" t="e">
        <f t="shared" si="33"/>
        <v>#DIV/0!</v>
      </c>
      <c r="BJ74" s="48" t="e">
        <f t="shared" si="34"/>
        <v>#DIV/0!</v>
      </c>
      <c r="BK74" s="48" t="e">
        <f t="shared" si="35"/>
        <v>#DIV/0!</v>
      </c>
      <c r="BL74" s="47" t="e">
        <f t="shared" si="36"/>
        <v>#DIV/0!</v>
      </c>
      <c r="BM74" s="51">
        <f t="shared" si="37"/>
        <v>1</v>
      </c>
      <c r="BN74" s="51">
        <f t="shared" si="38"/>
        <v>0</v>
      </c>
      <c r="BO74" s="52">
        <f t="shared" si="39"/>
        <v>1</v>
      </c>
      <c r="BP74" s="39">
        <f t="shared" ref="BP74:BQ74" si="259">LN(AP74)</f>
        <v>3.5167664116902526</v>
      </c>
      <c r="BQ74" s="39">
        <f t="shared" si="259"/>
        <v>4.6613240919396244</v>
      </c>
      <c r="BR74" s="54">
        <f t="shared" si="51"/>
        <v>4.8165161714099574</v>
      </c>
      <c r="BS74" s="1">
        <f t="shared" si="41"/>
        <v>727.99704118906868</v>
      </c>
      <c r="BT74" s="7">
        <f t="shared" si="42"/>
        <v>9.4499999999999993</v>
      </c>
      <c r="BU74" s="7"/>
      <c r="BV74" s="1"/>
      <c r="BW74" s="1"/>
      <c r="BX74" s="1"/>
      <c r="BY74" s="1"/>
      <c r="BZ74" s="1"/>
      <c r="CA74" s="1"/>
      <c r="CB74" s="1"/>
      <c r="CC74" s="1"/>
      <c r="CD74" s="1"/>
      <c r="CE74" s="1"/>
      <c r="CF74" s="1"/>
      <c r="CG74" s="1"/>
      <c r="CH74" s="1"/>
      <c r="CI74" s="1"/>
      <c r="CJ74" s="1"/>
      <c r="CK74" s="1"/>
      <c r="CL74" s="1"/>
      <c r="CM74" s="1"/>
      <c r="CN74" s="1"/>
    </row>
    <row r="75" spans="1:92" ht="15.75" customHeight="1" x14ac:dyDescent="0.45">
      <c r="A75" s="1"/>
      <c r="B75" s="155"/>
      <c r="C75" s="156"/>
      <c r="D75" s="157"/>
      <c r="E75" s="1"/>
      <c r="F75" s="1"/>
      <c r="G75" s="30">
        <v>72</v>
      </c>
      <c r="H75" s="31">
        <f t="shared" si="43"/>
        <v>575</v>
      </c>
      <c r="I75" s="30"/>
      <c r="J75" s="30">
        <f t="shared" si="0"/>
        <v>4.5039607014026677</v>
      </c>
      <c r="K75" s="32">
        <f t="shared" si="1"/>
        <v>28.434095337138057</v>
      </c>
      <c r="L75" s="32">
        <f t="shared" si="2"/>
        <v>99.104772183651946</v>
      </c>
      <c r="M75" s="33">
        <f t="shared" si="3"/>
        <v>136.47241728679734</v>
      </c>
      <c r="N75" s="31">
        <f t="shared" si="4"/>
        <v>96.202819506125962</v>
      </c>
      <c r="O75" s="31">
        <f t="shared" si="5"/>
        <v>4294.7687279520524</v>
      </c>
      <c r="P75" s="34">
        <v>16682.580000000002</v>
      </c>
      <c r="Q75" s="35">
        <v>0</v>
      </c>
      <c r="R75" s="34">
        <v>624115.72</v>
      </c>
      <c r="S75" s="35">
        <v>0</v>
      </c>
      <c r="T75" s="87">
        <v>92883.1</v>
      </c>
      <c r="U75" s="87">
        <v>679244.19</v>
      </c>
      <c r="V75" s="139"/>
      <c r="W75" s="36">
        <f t="shared" ref="W75:AC75" si="260">P75/$T75</f>
        <v>0.17960834640532025</v>
      </c>
      <c r="X75" s="36">
        <f t="shared" si="260"/>
        <v>0</v>
      </c>
      <c r="Y75" s="36">
        <f t="shared" si="260"/>
        <v>6.7193678936211212</v>
      </c>
      <c r="Z75" s="36">
        <f t="shared" si="260"/>
        <v>0</v>
      </c>
      <c r="AA75" s="36">
        <f t="shared" si="260"/>
        <v>1</v>
      </c>
      <c r="AB75" s="36">
        <f t="shared" si="260"/>
        <v>7.3128931958558647</v>
      </c>
      <c r="AC75" s="36">
        <f t="shared" si="260"/>
        <v>0</v>
      </c>
      <c r="AD75" s="37">
        <f t="shared" si="45"/>
        <v>26.40765481449958</v>
      </c>
      <c r="AE75" s="37">
        <f t="shared" si="46"/>
        <v>0</v>
      </c>
      <c r="AF75" s="37">
        <f t="shared" si="47"/>
        <v>92.7395205382049</v>
      </c>
      <c r="AG75" s="37" t="e">
        <f t="shared" si="7"/>
        <v>#DIV/0!</v>
      </c>
      <c r="AH75" s="37">
        <f t="shared" si="8"/>
        <v>136.47241728679731</v>
      </c>
      <c r="AI75" s="37">
        <f t="shared" si="9"/>
        <v>1.6032517980989613</v>
      </c>
      <c r="AJ75" s="37">
        <f t="shared" si="10"/>
        <v>0</v>
      </c>
      <c r="AK75" s="32" t="e">
        <f t="shared" si="11"/>
        <v>#DIV/0!</v>
      </c>
      <c r="AL75" s="32" t="e">
        <f t="shared" si="12"/>
        <v>#DIV/0!</v>
      </c>
      <c r="AM75" s="32" t="e">
        <f t="shared" si="13"/>
        <v>#DIV/0!</v>
      </c>
      <c r="AN75" s="32" t="e">
        <f t="shared" si="14"/>
        <v>#DIV/0!</v>
      </c>
      <c r="AO75" s="32" t="e">
        <f t="shared" si="15"/>
        <v>#DIV/0!</v>
      </c>
      <c r="AP75" s="39">
        <f t="shared" si="16"/>
        <v>33.144461188274938</v>
      </c>
      <c r="AQ75" s="39">
        <f t="shared" si="17"/>
        <v>104.11005591293188</v>
      </c>
      <c r="AR75" s="40">
        <f t="shared" si="18"/>
        <v>7.1267979466599143E-2</v>
      </c>
      <c r="AS75" s="40">
        <f t="shared" si="19"/>
        <v>6.4227498890280885E-2</v>
      </c>
      <c r="AT75" s="39">
        <f t="shared" si="20"/>
        <v>28.010906612598539</v>
      </c>
      <c r="AU75" s="41">
        <f t="shared" si="21"/>
        <v>0.98511685638238733</v>
      </c>
      <c r="AV75" s="42">
        <f t="shared" si="22"/>
        <v>0.79116647154858832</v>
      </c>
      <c r="AW75" s="43">
        <f t="shared" ref="AW75:AX75" si="261">AP75/$C$37</f>
        <v>121.58643135830864</v>
      </c>
      <c r="AX75" s="43">
        <f t="shared" si="261"/>
        <v>381.91509872682275</v>
      </c>
      <c r="AY75" s="43">
        <f t="shared" si="24"/>
        <v>0</v>
      </c>
      <c r="AZ75" s="43">
        <f t="shared" si="25"/>
        <v>0</v>
      </c>
      <c r="BA75" s="43">
        <f t="shared" si="26"/>
        <v>96.195107885937688</v>
      </c>
      <c r="BB75" s="44">
        <f t="shared" si="49"/>
        <v>2.2146890957797566E-2</v>
      </c>
      <c r="BC75" s="45">
        <f t="shared" si="27"/>
        <v>0.79116647154858832</v>
      </c>
      <c r="BD75" s="46">
        <f t="shared" si="28"/>
        <v>0</v>
      </c>
      <c r="BE75" s="46" t="e">
        <f t="shared" si="29"/>
        <v>#DIV/0!</v>
      </c>
      <c r="BF75" s="46" t="e">
        <f t="shared" si="30"/>
        <v>#DIV/0!</v>
      </c>
      <c r="BG75" s="46" t="e">
        <f t="shared" si="31"/>
        <v>#DIV/0!</v>
      </c>
      <c r="BH75" s="46" t="e">
        <f t="shared" si="32"/>
        <v>#DIV/0!</v>
      </c>
      <c r="BI75" s="47" t="e">
        <f t="shared" si="33"/>
        <v>#DIV/0!</v>
      </c>
      <c r="BJ75" s="48" t="e">
        <f t="shared" si="34"/>
        <v>#DIV/0!</v>
      </c>
      <c r="BK75" s="48" t="e">
        <f t="shared" si="35"/>
        <v>#DIV/0!</v>
      </c>
      <c r="BL75" s="47" t="e">
        <f t="shared" si="36"/>
        <v>#DIV/0!</v>
      </c>
      <c r="BM75" s="51">
        <f t="shared" si="37"/>
        <v>1</v>
      </c>
      <c r="BN75" s="51">
        <f t="shared" si="38"/>
        <v>0</v>
      </c>
      <c r="BO75" s="52">
        <f t="shared" si="39"/>
        <v>1</v>
      </c>
      <c r="BP75" s="39">
        <f t="shared" ref="BP75:BQ75" si="262">LN(AP75)</f>
        <v>3.5008756193619437</v>
      </c>
      <c r="BQ75" s="39">
        <f t="shared" si="262"/>
        <v>4.6454485695428218</v>
      </c>
      <c r="BR75" s="54">
        <f t="shared" si="51"/>
        <v>4.800625379081648</v>
      </c>
      <c r="BS75" s="1">
        <f t="shared" si="41"/>
        <v>729.58907603451951</v>
      </c>
      <c r="BT75" s="7">
        <f t="shared" si="42"/>
        <v>9.5833333333333339</v>
      </c>
      <c r="BU75" s="7"/>
      <c r="BV75" s="11"/>
      <c r="BW75" s="11"/>
      <c r="BX75" s="11"/>
      <c r="BY75" s="11"/>
      <c r="BZ75" s="11"/>
      <c r="CA75" s="11"/>
      <c r="CB75" s="11"/>
      <c r="CC75" s="11"/>
      <c r="CD75" s="11"/>
      <c r="CE75" s="11"/>
      <c r="CF75" s="11"/>
      <c r="CG75" s="11"/>
      <c r="CH75" s="11"/>
      <c r="CI75" s="11"/>
      <c r="CJ75" s="11"/>
      <c r="CK75" s="11"/>
      <c r="CL75" s="11"/>
      <c r="CM75" s="11"/>
      <c r="CN75" s="11"/>
    </row>
    <row r="76" spans="1:92" ht="15.75" customHeight="1" x14ac:dyDescent="0.45">
      <c r="A76" s="1"/>
      <c r="B76" s="1"/>
      <c r="C76" s="1"/>
      <c r="D76" s="1"/>
      <c r="E76" s="1"/>
      <c r="F76" s="1"/>
      <c r="G76" s="72">
        <v>73</v>
      </c>
      <c r="H76" s="31">
        <f t="shared" si="43"/>
        <v>583</v>
      </c>
      <c r="I76" s="30"/>
      <c r="J76" s="30">
        <f t="shared" si="0"/>
        <v>4.5039607014026677</v>
      </c>
      <c r="K76" s="32">
        <f t="shared" si="1"/>
        <v>28.434095337138057</v>
      </c>
      <c r="L76" s="32">
        <f t="shared" si="2"/>
        <v>99.104772183651946</v>
      </c>
      <c r="M76" s="33">
        <f t="shared" si="3"/>
        <v>136.47241728679734</v>
      </c>
      <c r="N76" s="31">
        <f t="shared" si="4"/>
        <v>96.202819506125962</v>
      </c>
      <c r="O76" s="31">
        <f t="shared" si="5"/>
        <v>4294.7687279520524</v>
      </c>
      <c r="P76" s="34">
        <v>16669.68</v>
      </c>
      <c r="Q76" s="35">
        <v>0</v>
      </c>
      <c r="R76" s="34">
        <v>623857.15</v>
      </c>
      <c r="S76" s="35">
        <v>0</v>
      </c>
      <c r="T76" s="87">
        <v>92873.87</v>
      </c>
      <c r="U76" s="87">
        <v>687454.59</v>
      </c>
      <c r="V76" s="139"/>
      <c r="W76" s="36">
        <f t="shared" ref="W76:AC76" si="263">P76/$T76</f>
        <v>0.17948729820346671</v>
      </c>
      <c r="X76" s="36">
        <f t="shared" si="263"/>
        <v>0</v>
      </c>
      <c r="Y76" s="36">
        <f t="shared" si="263"/>
        <v>6.7172515800192247</v>
      </c>
      <c r="Z76" s="36">
        <f t="shared" si="263"/>
        <v>0</v>
      </c>
      <c r="AA76" s="36">
        <f t="shared" si="263"/>
        <v>1</v>
      </c>
      <c r="AB76" s="36">
        <f t="shared" si="263"/>
        <v>7.4020237339092256</v>
      </c>
      <c r="AC76" s="36">
        <f t="shared" si="263"/>
        <v>0</v>
      </c>
      <c r="AD76" s="37">
        <f t="shared" si="45"/>
        <v>26.389857205455005</v>
      </c>
      <c r="AE76" s="37">
        <f t="shared" si="46"/>
        <v>0</v>
      </c>
      <c r="AF76" s="37">
        <f t="shared" si="47"/>
        <v>92.710311554286235</v>
      </c>
      <c r="AG76" s="37" t="e">
        <f t="shared" si="7"/>
        <v>#DIV/0!</v>
      </c>
      <c r="AH76" s="37">
        <f t="shared" si="8"/>
        <v>136.47241728679731</v>
      </c>
      <c r="AI76" s="37">
        <f t="shared" si="9"/>
        <v>1.6227924493258326</v>
      </c>
      <c r="AJ76" s="37">
        <f t="shared" si="10"/>
        <v>0</v>
      </c>
      <c r="AK76" s="32" t="e">
        <f t="shared" si="11"/>
        <v>#DIV/0!</v>
      </c>
      <c r="AL76" s="32" t="e">
        <f t="shared" si="12"/>
        <v>#DIV/0!</v>
      </c>
      <c r="AM76" s="32" t="e">
        <f t="shared" si="13"/>
        <v>#DIV/0!</v>
      </c>
      <c r="AN76" s="32" t="e">
        <f t="shared" si="14"/>
        <v>#DIV/0!</v>
      </c>
      <c r="AO76" s="32" t="e">
        <f t="shared" si="15"/>
        <v>#DIV/0!</v>
      </c>
      <c r="AP76" s="39">
        <f t="shared" si="16"/>
        <v>33.435558881807999</v>
      </c>
      <c r="AQ76" s="39">
        <f t="shared" si="17"/>
        <v>104.58779805390556</v>
      </c>
      <c r="AR76" s="40">
        <f t="shared" si="18"/>
        <v>7.189390439347132E-2</v>
      </c>
      <c r="AS76" s="40">
        <f t="shared" si="19"/>
        <v>6.4522227219452943E-2</v>
      </c>
      <c r="AT76" s="39">
        <f t="shared" si="20"/>
        <v>28.012649654780837</v>
      </c>
      <c r="AU76" s="41">
        <f t="shared" si="21"/>
        <v>0.9851781575126547</v>
      </c>
      <c r="AV76" s="42">
        <f t="shared" si="22"/>
        <v>0.79383728547797072</v>
      </c>
      <c r="AW76" s="43">
        <f t="shared" ref="AW76:AX76" si="264">AP76/$C$37</f>
        <v>122.65428790098312</v>
      </c>
      <c r="AX76" s="43">
        <f t="shared" si="264"/>
        <v>383.66763776194261</v>
      </c>
      <c r="AY76" s="43">
        <f t="shared" si="24"/>
        <v>0</v>
      </c>
      <c r="AZ76" s="43">
        <f t="shared" si="25"/>
        <v>0</v>
      </c>
      <c r="BA76" s="43">
        <f t="shared" si="26"/>
        <v>97.367546959549955</v>
      </c>
      <c r="BB76" s="44">
        <f t="shared" si="49"/>
        <v>2.2341400346262863E-2</v>
      </c>
      <c r="BC76" s="45">
        <f t="shared" si="27"/>
        <v>0.79383728547797072</v>
      </c>
      <c r="BD76" s="46">
        <f t="shared" si="28"/>
        <v>0</v>
      </c>
      <c r="BE76" s="46" t="e">
        <f t="shared" si="29"/>
        <v>#DIV/0!</v>
      </c>
      <c r="BF76" s="46" t="e">
        <f t="shared" si="30"/>
        <v>#DIV/0!</v>
      </c>
      <c r="BG76" s="46" t="e">
        <f t="shared" si="31"/>
        <v>#DIV/0!</v>
      </c>
      <c r="BH76" s="46" t="e">
        <f t="shared" si="32"/>
        <v>#DIV/0!</v>
      </c>
      <c r="BI76" s="47" t="e">
        <f t="shared" si="33"/>
        <v>#DIV/0!</v>
      </c>
      <c r="BJ76" s="48" t="e">
        <f t="shared" si="34"/>
        <v>#DIV/0!</v>
      </c>
      <c r="BK76" s="48" t="e">
        <f t="shared" si="35"/>
        <v>#DIV/0!</v>
      </c>
      <c r="BL76" s="47" t="e">
        <f t="shared" si="36"/>
        <v>#DIV/0!</v>
      </c>
      <c r="BM76" s="51">
        <f t="shared" si="37"/>
        <v>1</v>
      </c>
      <c r="BN76" s="51">
        <f t="shared" si="38"/>
        <v>0</v>
      </c>
      <c r="BO76" s="52">
        <f t="shared" si="39"/>
        <v>1</v>
      </c>
      <c r="BP76" s="39">
        <f t="shared" ref="BP76:BQ76" si="265">LN(AP76)</f>
        <v>3.50961997083829</v>
      </c>
      <c r="BQ76" s="39">
        <f t="shared" si="265"/>
        <v>4.6500268914219403</v>
      </c>
      <c r="BR76" s="54">
        <f t="shared" si="51"/>
        <v>4.8093697305579948</v>
      </c>
      <c r="BS76" s="1">
        <f t="shared" si="41"/>
        <v>729.68324137193133</v>
      </c>
      <c r="BT76" s="7">
        <f t="shared" si="42"/>
        <v>9.7166666666666668</v>
      </c>
      <c r="BU76" s="7"/>
      <c r="BV76" s="11"/>
      <c r="BW76" s="11"/>
      <c r="BX76" s="11"/>
      <c r="BY76" s="11"/>
      <c r="BZ76" s="11"/>
      <c r="CA76" s="11"/>
      <c r="CB76" s="11"/>
      <c r="CC76" s="11"/>
      <c r="CD76" s="11"/>
      <c r="CE76" s="11"/>
      <c r="CF76" s="11"/>
      <c r="CG76" s="11"/>
      <c r="CH76" s="11"/>
      <c r="CI76" s="11"/>
      <c r="CJ76" s="11"/>
      <c r="CK76" s="11"/>
      <c r="CL76" s="11"/>
      <c r="CM76" s="11"/>
      <c r="CN76" s="11"/>
    </row>
    <row r="77" spans="1:92" ht="15.75" customHeight="1" x14ac:dyDescent="0.45">
      <c r="A77" s="1"/>
      <c r="B77" s="158" t="s">
        <v>95</v>
      </c>
      <c r="C77" s="159" t="s">
        <v>96</v>
      </c>
      <c r="D77" s="160"/>
      <c r="E77" s="1"/>
      <c r="F77" s="1"/>
      <c r="G77" s="30">
        <v>74</v>
      </c>
      <c r="H77" s="31">
        <f t="shared" si="43"/>
        <v>591</v>
      </c>
      <c r="I77" s="30"/>
      <c r="J77" s="30">
        <f t="shared" si="0"/>
        <v>4.5039607014026677</v>
      </c>
      <c r="K77" s="32">
        <f t="shared" si="1"/>
        <v>28.434095337138057</v>
      </c>
      <c r="L77" s="32">
        <f t="shared" si="2"/>
        <v>99.104772183651946</v>
      </c>
      <c r="M77" s="33">
        <f t="shared" si="3"/>
        <v>136.47241728679734</v>
      </c>
      <c r="N77" s="31">
        <f t="shared" si="4"/>
        <v>96.202819506125962</v>
      </c>
      <c r="O77" s="31">
        <f t="shared" si="5"/>
        <v>4294.7687279520524</v>
      </c>
      <c r="P77" s="34">
        <v>16637.16</v>
      </c>
      <c r="Q77" s="35">
        <v>0</v>
      </c>
      <c r="R77" s="34">
        <v>624850.78</v>
      </c>
      <c r="S77" s="35">
        <v>0</v>
      </c>
      <c r="T77" s="87">
        <v>92890.25</v>
      </c>
      <c r="U77" s="92">
        <v>678729.1</v>
      </c>
      <c r="V77" s="139"/>
      <c r="W77" s="36">
        <f t="shared" ref="W77:AC77" si="266">P77/$T77</f>
        <v>0.17910555736473957</v>
      </c>
      <c r="X77" s="36">
        <f t="shared" si="266"/>
        <v>0</v>
      </c>
      <c r="Y77" s="36">
        <f t="shared" si="266"/>
        <v>6.726763896103197</v>
      </c>
      <c r="Z77" s="36">
        <f t="shared" si="266"/>
        <v>0</v>
      </c>
      <c r="AA77" s="36">
        <f t="shared" si="266"/>
        <v>1</v>
      </c>
      <c r="AB77" s="36">
        <f t="shared" si="266"/>
        <v>7.30678515775337</v>
      </c>
      <c r="AC77" s="36">
        <f t="shared" si="266"/>
        <v>0</v>
      </c>
      <c r="AD77" s="37">
        <f t="shared" si="45"/>
        <v>26.333730190761855</v>
      </c>
      <c r="AE77" s="37">
        <f t="shared" si="46"/>
        <v>0</v>
      </c>
      <c r="AF77" s="37">
        <f t="shared" si="47"/>
        <v>92.841598848984432</v>
      </c>
      <c r="AG77" s="37" t="e">
        <f t="shared" si="7"/>
        <v>#DIV/0!</v>
      </c>
      <c r="AH77" s="37">
        <f t="shared" si="8"/>
        <v>136.47241728679731</v>
      </c>
      <c r="AI77" s="37">
        <f t="shared" si="9"/>
        <v>1.6019126942985351</v>
      </c>
      <c r="AJ77" s="37">
        <f t="shared" si="10"/>
        <v>0</v>
      </c>
      <c r="AK77" s="32" t="e">
        <f t="shared" si="11"/>
        <v>#DIV/0!</v>
      </c>
      <c r="AL77" s="32" t="e">
        <f t="shared" si="12"/>
        <v>#DIV/0!</v>
      </c>
      <c r="AM77" s="32" t="e">
        <f t="shared" si="13"/>
        <v>#DIV/0!</v>
      </c>
      <c r="AN77" s="32" t="e">
        <f t="shared" si="14"/>
        <v>#DIV/0!</v>
      </c>
      <c r="AO77" s="32" t="e">
        <f t="shared" si="15"/>
        <v>#DIV/0!</v>
      </c>
      <c r="AP77" s="39">
        <f t="shared" si="16"/>
        <v>34.353572334129161</v>
      </c>
      <c r="AQ77" s="39">
        <f t="shared" si="17"/>
        <v>102.44046306182184</v>
      </c>
      <c r="AR77" s="40">
        <f t="shared" si="18"/>
        <v>7.3867837941476333E-2</v>
      </c>
      <c r="AS77" s="40">
        <f t="shared" si="19"/>
        <v>6.3197494900257375E-2</v>
      </c>
      <c r="AT77" s="39">
        <f t="shared" si="20"/>
        <v>27.935642885060389</v>
      </c>
      <c r="AU77" s="41">
        <f t="shared" si="21"/>
        <v>0.98246990290467817</v>
      </c>
      <c r="AV77" s="42">
        <f t="shared" si="22"/>
        <v>0.76268295399128294</v>
      </c>
      <c r="AW77" s="43">
        <f t="shared" ref="AW77:AX77" si="267">AP77/$C$37</f>
        <v>126.02190878257213</v>
      </c>
      <c r="AX77" s="43">
        <f t="shared" si="267"/>
        <v>375.7904000800508</v>
      </c>
      <c r="AY77" s="43">
        <f t="shared" si="24"/>
        <v>0</v>
      </c>
      <c r="AZ77" s="43">
        <f t="shared" si="25"/>
        <v>0</v>
      </c>
      <c r="BA77" s="43">
        <f t="shared" si="26"/>
        <v>96.114761657912112</v>
      </c>
      <c r="BB77" s="44">
        <f t="shared" si="49"/>
        <v>2.2954810342909315E-2</v>
      </c>
      <c r="BC77" s="45">
        <f t="shared" si="27"/>
        <v>0.76268295399128294</v>
      </c>
      <c r="BD77" s="46">
        <f t="shared" si="28"/>
        <v>0</v>
      </c>
      <c r="BE77" s="46" t="e">
        <f t="shared" si="29"/>
        <v>#DIV/0!</v>
      </c>
      <c r="BF77" s="46" t="e">
        <f t="shared" si="30"/>
        <v>#DIV/0!</v>
      </c>
      <c r="BG77" s="46" t="e">
        <f t="shared" si="31"/>
        <v>#DIV/0!</v>
      </c>
      <c r="BH77" s="46" t="e">
        <f t="shared" si="32"/>
        <v>#DIV/0!</v>
      </c>
      <c r="BI77" s="47" t="e">
        <f t="shared" si="33"/>
        <v>#DIV/0!</v>
      </c>
      <c r="BJ77" s="48" t="e">
        <f t="shared" si="34"/>
        <v>#DIV/0!</v>
      </c>
      <c r="BK77" s="48" t="e">
        <f t="shared" si="35"/>
        <v>#DIV/0!</v>
      </c>
      <c r="BL77" s="47" t="e">
        <f t="shared" si="36"/>
        <v>#DIV/0!</v>
      </c>
      <c r="BM77" s="51">
        <f t="shared" si="37"/>
        <v>1</v>
      </c>
      <c r="BN77" s="51">
        <f t="shared" si="38"/>
        <v>0</v>
      </c>
      <c r="BO77" s="52">
        <f t="shared" si="39"/>
        <v>1</v>
      </c>
      <c r="BP77" s="39">
        <f t="shared" ref="BP77:BQ77" si="268">LN(AP77)</f>
        <v>3.5367060113432953</v>
      </c>
      <c r="BQ77" s="39">
        <f t="shared" si="268"/>
        <v>4.6292817816434608</v>
      </c>
      <c r="BR77" s="54">
        <f t="shared" si="51"/>
        <v>4.8364557710630001</v>
      </c>
      <c r="BS77" s="1">
        <f t="shared" si="41"/>
        <v>725.52885763150437</v>
      </c>
      <c r="BT77" s="7">
        <f t="shared" si="42"/>
        <v>9.85</v>
      </c>
      <c r="BU77" s="7"/>
      <c r="BV77" s="11"/>
      <c r="BW77" s="11"/>
      <c r="BX77" s="11"/>
      <c r="BY77" s="11"/>
      <c r="BZ77" s="11"/>
      <c r="CA77" s="11"/>
      <c r="CB77" s="11"/>
      <c r="CC77" s="11"/>
      <c r="CD77" s="11"/>
      <c r="CE77" s="11"/>
      <c r="CF77" s="11"/>
      <c r="CG77" s="11"/>
      <c r="CH77" s="11"/>
      <c r="CI77" s="11"/>
      <c r="CJ77" s="11"/>
      <c r="CK77" s="11"/>
      <c r="CL77" s="11"/>
      <c r="CM77" s="11"/>
      <c r="CN77" s="11"/>
    </row>
    <row r="78" spans="1:92" ht="15.75" customHeight="1" x14ac:dyDescent="0.45">
      <c r="A78" s="161"/>
      <c r="B78" s="162" t="s">
        <v>17</v>
      </c>
      <c r="C78" s="163">
        <v>44</v>
      </c>
      <c r="D78" s="164"/>
      <c r="E78" s="1"/>
      <c r="F78" s="1"/>
      <c r="G78" s="30">
        <v>75</v>
      </c>
      <c r="H78" s="31">
        <f t="shared" si="43"/>
        <v>599</v>
      </c>
      <c r="I78" s="30"/>
      <c r="J78" s="30">
        <f t="shared" si="0"/>
        <v>4.5039607014026677</v>
      </c>
      <c r="K78" s="32">
        <f t="shared" si="1"/>
        <v>28.434095337138057</v>
      </c>
      <c r="L78" s="32">
        <f t="shared" si="2"/>
        <v>99.104772183651946</v>
      </c>
      <c r="M78" s="33">
        <f t="shared" si="3"/>
        <v>136.47241728679734</v>
      </c>
      <c r="N78" s="31">
        <f t="shared" si="4"/>
        <v>96.202819506125962</v>
      </c>
      <c r="O78" s="31">
        <f t="shared" si="5"/>
        <v>4294.7687279520524</v>
      </c>
      <c r="P78" s="34">
        <v>16674.21</v>
      </c>
      <c r="Q78" s="35">
        <v>0</v>
      </c>
      <c r="R78" s="34">
        <v>624091.06999999995</v>
      </c>
      <c r="S78" s="35">
        <v>0</v>
      </c>
      <c r="T78" s="87">
        <v>92857.14</v>
      </c>
      <c r="U78" s="92">
        <v>687036.06</v>
      </c>
      <c r="V78" s="139"/>
      <c r="W78" s="36">
        <f t="shared" ref="W78:AC78" si="269">P78/$T78</f>
        <v>0.17956842090979755</v>
      </c>
      <c r="X78" s="36">
        <f t="shared" si="269"/>
        <v>0</v>
      </c>
      <c r="Y78" s="36">
        <f t="shared" si="269"/>
        <v>6.7209809606455675</v>
      </c>
      <c r="Z78" s="36">
        <f t="shared" si="269"/>
        <v>0</v>
      </c>
      <c r="AA78" s="36">
        <f t="shared" si="269"/>
        <v>1</v>
      </c>
      <c r="AB78" s="36">
        <f t="shared" si="269"/>
        <v>7.3988501045800037</v>
      </c>
      <c r="AC78" s="36">
        <f t="shared" si="269"/>
        <v>0</v>
      </c>
      <c r="AD78" s="37">
        <f t="shared" si="45"/>
        <v>26.401784604539056</v>
      </c>
      <c r="AE78" s="37">
        <f t="shared" si="46"/>
        <v>0</v>
      </c>
      <c r="AF78" s="37">
        <f t="shared" si="47"/>
        <v>92.761783802370744</v>
      </c>
      <c r="AG78" s="37" t="e">
        <f t="shared" si="7"/>
        <v>#DIV/0!</v>
      </c>
      <c r="AH78" s="37">
        <f t="shared" si="8"/>
        <v>136.47241728679731</v>
      </c>
      <c r="AI78" s="37">
        <f t="shared" si="9"/>
        <v>1.6220966745083554</v>
      </c>
      <c r="AJ78" s="37">
        <f t="shared" si="10"/>
        <v>0</v>
      </c>
      <c r="AK78" s="32" t="e">
        <f t="shared" si="11"/>
        <v>#DIV/0!</v>
      </c>
      <c r="AL78" s="32" t="e">
        <f t="shared" si="12"/>
        <v>#DIV/0!</v>
      </c>
      <c r="AM78" s="32" t="e">
        <f t="shared" si="13"/>
        <v>#DIV/0!</v>
      </c>
      <c r="AN78" s="32" t="e">
        <f t="shared" si="14"/>
        <v>#DIV/0!</v>
      </c>
      <c r="AO78" s="32" t="e">
        <f t="shared" si="15"/>
        <v>#DIV/0!</v>
      </c>
      <c r="AP78" s="39">
        <f t="shared" si="16"/>
        <v>33.240474342389263</v>
      </c>
      <c r="AQ78" s="39">
        <f t="shared" si="17"/>
        <v>103.74591796423535</v>
      </c>
      <c r="AR78" s="40">
        <f t="shared" si="18"/>
        <v>7.1474429149310043E-2</v>
      </c>
      <c r="AS78" s="40">
        <f t="shared" si="19"/>
        <v>6.4002855175600962E-2</v>
      </c>
      <c r="AT78" s="39">
        <f t="shared" si="20"/>
        <v>28.023881279047412</v>
      </c>
      <c r="AU78" s="41">
        <f t="shared" si="21"/>
        <v>0.98557316302042286</v>
      </c>
      <c r="AV78" s="42">
        <f t="shared" si="22"/>
        <v>0.79815386913493924</v>
      </c>
      <c r="AW78" s="43">
        <f t="shared" ref="AW78:AX78" si="270">AP78/$C$37</f>
        <v>121.93864395594007</v>
      </c>
      <c r="AX78" s="43">
        <f t="shared" si="270"/>
        <v>380.57930287687213</v>
      </c>
      <c r="AY78" s="43">
        <f t="shared" si="24"/>
        <v>0</v>
      </c>
      <c r="AZ78" s="43">
        <f t="shared" si="25"/>
        <v>0</v>
      </c>
      <c r="BA78" s="43">
        <f t="shared" si="26"/>
        <v>97.325800470501321</v>
      </c>
      <c r="BB78" s="44">
        <f t="shared" si="49"/>
        <v>2.2211046257912582E-2</v>
      </c>
      <c r="BC78" s="45">
        <f t="shared" si="27"/>
        <v>0.79815386913493924</v>
      </c>
      <c r="BD78" s="46">
        <f t="shared" si="28"/>
        <v>0</v>
      </c>
      <c r="BE78" s="46" t="e">
        <f t="shared" si="29"/>
        <v>#DIV/0!</v>
      </c>
      <c r="BF78" s="46" t="e">
        <f t="shared" si="30"/>
        <v>#DIV/0!</v>
      </c>
      <c r="BG78" s="46" t="e">
        <f t="shared" si="31"/>
        <v>#DIV/0!</v>
      </c>
      <c r="BH78" s="46" t="e">
        <f t="shared" si="32"/>
        <v>#DIV/0!</v>
      </c>
      <c r="BI78" s="47" t="e">
        <f t="shared" si="33"/>
        <v>#DIV/0!</v>
      </c>
      <c r="BJ78" s="48" t="e">
        <f t="shared" si="34"/>
        <v>#DIV/0!</v>
      </c>
      <c r="BK78" s="48" t="e">
        <f t="shared" si="35"/>
        <v>#DIV/0!</v>
      </c>
      <c r="BL78" s="47" t="e">
        <f t="shared" si="36"/>
        <v>#DIV/0!</v>
      </c>
      <c r="BM78" s="51">
        <f t="shared" si="37"/>
        <v>1</v>
      </c>
      <c r="BN78" s="51">
        <f t="shared" si="38"/>
        <v>0</v>
      </c>
      <c r="BO78" s="52">
        <f t="shared" si="39"/>
        <v>1</v>
      </c>
      <c r="BP78" s="39">
        <f t="shared" ref="BP78:BQ78" si="271">LN(AP78)</f>
        <v>3.5037682401137458</v>
      </c>
      <c r="BQ78" s="39">
        <f t="shared" si="271"/>
        <v>4.6419448134137431</v>
      </c>
      <c r="BR78" s="54">
        <f t="shared" si="51"/>
        <v>4.803517999833451</v>
      </c>
      <c r="BS78" s="1">
        <f t="shared" si="41"/>
        <v>730.29015938404916</v>
      </c>
      <c r="BT78" s="7">
        <f t="shared" si="42"/>
        <v>9.9833333333333325</v>
      </c>
      <c r="BU78" s="7"/>
      <c r="BV78" s="1"/>
      <c r="BW78" s="1"/>
      <c r="BX78" s="1"/>
      <c r="BY78" s="1"/>
      <c r="BZ78" s="1"/>
      <c r="CA78" s="1"/>
      <c r="CB78" s="1"/>
      <c r="CC78" s="1"/>
      <c r="CD78" s="1"/>
      <c r="CE78" s="1"/>
      <c r="CF78" s="1"/>
      <c r="CG78" s="1"/>
      <c r="CH78" s="1"/>
      <c r="CI78" s="1"/>
      <c r="CJ78" s="1"/>
      <c r="CK78" s="1"/>
      <c r="CL78" s="1"/>
      <c r="CM78" s="1"/>
      <c r="CN78" s="1"/>
    </row>
    <row r="79" spans="1:92" ht="15.75" customHeight="1" x14ac:dyDescent="0.45">
      <c r="A79" s="161"/>
      <c r="B79" s="162" t="s">
        <v>18</v>
      </c>
      <c r="C79" s="163">
        <v>34</v>
      </c>
      <c r="D79" s="165"/>
      <c r="E79" s="1"/>
      <c r="F79" s="1"/>
      <c r="G79" s="30">
        <v>76</v>
      </c>
      <c r="H79" s="31">
        <f t="shared" si="43"/>
        <v>607</v>
      </c>
      <c r="I79" s="30"/>
      <c r="J79" s="30">
        <f t="shared" si="0"/>
        <v>4.5039607014026677</v>
      </c>
      <c r="K79" s="32">
        <f t="shared" si="1"/>
        <v>28.434095337138057</v>
      </c>
      <c r="L79" s="32">
        <f t="shared" si="2"/>
        <v>99.104772183651946</v>
      </c>
      <c r="M79" s="33">
        <f t="shared" si="3"/>
        <v>136.47241728679734</v>
      </c>
      <c r="N79" s="31">
        <f t="shared" si="4"/>
        <v>96.202819506125962</v>
      </c>
      <c r="O79" s="31">
        <f t="shared" si="5"/>
        <v>4294.7687279520524</v>
      </c>
      <c r="P79" s="34">
        <v>16682.439999999999</v>
      </c>
      <c r="Q79" s="35">
        <v>0</v>
      </c>
      <c r="R79" s="34">
        <v>624945.27</v>
      </c>
      <c r="S79" s="35">
        <v>0</v>
      </c>
      <c r="T79" s="87">
        <v>92881.79</v>
      </c>
      <c r="U79" s="92">
        <v>680746.96</v>
      </c>
      <c r="V79" s="139"/>
      <c r="W79" s="36">
        <f t="shared" ref="W79:AC79" si="272">P79/$T79</f>
        <v>0.17960937229999552</v>
      </c>
      <c r="X79" s="36">
        <f t="shared" si="272"/>
        <v>0</v>
      </c>
      <c r="Y79" s="36">
        <f t="shared" si="272"/>
        <v>6.7283939079985435</v>
      </c>
      <c r="Z79" s="36">
        <f t="shared" si="272"/>
        <v>0</v>
      </c>
      <c r="AA79" s="36">
        <f t="shared" si="272"/>
        <v>1</v>
      </c>
      <c r="AB79" s="36">
        <f t="shared" si="272"/>
        <v>7.329175718943401</v>
      </c>
      <c r="AC79" s="36">
        <f t="shared" si="272"/>
        <v>0</v>
      </c>
      <c r="AD79" s="37">
        <f t="shared" si="45"/>
        <v>26.407805650877748</v>
      </c>
      <c r="AE79" s="37">
        <f t="shared" si="46"/>
        <v>0</v>
      </c>
      <c r="AF79" s="37">
        <f t="shared" si="47"/>
        <v>92.864095983244553</v>
      </c>
      <c r="AG79" s="37" t="e">
        <f t="shared" si="7"/>
        <v>#DIV/0!</v>
      </c>
      <c r="AH79" s="37">
        <f t="shared" si="8"/>
        <v>136.47241728679731</v>
      </c>
      <c r="AI79" s="37">
        <f t="shared" si="9"/>
        <v>1.6068215185527581</v>
      </c>
      <c r="AJ79" s="37">
        <f t="shared" si="10"/>
        <v>0</v>
      </c>
      <c r="AK79" s="32" t="e">
        <f t="shared" si="11"/>
        <v>#DIV/0!</v>
      </c>
      <c r="AL79" s="32" t="e">
        <f t="shared" si="12"/>
        <v>#DIV/0!</v>
      </c>
      <c r="AM79" s="32" t="e">
        <f t="shared" si="13"/>
        <v>#DIV/0!</v>
      </c>
      <c r="AN79" s="32" t="e">
        <f t="shared" si="14"/>
        <v>#DIV/0!</v>
      </c>
      <c r="AO79" s="32" t="e">
        <f t="shared" si="15"/>
        <v>#DIV/0!</v>
      </c>
      <c r="AP79" s="39">
        <f t="shared" si="16"/>
        <v>33.141994108473618</v>
      </c>
      <c r="AQ79" s="39">
        <f t="shared" si="17"/>
        <v>102.07249993386331</v>
      </c>
      <c r="AR79" s="40">
        <f t="shared" si="18"/>
        <v>7.1262674695113368E-2</v>
      </c>
      <c r="AS79" s="40">
        <f t="shared" si="19"/>
        <v>6.2970491358809028E-2</v>
      </c>
      <c r="AT79" s="39">
        <f t="shared" si="20"/>
        <v>28.014627169430504</v>
      </c>
      <c r="AU79" s="41">
        <f t="shared" si="21"/>
        <v>0.985247704815856</v>
      </c>
      <c r="AV79" s="42">
        <f t="shared" si="22"/>
        <v>0.79298706865467228</v>
      </c>
      <c r="AW79" s="43">
        <f t="shared" ref="AW79:AX79" si="273">AP79/$C$37</f>
        <v>121.57738117561856</v>
      </c>
      <c r="AX79" s="43">
        <f t="shared" si="273"/>
        <v>374.44057202444355</v>
      </c>
      <c r="AY79" s="43">
        <f t="shared" si="24"/>
        <v>0</v>
      </c>
      <c r="AZ79" s="43">
        <f t="shared" si="25"/>
        <v>0</v>
      </c>
      <c r="BA79" s="43">
        <f t="shared" si="26"/>
        <v>96.409291113165494</v>
      </c>
      <c r="BB79" s="44">
        <f t="shared" si="49"/>
        <v>2.2145242472790264E-2</v>
      </c>
      <c r="BC79" s="45">
        <f t="shared" si="27"/>
        <v>0.79298706865467228</v>
      </c>
      <c r="BD79" s="46">
        <f t="shared" si="28"/>
        <v>0</v>
      </c>
      <c r="BE79" s="46" t="e">
        <f t="shared" si="29"/>
        <v>#DIV/0!</v>
      </c>
      <c r="BF79" s="46" t="e">
        <f t="shared" si="30"/>
        <v>#DIV/0!</v>
      </c>
      <c r="BG79" s="46" t="e">
        <f t="shared" si="31"/>
        <v>#DIV/0!</v>
      </c>
      <c r="BH79" s="46" t="e">
        <f t="shared" si="32"/>
        <v>#DIV/0!</v>
      </c>
      <c r="BI79" s="47" t="e">
        <f t="shared" si="33"/>
        <v>#DIV/0!</v>
      </c>
      <c r="BJ79" s="48" t="e">
        <f t="shared" si="34"/>
        <v>#DIV/0!</v>
      </c>
      <c r="BK79" s="48" t="e">
        <f t="shared" si="35"/>
        <v>#DIV/0!</v>
      </c>
      <c r="BL79" s="47" t="e">
        <f t="shared" si="36"/>
        <v>#DIV/0!</v>
      </c>
      <c r="BM79" s="51">
        <f t="shared" si="37"/>
        <v>1</v>
      </c>
      <c r="BN79" s="51">
        <f t="shared" si="38"/>
        <v>0</v>
      </c>
      <c r="BO79" s="52">
        <f t="shared" si="39"/>
        <v>1</v>
      </c>
      <c r="BP79" s="39">
        <f t="shared" ref="BP79:BQ79" si="274">LN(AP79)</f>
        <v>3.5008011824414171</v>
      </c>
      <c r="BQ79" s="39">
        <f t="shared" si="274"/>
        <v>4.6256833444625238</v>
      </c>
      <c r="BR79" s="54">
        <f t="shared" si="51"/>
        <v>4.8005509421611219</v>
      </c>
      <c r="BS79" s="1">
        <f t="shared" si="41"/>
        <v>729.7900811033328</v>
      </c>
      <c r="BT79" s="7">
        <f t="shared" si="42"/>
        <v>10.116666666666667</v>
      </c>
      <c r="BU79" s="7"/>
      <c r="BV79" s="1"/>
      <c r="BW79" s="1"/>
      <c r="BX79" s="1"/>
      <c r="BY79" s="1"/>
      <c r="BZ79" s="1"/>
      <c r="CA79" s="1"/>
      <c r="CB79" s="1"/>
      <c r="CC79" s="1"/>
      <c r="CD79" s="1"/>
      <c r="CE79" s="1"/>
      <c r="CF79" s="1"/>
      <c r="CG79" s="1"/>
      <c r="CH79" s="1"/>
      <c r="CI79" s="1"/>
      <c r="CJ79" s="1"/>
      <c r="CK79" s="1"/>
      <c r="CL79" s="1"/>
      <c r="CM79" s="1"/>
      <c r="CN79" s="1"/>
    </row>
    <row r="80" spans="1:92" ht="15.75" customHeight="1" x14ac:dyDescent="0.45">
      <c r="A80" s="161"/>
      <c r="B80" s="162" t="s">
        <v>19</v>
      </c>
      <c r="C80" s="163">
        <v>2</v>
      </c>
      <c r="D80" s="165"/>
      <c r="E80" s="1"/>
      <c r="F80" s="1"/>
      <c r="G80" s="30">
        <v>77</v>
      </c>
      <c r="H80" s="31">
        <f t="shared" si="43"/>
        <v>615</v>
      </c>
      <c r="I80" s="30"/>
      <c r="J80" s="30">
        <f t="shared" si="0"/>
        <v>4.5039607014026677</v>
      </c>
      <c r="K80" s="32">
        <f t="shared" si="1"/>
        <v>28.434095337138057</v>
      </c>
      <c r="L80" s="32">
        <f t="shared" si="2"/>
        <v>99.104772183651946</v>
      </c>
      <c r="M80" s="33">
        <f t="shared" si="3"/>
        <v>136.47241728679734</v>
      </c>
      <c r="N80" s="31">
        <f t="shared" si="4"/>
        <v>96.202819506125962</v>
      </c>
      <c r="O80" s="31">
        <f t="shared" si="5"/>
        <v>4294.7687279520524</v>
      </c>
      <c r="P80" s="34">
        <v>16669.59</v>
      </c>
      <c r="Q80" s="35">
        <v>0</v>
      </c>
      <c r="R80" s="34">
        <v>624939.34</v>
      </c>
      <c r="S80" s="35">
        <v>0</v>
      </c>
      <c r="T80" s="87">
        <v>92848.8</v>
      </c>
      <c r="U80" s="92">
        <v>683833.01</v>
      </c>
      <c r="V80" s="139"/>
      <c r="W80" s="36">
        <f t="shared" ref="W80:AC80" si="275">P80/$T80</f>
        <v>0.17953479204900871</v>
      </c>
      <c r="X80" s="36">
        <f t="shared" si="275"/>
        <v>0</v>
      </c>
      <c r="Y80" s="36">
        <f t="shared" si="275"/>
        <v>6.7307206985981507</v>
      </c>
      <c r="Z80" s="36">
        <f t="shared" si="275"/>
        <v>0</v>
      </c>
      <c r="AA80" s="36">
        <f t="shared" si="275"/>
        <v>1</v>
      </c>
      <c r="AB80" s="36">
        <f t="shared" si="275"/>
        <v>7.3650172107770908</v>
      </c>
      <c r="AC80" s="36">
        <f t="shared" si="275"/>
        <v>0</v>
      </c>
      <c r="AD80" s="37">
        <f t="shared" si="45"/>
        <v>26.396840183161707</v>
      </c>
      <c r="AE80" s="37">
        <f t="shared" si="46"/>
        <v>0</v>
      </c>
      <c r="AF80" s="37">
        <f t="shared" si="47"/>
        <v>92.89620993324948</v>
      </c>
      <c r="AG80" s="37" t="e">
        <f t="shared" si="7"/>
        <v>#DIV/0!</v>
      </c>
      <c r="AH80" s="37">
        <f t="shared" si="8"/>
        <v>136.47241728679731</v>
      </c>
      <c r="AI80" s="37">
        <f t="shared" si="9"/>
        <v>1.6146792753515964</v>
      </c>
      <c r="AJ80" s="37">
        <f t="shared" si="10"/>
        <v>0</v>
      </c>
      <c r="AK80" s="32" t="e">
        <f t="shared" si="11"/>
        <v>#DIV/0!</v>
      </c>
      <c r="AL80" s="32" t="e">
        <f t="shared" si="12"/>
        <v>#DIV/0!</v>
      </c>
      <c r="AM80" s="32" t="e">
        <f t="shared" si="13"/>
        <v>#DIV/0!</v>
      </c>
      <c r="AN80" s="32" t="e">
        <f t="shared" si="14"/>
        <v>#DIV/0!</v>
      </c>
      <c r="AO80" s="32" t="e">
        <f t="shared" si="15"/>
        <v>#DIV/0!</v>
      </c>
      <c r="AP80" s="39">
        <f t="shared" si="16"/>
        <v>33.32134529843718</v>
      </c>
      <c r="AQ80" s="39">
        <f t="shared" si="17"/>
        <v>101.54724416758273</v>
      </c>
      <c r="AR80" s="40">
        <f t="shared" si="18"/>
        <v>7.1648319730977003E-2</v>
      </c>
      <c r="AS80" s="40">
        <f t="shared" si="19"/>
        <v>6.2646450958964151E-2</v>
      </c>
      <c r="AT80" s="39">
        <f t="shared" si="20"/>
        <v>28.011519458513305</v>
      </c>
      <c r="AU80" s="41">
        <f t="shared" si="21"/>
        <v>0.98513840958840626</v>
      </c>
      <c r="AV80" s="42">
        <f t="shared" si="22"/>
        <v>0.79257586964501592</v>
      </c>
      <c r="AW80" s="43">
        <f t="shared" ref="AW80:AX80" si="276">AP80/$C$37</f>
        <v>122.235309238581</v>
      </c>
      <c r="AX80" s="43">
        <f t="shared" si="276"/>
        <v>372.51373502414793</v>
      </c>
      <c r="AY80" s="43">
        <f t="shared" si="24"/>
        <v>0</v>
      </c>
      <c r="AZ80" s="43">
        <f t="shared" si="25"/>
        <v>0</v>
      </c>
      <c r="BA80" s="43">
        <f t="shared" si="26"/>
        <v>96.880756521095776</v>
      </c>
      <c r="BB80" s="44">
        <f t="shared" si="49"/>
        <v>2.2265083650014752E-2</v>
      </c>
      <c r="BC80" s="45">
        <f t="shared" si="27"/>
        <v>0.79257586964501592</v>
      </c>
      <c r="BD80" s="46">
        <f t="shared" si="28"/>
        <v>0</v>
      </c>
      <c r="BE80" s="46" t="e">
        <f t="shared" si="29"/>
        <v>#DIV/0!</v>
      </c>
      <c r="BF80" s="46" t="e">
        <f t="shared" si="30"/>
        <v>#DIV/0!</v>
      </c>
      <c r="BG80" s="46" t="e">
        <f t="shared" si="31"/>
        <v>#DIV/0!</v>
      </c>
      <c r="BH80" s="46" t="e">
        <f t="shared" si="32"/>
        <v>#DIV/0!</v>
      </c>
      <c r="BI80" s="47" t="e">
        <f t="shared" si="33"/>
        <v>#DIV/0!</v>
      </c>
      <c r="BJ80" s="48" t="e">
        <f t="shared" si="34"/>
        <v>#DIV/0!</v>
      </c>
      <c r="BK80" s="48" t="e">
        <f t="shared" si="35"/>
        <v>#DIV/0!</v>
      </c>
      <c r="BL80" s="47" t="e">
        <f t="shared" si="36"/>
        <v>#DIV/0!</v>
      </c>
      <c r="BM80" s="51">
        <f t="shared" si="37"/>
        <v>1</v>
      </c>
      <c r="BN80" s="51">
        <f t="shared" si="38"/>
        <v>0</v>
      </c>
      <c r="BO80" s="52">
        <f t="shared" si="39"/>
        <v>1</v>
      </c>
      <c r="BP80" s="39">
        <f t="shared" ref="BP80:BQ80" si="277">LN(AP80)</f>
        <v>3.5061981915867459</v>
      </c>
      <c r="BQ80" s="39">
        <f t="shared" si="277"/>
        <v>4.6205241499681815</v>
      </c>
      <c r="BR80" s="54">
        <f t="shared" si="51"/>
        <v>4.8059479513064511</v>
      </c>
      <c r="BS80" s="1">
        <f t="shared" si="41"/>
        <v>729.6221834576429</v>
      </c>
      <c r="BT80" s="7">
        <f t="shared" si="42"/>
        <v>10.25</v>
      </c>
      <c r="BU80" s="7"/>
      <c r="BV80" s="1"/>
      <c r="BW80" s="1"/>
      <c r="BX80" s="1"/>
      <c r="BY80" s="1"/>
      <c r="BZ80" s="1"/>
      <c r="CA80" s="1"/>
      <c r="CB80" s="1"/>
      <c r="CC80" s="1"/>
      <c r="CD80" s="1"/>
      <c r="CE80" s="1"/>
      <c r="CF80" s="1"/>
      <c r="CG80" s="1"/>
      <c r="CH80" s="1"/>
      <c r="CI80" s="1"/>
      <c r="CJ80" s="1"/>
      <c r="CK80" s="1"/>
      <c r="CL80" s="1"/>
      <c r="CM80" s="1"/>
      <c r="CN80" s="1"/>
    </row>
    <row r="81" spans="1:92" ht="15.75" customHeight="1" x14ac:dyDescent="0.45">
      <c r="A81" s="161"/>
      <c r="B81" s="162" t="s">
        <v>20</v>
      </c>
      <c r="C81" s="163">
        <v>32</v>
      </c>
      <c r="D81" s="164"/>
      <c r="E81" s="1"/>
      <c r="F81" s="1"/>
      <c r="G81" s="30">
        <v>78</v>
      </c>
      <c r="H81" s="31">
        <f t="shared" si="43"/>
        <v>623</v>
      </c>
      <c r="I81" s="30"/>
      <c r="J81" s="30">
        <f t="shared" si="0"/>
        <v>4.5039607014026677</v>
      </c>
      <c r="K81" s="32">
        <f t="shared" si="1"/>
        <v>28.434095337138057</v>
      </c>
      <c r="L81" s="32">
        <f t="shared" si="2"/>
        <v>99.104772183651946</v>
      </c>
      <c r="M81" s="33">
        <f t="shared" si="3"/>
        <v>136.47241728679734</v>
      </c>
      <c r="N81" s="31">
        <f t="shared" si="4"/>
        <v>96.202819506125962</v>
      </c>
      <c r="O81" s="31">
        <f t="shared" si="5"/>
        <v>4294.7687279520524</v>
      </c>
      <c r="P81" s="34">
        <v>16675.14</v>
      </c>
      <c r="Q81" s="35">
        <v>0</v>
      </c>
      <c r="R81" s="34">
        <v>624689.32999999996</v>
      </c>
      <c r="S81" s="35">
        <v>0</v>
      </c>
      <c r="T81" s="87">
        <v>92837.21</v>
      </c>
      <c r="U81" s="92">
        <v>683015.85</v>
      </c>
      <c r="V81" s="139"/>
      <c r="W81" s="36">
        <f t="shared" ref="W81:AC81" si="278">P81/$T81</f>
        <v>0.17961698762812883</v>
      </c>
      <c r="X81" s="36">
        <f t="shared" si="278"/>
        <v>0</v>
      </c>
      <c r="Y81" s="36">
        <f t="shared" si="278"/>
        <v>6.7288679829994882</v>
      </c>
      <c r="Z81" s="36">
        <f t="shared" si="278"/>
        <v>0</v>
      </c>
      <c r="AA81" s="36">
        <f t="shared" si="278"/>
        <v>1</v>
      </c>
      <c r="AB81" s="36">
        <f t="shared" si="278"/>
        <v>7.3571346015245389</v>
      </c>
      <c r="AC81" s="36">
        <f t="shared" si="278"/>
        <v>0</v>
      </c>
      <c r="AD81" s="37">
        <f t="shared" si="45"/>
        <v>26.408925325774092</v>
      </c>
      <c r="AE81" s="37">
        <f t="shared" si="46"/>
        <v>0</v>
      </c>
      <c r="AF81" s="37">
        <f t="shared" si="47"/>
        <v>92.870639082087024</v>
      </c>
      <c r="AG81" s="37" t="e">
        <f t="shared" si="7"/>
        <v>#DIV/0!</v>
      </c>
      <c r="AH81" s="37">
        <f t="shared" si="8"/>
        <v>136.47241728679731</v>
      </c>
      <c r="AI81" s="37">
        <f t="shared" si="9"/>
        <v>1.6129511211013707</v>
      </c>
      <c r="AJ81" s="37">
        <f t="shared" si="10"/>
        <v>0</v>
      </c>
      <c r="AK81" s="32" t="e">
        <f t="shared" si="11"/>
        <v>#DIV/0!</v>
      </c>
      <c r="AL81" s="32" t="e">
        <f t="shared" si="12"/>
        <v>#DIV/0!</v>
      </c>
      <c r="AM81" s="32" t="e">
        <f t="shared" si="13"/>
        <v>#DIV/0!</v>
      </c>
      <c r="AN81" s="32" t="e">
        <f t="shared" si="14"/>
        <v>#DIV/0!</v>
      </c>
      <c r="AO81" s="32" t="e">
        <f t="shared" si="15"/>
        <v>#DIV/0!</v>
      </c>
      <c r="AP81" s="39">
        <f t="shared" si="16"/>
        <v>33.123680705869013</v>
      </c>
      <c r="AQ81" s="39">
        <f t="shared" si="17"/>
        <v>101.96548100919587</v>
      </c>
      <c r="AR81" s="40">
        <f t="shared" si="18"/>
        <v>7.1223296797449723E-2</v>
      </c>
      <c r="AS81" s="40">
        <f t="shared" si="19"/>
        <v>6.2904469322752635E-2</v>
      </c>
      <c r="AT81" s="39">
        <f t="shared" si="20"/>
        <v>28.021876446875464</v>
      </c>
      <c r="AU81" s="41">
        <f t="shared" si="21"/>
        <v>0.9855026549860304</v>
      </c>
      <c r="AV81" s="42">
        <f t="shared" si="22"/>
        <v>0.79645220502501801</v>
      </c>
      <c r="AW81" s="43">
        <f t="shared" ref="AW81:AX81" si="279">AP81/$C$37</f>
        <v>121.5102006818379</v>
      </c>
      <c r="AX81" s="43">
        <f t="shared" si="279"/>
        <v>374.0479860938953</v>
      </c>
      <c r="AY81" s="43">
        <f t="shared" si="24"/>
        <v>0</v>
      </c>
      <c r="AZ81" s="43">
        <f t="shared" si="25"/>
        <v>0</v>
      </c>
      <c r="BA81" s="43">
        <f t="shared" si="26"/>
        <v>96.777067266082241</v>
      </c>
      <c r="BB81" s="44">
        <f t="shared" si="49"/>
        <v>2.2133005588677212E-2</v>
      </c>
      <c r="BC81" s="45">
        <f t="shared" si="27"/>
        <v>0.79645220502501801</v>
      </c>
      <c r="BD81" s="46">
        <f t="shared" si="28"/>
        <v>0</v>
      </c>
      <c r="BE81" s="46" t="e">
        <f t="shared" si="29"/>
        <v>#DIV/0!</v>
      </c>
      <c r="BF81" s="46" t="e">
        <f t="shared" si="30"/>
        <v>#DIV/0!</v>
      </c>
      <c r="BG81" s="46" t="e">
        <f t="shared" si="31"/>
        <v>#DIV/0!</v>
      </c>
      <c r="BH81" s="46" t="e">
        <f t="shared" si="32"/>
        <v>#DIV/0!</v>
      </c>
      <c r="BI81" s="47" t="e">
        <f t="shared" si="33"/>
        <v>#DIV/0!</v>
      </c>
      <c r="BJ81" s="48" t="e">
        <f t="shared" si="34"/>
        <v>#DIV/0!</v>
      </c>
      <c r="BK81" s="48" t="e">
        <f t="shared" si="35"/>
        <v>#DIV/0!</v>
      </c>
      <c r="BL81" s="47" t="e">
        <f t="shared" si="36"/>
        <v>#DIV/0!</v>
      </c>
      <c r="BM81" s="51">
        <f t="shared" si="37"/>
        <v>1</v>
      </c>
      <c r="BN81" s="51">
        <f t="shared" si="38"/>
        <v>0</v>
      </c>
      <c r="BO81" s="52">
        <f t="shared" si="39"/>
        <v>1</v>
      </c>
      <c r="BP81" s="39">
        <f t="shared" ref="BP81:BQ81" si="280">LN(AP81)</f>
        <v>3.5002484557658899</v>
      </c>
      <c r="BQ81" s="39">
        <f t="shared" si="280"/>
        <v>4.6246343345283281</v>
      </c>
      <c r="BR81" s="54">
        <f t="shared" si="51"/>
        <v>4.7999982154855951</v>
      </c>
      <c r="BS81" s="1">
        <f t="shared" si="41"/>
        <v>730.18180671020298</v>
      </c>
      <c r="BT81" s="7">
        <f t="shared" si="42"/>
        <v>10.383333333333333</v>
      </c>
      <c r="BU81" s="7"/>
      <c r="BV81" s="161"/>
      <c r="BW81" s="161"/>
      <c r="BX81" s="161"/>
      <c r="BY81" s="161"/>
      <c r="BZ81" s="161"/>
      <c r="CA81" s="161"/>
      <c r="CB81" s="161"/>
      <c r="CC81" s="161"/>
      <c r="CD81" s="161"/>
      <c r="CE81" s="161"/>
      <c r="CF81" s="161"/>
      <c r="CG81" s="161"/>
      <c r="CH81" s="161"/>
      <c r="CI81" s="161"/>
      <c r="CJ81" s="161"/>
      <c r="CK81" s="161"/>
      <c r="CL81" s="161"/>
      <c r="CM81" s="161"/>
      <c r="CN81" s="161"/>
    </row>
    <row r="82" spans="1:92" ht="15.75" customHeight="1" x14ac:dyDescent="0.45">
      <c r="A82" s="161"/>
      <c r="B82" s="162" t="s">
        <v>21</v>
      </c>
      <c r="C82" s="163">
        <v>28</v>
      </c>
      <c r="D82" s="164"/>
      <c r="E82" s="1"/>
      <c r="F82" s="1"/>
      <c r="G82" s="30">
        <v>79</v>
      </c>
      <c r="H82" s="31">
        <f t="shared" si="43"/>
        <v>631</v>
      </c>
      <c r="I82" s="30"/>
      <c r="J82" s="30">
        <f t="shared" si="0"/>
        <v>4.5039607014026677</v>
      </c>
      <c r="K82" s="32">
        <f t="shared" si="1"/>
        <v>28.434095337138057</v>
      </c>
      <c r="L82" s="32">
        <f t="shared" si="2"/>
        <v>99.104772183651946</v>
      </c>
      <c r="M82" s="33">
        <f t="shared" si="3"/>
        <v>136.47241728679734</v>
      </c>
      <c r="N82" s="31">
        <f t="shared" si="4"/>
        <v>96.202819506125962</v>
      </c>
      <c r="O82" s="31">
        <f t="shared" si="5"/>
        <v>4294.7687279520524</v>
      </c>
      <c r="P82" s="34">
        <v>16690.21</v>
      </c>
      <c r="Q82" s="35">
        <v>0</v>
      </c>
      <c r="R82" s="34">
        <v>624546.92000000004</v>
      </c>
      <c r="S82" s="35">
        <v>0</v>
      </c>
      <c r="T82" s="87">
        <v>92876.37</v>
      </c>
      <c r="U82" s="92">
        <v>688255.25</v>
      </c>
      <c r="V82" s="139"/>
      <c r="W82" s="36">
        <f t="shared" ref="W82:AC82" si="281">P82/$T82</f>
        <v>0.1797035133909734</v>
      </c>
      <c r="X82" s="36">
        <f t="shared" si="281"/>
        <v>0</v>
      </c>
      <c r="Y82" s="36">
        <f t="shared" si="281"/>
        <v>6.7244975228898385</v>
      </c>
      <c r="Z82" s="36">
        <f t="shared" si="281"/>
        <v>0</v>
      </c>
      <c r="AA82" s="36">
        <f t="shared" si="281"/>
        <v>1</v>
      </c>
      <c r="AB82" s="36">
        <f t="shared" si="281"/>
        <v>7.4104451972013985</v>
      </c>
      <c r="AC82" s="36">
        <f t="shared" si="281"/>
        <v>0</v>
      </c>
      <c r="AD82" s="37">
        <f t="shared" si="45"/>
        <v>26.42164713143341</v>
      </c>
      <c r="AE82" s="37">
        <f t="shared" si="46"/>
        <v>0</v>
      </c>
      <c r="AF82" s="37">
        <f t="shared" si="47"/>
        <v>92.810318768998471</v>
      </c>
      <c r="AG82" s="37" t="e">
        <f t="shared" si="7"/>
        <v>#DIV/0!</v>
      </c>
      <c r="AH82" s="37">
        <f t="shared" si="8"/>
        <v>136.47241728679731</v>
      </c>
      <c r="AI82" s="37">
        <f t="shared" si="9"/>
        <v>1.6246387399531115</v>
      </c>
      <c r="AJ82" s="37">
        <f t="shared" si="10"/>
        <v>0</v>
      </c>
      <c r="AK82" s="32" t="e">
        <f t="shared" si="11"/>
        <v>#DIV/0!</v>
      </c>
      <c r="AL82" s="32" t="e">
        <f t="shared" si="12"/>
        <v>#DIV/0!</v>
      </c>
      <c r="AM82" s="32" t="e">
        <f t="shared" si="13"/>
        <v>#DIV/0!</v>
      </c>
      <c r="AN82" s="32" t="e">
        <f t="shared" si="14"/>
        <v>#DIV/0!</v>
      </c>
      <c r="AO82" s="32" t="e">
        <f t="shared" si="15"/>
        <v>#DIV/0!</v>
      </c>
      <c r="AP82" s="39">
        <f t="shared" si="16"/>
        <v>32.915602852505209</v>
      </c>
      <c r="AQ82" s="39">
        <f t="shared" si="17"/>
        <v>102.95208005007224</v>
      </c>
      <c r="AR82" s="40">
        <f t="shared" si="18"/>
        <v>7.0775883032092396E-2</v>
      </c>
      <c r="AS82" s="40">
        <f t="shared" si="19"/>
        <v>6.3513121275221407E-2</v>
      </c>
      <c r="AT82" s="39">
        <f t="shared" si="20"/>
        <v>28.046285871386523</v>
      </c>
      <c r="AU82" s="41">
        <f t="shared" si="21"/>
        <v>0.98636111115358704</v>
      </c>
      <c r="AV82" s="42">
        <f t="shared" si="22"/>
        <v>0.80729468482606415</v>
      </c>
      <c r="AW82" s="43">
        <f t="shared" ref="AW82:AX82" si="282">AP82/$C$37</f>
        <v>120.74689234227883</v>
      </c>
      <c r="AX82" s="43">
        <f t="shared" si="282"/>
        <v>377.6672048792085</v>
      </c>
      <c r="AY82" s="43">
        <f t="shared" si="24"/>
        <v>0</v>
      </c>
      <c r="AZ82" s="43">
        <f t="shared" si="25"/>
        <v>0</v>
      </c>
      <c r="BA82" s="43">
        <f t="shared" si="26"/>
        <v>97.478324397186682</v>
      </c>
      <c r="BB82" s="44">
        <f t="shared" si="49"/>
        <v>2.1993969461252975E-2</v>
      </c>
      <c r="BC82" s="45">
        <f t="shared" si="27"/>
        <v>0.80729468482606415</v>
      </c>
      <c r="BD82" s="46">
        <f t="shared" si="28"/>
        <v>0</v>
      </c>
      <c r="BE82" s="46" t="e">
        <f t="shared" si="29"/>
        <v>#DIV/0!</v>
      </c>
      <c r="BF82" s="46" t="e">
        <f t="shared" si="30"/>
        <v>#DIV/0!</v>
      </c>
      <c r="BG82" s="46" t="e">
        <f t="shared" si="31"/>
        <v>#DIV/0!</v>
      </c>
      <c r="BH82" s="46" t="e">
        <f t="shared" si="32"/>
        <v>#DIV/0!</v>
      </c>
      <c r="BI82" s="47" t="e">
        <f t="shared" si="33"/>
        <v>#DIV/0!</v>
      </c>
      <c r="BJ82" s="48" t="e">
        <f t="shared" si="34"/>
        <v>#DIV/0!</v>
      </c>
      <c r="BK82" s="48" t="e">
        <f t="shared" si="35"/>
        <v>#DIV/0!</v>
      </c>
      <c r="BL82" s="47" t="e">
        <f t="shared" si="36"/>
        <v>#DIV/0!</v>
      </c>
      <c r="BM82" s="51">
        <f t="shared" si="37"/>
        <v>1</v>
      </c>
      <c r="BN82" s="51">
        <f t="shared" si="38"/>
        <v>0</v>
      </c>
      <c r="BO82" s="52">
        <f t="shared" si="39"/>
        <v>1</v>
      </c>
      <c r="BP82" s="39">
        <f t="shared" ref="BP82:BQ82" si="283">LN(AP82)</f>
        <v>3.4939467961859658</v>
      </c>
      <c r="BQ82" s="39">
        <f t="shared" si="283"/>
        <v>4.6342636377385809</v>
      </c>
      <c r="BR82" s="54">
        <f t="shared" si="51"/>
        <v>4.7936965559056706</v>
      </c>
      <c r="BS82" s="1">
        <f t="shared" si="41"/>
        <v>731.5015794367622</v>
      </c>
      <c r="BT82" s="7">
        <f t="shared" si="42"/>
        <v>10.516666666666667</v>
      </c>
      <c r="BU82" s="7"/>
      <c r="BV82" s="161"/>
      <c r="BW82" s="161"/>
      <c r="BX82" s="161"/>
      <c r="BY82" s="161"/>
      <c r="BZ82" s="161"/>
      <c r="CA82" s="161"/>
      <c r="CB82" s="161"/>
      <c r="CC82" s="161"/>
      <c r="CD82" s="161"/>
      <c r="CE82" s="161"/>
      <c r="CF82" s="161"/>
      <c r="CG82" s="161"/>
      <c r="CH82" s="161"/>
      <c r="CI82" s="161"/>
      <c r="CJ82" s="161"/>
      <c r="CK82" s="161"/>
      <c r="CL82" s="161"/>
      <c r="CM82" s="161"/>
      <c r="CN82" s="161"/>
    </row>
    <row r="83" spans="1:92" ht="15.75" customHeight="1" x14ac:dyDescent="0.45">
      <c r="A83" s="161"/>
      <c r="B83" s="162" t="s">
        <v>24</v>
      </c>
      <c r="C83" s="163">
        <v>16</v>
      </c>
      <c r="D83" s="165"/>
      <c r="E83" s="1"/>
      <c r="F83" s="1"/>
      <c r="G83" s="30">
        <v>80</v>
      </c>
      <c r="H83" s="31">
        <f t="shared" si="43"/>
        <v>639</v>
      </c>
      <c r="I83" s="30"/>
      <c r="J83" s="30">
        <f t="shared" si="0"/>
        <v>4.5039607014026677</v>
      </c>
      <c r="K83" s="32">
        <f t="shared" si="1"/>
        <v>28.434095337138057</v>
      </c>
      <c r="L83" s="32">
        <f t="shared" si="2"/>
        <v>99.104772183651946</v>
      </c>
      <c r="M83" s="33">
        <f t="shared" si="3"/>
        <v>136.47241728679734</v>
      </c>
      <c r="N83" s="31">
        <f t="shared" si="4"/>
        <v>96.202819506125962</v>
      </c>
      <c r="O83" s="31">
        <f t="shared" si="5"/>
        <v>4294.7687279520524</v>
      </c>
      <c r="P83" s="34">
        <v>16669.919999999998</v>
      </c>
      <c r="Q83" s="35">
        <v>0</v>
      </c>
      <c r="R83" s="34">
        <v>624812.85</v>
      </c>
      <c r="S83" s="35">
        <v>0</v>
      </c>
      <c r="T83" s="87">
        <v>92838.26</v>
      </c>
      <c r="U83" s="92">
        <v>685512.23</v>
      </c>
      <c r="V83" s="139"/>
      <c r="W83" s="36">
        <f t="shared" ref="W83:AC83" si="284">P83/$T83</f>
        <v>0.17955872934283773</v>
      </c>
      <c r="X83" s="36">
        <f t="shared" si="284"/>
        <v>0</v>
      </c>
      <c r="Y83" s="36">
        <f t="shared" si="284"/>
        <v>6.7301223654988798</v>
      </c>
      <c r="Z83" s="36">
        <f t="shared" si="284"/>
        <v>0</v>
      </c>
      <c r="AA83" s="36">
        <f t="shared" si="284"/>
        <v>1</v>
      </c>
      <c r="AB83" s="36">
        <f t="shared" si="284"/>
        <v>7.383940952792523</v>
      </c>
      <c r="AC83" s="36">
        <f t="shared" si="284"/>
        <v>0</v>
      </c>
      <c r="AD83" s="37">
        <f t="shared" si="45"/>
        <v>26.400359662101756</v>
      </c>
      <c r="AE83" s="37">
        <f t="shared" si="46"/>
        <v>0</v>
      </c>
      <c r="AF83" s="37">
        <f t="shared" si="47"/>
        <v>92.887951846234898</v>
      </c>
      <c r="AG83" s="37" t="e">
        <f t="shared" si="7"/>
        <v>#DIV/0!</v>
      </c>
      <c r="AH83" s="37">
        <f t="shared" si="8"/>
        <v>136.47241728679731</v>
      </c>
      <c r="AI83" s="37">
        <f t="shared" si="9"/>
        <v>1.6188280469253689</v>
      </c>
      <c r="AJ83" s="37">
        <f t="shared" si="10"/>
        <v>0</v>
      </c>
      <c r="AK83" s="32" t="e">
        <f t="shared" si="11"/>
        <v>#DIV/0!</v>
      </c>
      <c r="AL83" s="32" t="e">
        <f t="shared" si="12"/>
        <v>#DIV/0!</v>
      </c>
      <c r="AM83" s="32" t="e">
        <f t="shared" si="13"/>
        <v>#DIV/0!</v>
      </c>
      <c r="AN83" s="32" t="e">
        <f t="shared" si="14"/>
        <v>#DIV/0!</v>
      </c>
      <c r="AO83" s="32" t="e">
        <f t="shared" si="15"/>
        <v>#DIV/0!</v>
      </c>
      <c r="AP83" s="39">
        <f t="shared" si="16"/>
        <v>33.263780700893733</v>
      </c>
      <c r="AQ83" s="39">
        <f t="shared" si="17"/>
        <v>101.68231343879323</v>
      </c>
      <c r="AR83" s="40">
        <f t="shared" si="18"/>
        <v>7.1524543015089981E-2</v>
      </c>
      <c r="AS83" s="40">
        <f t="shared" si="19"/>
        <v>6.2729777794116731E-2</v>
      </c>
      <c r="AT83" s="39">
        <f t="shared" si="20"/>
        <v>28.019187709027126</v>
      </c>
      <c r="AU83" s="41">
        <f t="shared" si="21"/>
        <v>0.98540809464161094</v>
      </c>
      <c r="AV83" s="42">
        <f t="shared" si="22"/>
        <v>0.79598743671370864</v>
      </c>
      <c r="AW83" s="43">
        <f t="shared" ref="AW83:AX83" si="285">AP83/$C$37</f>
        <v>122.02414050217803</v>
      </c>
      <c r="AX83" s="43">
        <f t="shared" si="285"/>
        <v>373.00922024502285</v>
      </c>
      <c r="AY83" s="43">
        <f t="shared" si="24"/>
        <v>0</v>
      </c>
      <c r="AZ83" s="43">
        <f t="shared" si="25"/>
        <v>0</v>
      </c>
      <c r="BA83" s="43">
        <f t="shared" si="26"/>
        <v>97.129682815522131</v>
      </c>
      <c r="BB83" s="44">
        <f t="shared" si="49"/>
        <v>2.2226619399303829E-2</v>
      </c>
      <c r="BC83" s="45">
        <f t="shared" si="27"/>
        <v>0.79598743671370864</v>
      </c>
      <c r="BD83" s="46">
        <f t="shared" si="28"/>
        <v>0</v>
      </c>
      <c r="BE83" s="46" t="e">
        <f t="shared" si="29"/>
        <v>#DIV/0!</v>
      </c>
      <c r="BF83" s="46" t="e">
        <f t="shared" si="30"/>
        <v>#DIV/0!</v>
      </c>
      <c r="BG83" s="46" t="e">
        <f t="shared" si="31"/>
        <v>#DIV/0!</v>
      </c>
      <c r="BH83" s="46" t="e">
        <f t="shared" si="32"/>
        <v>#DIV/0!</v>
      </c>
      <c r="BI83" s="47" t="e">
        <f t="shared" si="33"/>
        <v>#DIV/0!</v>
      </c>
      <c r="BJ83" s="48" t="e">
        <f t="shared" si="34"/>
        <v>#DIV/0!</v>
      </c>
      <c r="BK83" s="48" t="e">
        <f t="shared" si="35"/>
        <v>#DIV/0!</v>
      </c>
      <c r="BL83" s="47" t="e">
        <f t="shared" si="36"/>
        <v>#DIV/0!</v>
      </c>
      <c r="BM83" s="51">
        <f t="shared" si="37"/>
        <v>1</v>
      </c>
      <c r="BN83" s="51">
        <f t="shared" si="38"/>
        <v>0</v>
      </c>
      <c r="BO83" s="52">
        <f t="shared" si="39"/>
        <v>1</v>
      </c>
      <c r="BP83" s="39">
        <f t="shared" ref="BP83:BQ83" si="286">LN(AP83)</f>
        <v>3.5044691384079503</v>
      </c>
      <c r="BQ83" s="39">
        <f t="shared" si="286"/>
        <v>4.6218533787741549</v>
      </c>
      <c r="BR83" s="54">
        <f t="shared" si="51"/>
        <v>4.8042188981276555</v>
      </c>
      <c r="BS83" s="1">
        <f t="shared" si="41"/>
        <v>730.03650445564244</v>
      </c>
      <c r="BT83" s="7">
        <f t="shared" si="42"/>
        <v>10.65</v>
      </c>
      <c r="BU83" s="7"/>
      <c r="BV83" s="161"/>
      <c r="BW83" s="161"/>
      <c r="BX83" s="161"/>
      <c r="BY83" s="161"/>
      <c r="BZ83" s="161"/>
      <c r="CA83" s="161"/>
      <c r="CB83" s="161"/>
      <c r="CC83" s="161"/>
      <c r="CD83" s="161"/>
      <c r="CE83" s="161"/>
      <c r="CF83" s="161"/>
      <c r="CG83" s="161"/>
      <c r="CH83" s="161"/>
      <c r="CI83" s="161"/>
      <c r="CJ83" s="161"/>
      <c r="CK83" s="161"/>
      <c r="CL83" s="161"/>
      <c r="CM83" s="161"/>
      <c r="CN83" s="161"/>
    </row>
    <row r="84" spans="1:92" ht="15.75" customHeight="1" x14ac:dyDescent="0.45">
      <c r="A84" s="161"/>
      <c r="B84" s="166" t="s">
        <v>23</v>
      </c>
      <c r="C84" s="167">
        <v>28</v>
      </c>
      <c r="D84" s="168"/>
      <c r="E84" s="1"/>
      <c r="F84" s="1"/>
      <c r="G84" s="30">
        <v>81</v>
      </c>
      <c r="H84" s="31">
        <f t="shared" si="43"/>
        <v>647</v>
      </c>
      <c r="I84" s="30"/>
      <c r="J84" s="30">
        <f t="shared" si="0"/>
        <v>4.5039607014026677</v>
      </c>
      <c r="K84" s="32">
        <f t="shared" si="1"/>
        <v>28.434095337138057</v>
      </c>
      <c r="L84" s="32">
        <f t="shared" si="2"/>
        <v>99.104772183651946</v>
      </c>
      <c r="M84" s="33">
        <f t="shared" si="3"/>
        <v>136.47241728679734</v>
      </c>
      <c r="N84" s="31">
        <f t="shared" si="4"/>
        <v>96.202819506125962</v>
      </c>
      <c r="O84" s="31">
        <f t="shared" si="5"/>
        <v>4294.7687279520524</v>
      </c>
      <c r="P84" s="34">
        <v>16670.8</v>
      </c>
      <c r="Q84" s="35">
        <v>0</v>
      </c>
      <c r="R84" s="34">
        <v>624674.24</v>
      </c>
      <c r="S84" s="35">
        <v>0</v>
      </c>
      <c r="T84" s="87">
        <v>92840.77</v>
      </c>
      <c r="U84" s="92">
        <v>687136.8</v>
      </c>
      <c r="V84" s="139"/>
      <c r="W84" s="36">
        <f t="shared" ref="W84:AC84" si="287">P84/$T84</f>
        <v>0.17956335347067887</v>
      </c>
      <c r="X84" s="36">
        <f t="shared" si="287"/>
        <v>0</v>
      </c>
      <c r="Y84" s="36">
        <f t="shared" si="287"/>
        <v>6.7284474267070378</v>
      </c>
      <c r="Z84" s="36">
        <f t="shared" si="287"/>
        <v>0</v>
      </c>
      <c r="AA84" s="36">
        <f t="shared" si="287"/>
        <v>1</v>
      </c>
      <c r="AB84" s="36">
        <f t="shared" si="287"/>
        <v>7.4012397786015782</v>
      </c>
      <c r="AC84" s="36">
        <f t="shared" si="287"/>
        <v>0</v>
      </c>
      <c r="AD84" s="37">
        <f t="shared" si="45"/>
        <v>26.401039543489734</v>
      </c>
      <c r="AE84" s="37">
        <f t="shared" si="46"/>
        <v>0</v>
      </c>
      <c r="AF84" s="37">
        <f t="shared" si="47"/>
        <v>92.864834638940181</v>
      </c>
      <c r="AG84" s="37" t="e">
        <f t="shared" si="7"/>
        <v>#DIV/0!</v>
      </c>
      <c r="AH84" s="37">
        <f t="shared" si="8"/>
        <v>136.47241728679731</v>
      </c>
      <c r="AI84" s="37">
        <f t="shared" si="9"/>
        <v>1.6226205778485727</v>
      </c>
      <c r="AJ84" s="37">
        <f t="shared" si="10"/>
        <v>0</v>
      </c>
      <c r="AK84" s="32" t="e">
        <f t="shared" si="11"/>
        <v>#DIV/0!</v>
      </c>
      <c r="AL84" s="32" t="e">
        <f t="shared" si="12"/>
        <v>#DIV/0!</v>
      </c>
      <c r="AM84" s="32" t="e">
        <f t="shared" si="13"/>
        <v>#DIV/0!</v>
      </c>
      <c r="AN84" s="32" t="e">
        <f t="shared" si="14"/>
        <v>#DIV/0!</v>
      </c>
      <c r="AO84" s="32" t="e">
        <f t="shared" si="15"/>
        <v>#DIV/0!</v>
      </c>
      <c r="AP84" s="39">
        <f t="shared" si="16"/>
        <v>33.252660560911977</v>
      </c>
      <c r="AQ84" s="39">
        <f t="shared" si="17"/>
        <v>102.06041848130563</v>
      </c>
      <c r="AR84" s="40">
        <f t="shared" si="18"/>
        <v>7.1500632235446185E-2</v>
      </c>
      <c r="AS84" s="40">
        <f t="shared" si="19"/>
        <v>6.2963038078009806E-2</v>
      </c>
      <c r="AT84" s="39">
        <f t="shared" si="20"/>
        <v>28.023660121338306</v>
      </c>
      <c r="AU84" s="41">
        <f t="shared" si="21"/>
        <v>0.9855653851148316</v>
      </c>
      <c r="AV84" s="42">
        <f t="shared" si="22"/>
        <v>0.79811905945619743</v>
      </c>
      <c r="AW84" s="43">
        <f t="shared" ref="AW84:AX84" si="288">AP84/$C$37</f>
        <v>121.9833476188994</v>
      </c>
      <c r="AX84" s="43">
        <f t="shared" si="288"/>
        <v>374.39625268270589</v>
      </c>
      <c r="AY84" s="43">
        <f t="shared" si="24"/>
        <v>0</v>
      </c>
      <c r="AZ84" s="43">
        <f t="shared" si="25"/>
        <v>0</v>
      </c>
      <c r="BA84" s="43">
        <f t="shared" si="26"/>
        <v>97.357234670914366</v>
      </c>
      <c r="BB84" s="44">
        <f t="shared" si="49"/>
        <v>2.2219189001621023E-2</v>
      </c>
      <c r="BC84" s="45">
        <f t="shared" si="27"/>
        <v>0.79811905945619743</v>
      </c>
      <c r="BD84" s="46">
        <f t="shared" si="28"/>
        <v>0</v>
      </c>
      <c r="BE84" s="46" t="e">
        <f t="shared" si="29"/>
        <v>#DIV/0!</v>
      </c>
      <c r="BF84" s="46" t="e">
        <f t="shared" si="30"/>
        <v>#DIV/0!</v>
      </c>
      <c r="BG84" s="46" t="e">
        <f t="shared" si="31"/>
        <v>#DIV/0!</v>
      </c>
      <c r="BH84" s="46" t="e">
        <f t="shared" si="32"/>
        <v>#DIV/0!</v>
      </c>
      <c r="BI84" s="47" t="e">
        <f t="shared" si="33"/>
        <v>#DIV/0!</v>
      </c>
      <c r="BJ84" s="48" t="e">
        <f t="shared" si="34"/>
        <v>#DIV/0!</v>
      </c>
      <c r="BK84" s="48" t="e">
        <f t="shared" si="35"/>
        <v>#DIV/0!</v>
      </c>
      <c r="BL84" s="47" t="e">
        <f t="shared" si="36"/>
        <v>#DIV/0!</v>
      </c>
      <c r="BM84" s="51">
        <f t="shared" si="37"/>
        <v>1</v>
      </c>
      <c r="BN84" s="51">
        <f t="shared" si="38"/>
        <v>0</v>
      </c>
      <c r="BO84" s="52">
        <f t="shared" si="39"/>
        <v>1</v>
      </c>
      <c r="BP84" s="39">
        <f t="shared" ref="BP84:BQ84" si="289">LN(AP84)</f>
        <v>3.5041347807702174</v>
      </c>
      <c r="BQ84" s="39">
        <f t="shared" si="289"/>
        <v>4.625564975973349</v>
      </c>
      <c r="BR84" s="54">
        <f t="shared" si="51"/>
        <v>4.8038845404899222</v>
      </c>
      <c r="BS84" s="1">
        <f t="shared" si="41"/>
        <v>730.27820635361024</v>
      </c>
      <c r="BT84" s="7">
        <f t="shared" si="42"/>
        <v>10.783333333333333</v>
      </c>
      <c r="BU84" s="7"/>
      <c r="BV84" s="161"/>
      <c r="BW84" s="161"/>
      <c r="BX84" s="161"/>
      <c r="BY84" s="161"/>
      <c r="BZ84" s="161"/>
      <c r="CA84" s="161"/>
      <c r="CB84" s="161"/>
      <c r="CC84" s="161"/>
      <c r="CD84" s="161"/>
      <c r="CE84" s="161"/>
      <c r="CF84" s="161"/>
      <c r="CG84" s="161"/>
      <c r="CH84" s="161"/>
      <c r="CI84" s="161"/>
      <c r="CJ84" s="161"/>
      <c r="CK84" s="161"/>
      <c r="CL84" s="161"/>
      <c r="CM84" s="161"/>
      <c r="CN84" s="161"/>
    </row>
    <row r="85" spans="1:92" ht="15.75" customHeight="1" x14ac:dyDescent="0.45">
      <c r="A85" s="11"/>
      <c r="B85" s="169"/>
      <c r="C85" s="170"/>
      <c r="D85" s="170"/>
      <c r="E85" s="1"/>
      <c r="F85" s="1"/>
      <c r="G85" s="30">
        <v>82</v>
      </c>
      <c r="H85" s="31">
        <f t="shared" si="43"/>
        <v>655</v>
      </c>
      <c r="I85" s="30"/>
      <c r="J85" s="30">
        <f t="shared" si="0"/>
        <v>4.5039607014026677</v>
      </c>
      <c r="K85" s="32">
        <f t="shared" si="1"/>
        <v>28.434095337138057</v>
      </c>
      <c r="L85" s="32">
        <f t="shared" si="2"/>
        <v>99.104772183651946</v>
      </c>
      <c r="M85" s="33">
        <f t="shared" si="3"/>
        <v>136.47241728679734</v>
      </c>
      <c r="N85" s="31">
        <f t="shared" si="4"/>
        <v>96.202819506125962</v>
      </c>
      <c r="O85" s="31">
        <f t="shared" si="5"/>
        <v>4294.7687279520524</v>
      </c>
      <c r="P85" s="34">
        <v>16671.82</v>
      </c>
      <c r="Q85" s="35">
        <v>0</v>
      </c>
      <c r="R85" s="34">
        <v>624783.1</v>
      </c>
      <c r="S85" s="35">
        <v>0</v>
      </c>
      <c r="T85" s="87">
        <v>92790.53</v>
      </c>
      <c r="U85" s="92">
        <v>687264.77</v>
      </c>
      <c r="V85" s="139"/>
      <c r="W85" s="36">
        <f t="shared" ref="W85:AC85" si="290">P85/$T85</f>
        <v>0.17967156777744453</v>
      </c>
      <c r="X85" s="36">
        <f t="shared" si="290"/>
        <v>0</v>
      </c>
      <c r="Y85" s="36">
        <f t="shared" si="290"/>
        <v>6.7332636207595753</v>
      </c>
      <c r="Z85" s="36">
        <f t="shared" si="290"/>
        <v>0</v>
      </c>
      <c r="AA85" s="36">
        <f t="shared" si="290"/>
        <v>1</v>
      </c>
      <c r="AB85" s="36">
        <f t="shared" si="290"/>
        <v>7.4066261934272823</v>
      </c>
      <c r="AC85" s="36">
        <f t="shared" si="290"/>
        <v>0</v>
      </c>
      <c r="AD85" s="37">
        <f t="shared" si="45"/>
        <v>26.416950196397863</v>
      </c>
      <c r="AE85" s="37">
        <f t="shared" si="46"/>
        <v>0</v>
      </c>
      <c r="AF85" s="37">
        <f t="shared" si="47"/>
        <v>92.931306892628726</v>
      </c>
      <c r="AG85" s="37" t="e">
        <f t="shared" si="7"/>
        <v>#DIV/0!</v>
      </c>
      <c r="AH85" s="37">
        <f t="shared" si="8"/>
        <v>136.47241728679731</v>
      </c>
      <c r="AI85" s="37">
        <f t="shared" si="9"/>
        <v>1.6238014756168473</v>
      </c>
      <c r="AJ85" s="37">
        <f t="shared" si="10"/>
        <v>0</v>
      </c>
      <c r="AK85" s="32" t="e">
        <f t="shared" si="11"/>
        <v>#DIV/0!</v>
      </c>
      <c r="AL85" s="32" t="e">
        <f t="shared" si="12"/>
        <v>#DIV/0!</v>
      </c>
      <c r="AM85" s="32" t="e">
        <f t="shared" si="13"/>
        <v>#DIV/0!</v>
      </c>
      <c r="AN85" s="32" t="e">
        <f t="shared" si="14"/>
        <v>#DIV/0!</v>
      </c>
      <c r="AO85" s="32" t="e">
        <f t="shared" si="15"/>
        <v>#DIV/0!</v>
      </c>
      <c r="AP85" s="39">
        <f t="shared" si="16"/>
        <v>32.992425921946612</v>
      </c>
      <c r="AQ85" s="39">
        <f t="shared" si="17"/>
        <v>100.97319829997579</v>
      </c>
      <c r="AR85" s="40">
        <f t="shared" si="18"/>
        <v>7.0941069755280042E-2</v>
      </c>
      <c r="AS85" s="40">
        <f t="shared" si="19"/>
        <v>6.2292311005802181E-2</v>
      </c>
      <c r="AT85" s="39">
        <f t="shared" si="20"/>
        <v>28.040751672014711</v>
      </c>
      <c r="AU85" s="41">
        <f t="shared" si="21"/>
        <v>0.98616647864264573</v>
      </c>
      <c r="AV85" s="42">
        <f t="shared" si="22"/>
        <v>0.80499982020182803</v>
      </c>
      <c r="AW85" s="43">
        <f t="shared" ref="AW85:AX85" si="291">AP85/$C$37</f>
        <v>121.02870844441163</v>
      </c>
      <c r="AX85" s="43">
        <f t="shared" si="291"/>
        <v>370.4079174613932</v>
      </c>
      <c r="AY85" s="43">
        <f t="shared" si="24"/>
        <v>0</v>
      </c>
      <c r="AZ85" s="43">
        <f t="shared" si="25"/>
        <v>0</v>
      </c>
      <c r="BA85" s="43">
        <f t="shared" si="26"/>
        <v>97.428088537010836</v>
      </c>
      <c r="BB85" s="44">
        <f t="shared" si="49"/>
        <v>2.2045302084592284E-2</v>
      </c>
      <c r="BC85" s="45">
        <f t="shared" si="27"/>
        <v>0.80499982020182803</v>
      </c>
      <c r="BD85" s="46">
        <f t="shared" si="28"/>
        <v>0</v>
      </c>
      <c r="BE85" s="46" t="e">
        <f t="shared" si="29"/>
        <v>#DIV/0!</v>
      </c>
      <c r="BF85" s="46" t="e">
        <f t="shared" si="30"/>
        <v>#DIV/0!</v>
      </c>
      <c r="BG85" s="46" t="e">
        <f t="shared" si="31"/>
        <v>#DIV/0!</v>
      </c>
      <c r="BH85" s="46" t="e">
        <f t="shared" si="32"/>
        <v>#DIV/0!</v>
      </c>
      <c r="BI85" s="47" t="e">
        <f t="shared" si="33"/>
        <v>#DIV/0!</v>
      </c>
      <c r="BJ85" s="48" t="e">
        <f t="shared" si="34"/>
        <v>#DIV/0!</v>
      </c>
      <c r="BK85" s="48" t="e">
        <f t="shared" si="35"/>
        <v>#DIV/0!</v>
      </c>
      <c r="BL85" s="47" t="e">
        <f t="shared" si="36"/>
        <v>#DIV/0!</v>
      </c>
      <c r="BM85" s="51">
        <f t="shared" si="37"/>
        <v>1</v>
      </c>
      <c r="BN85" s="51">
        <f t="shared" si="38"/>
        <v>0</v>
      </c>
      <c r="BO85" s="52">
        <f t="shared" si="39"/>
        <v>1</v>
      </c>
      <c r="BP85" s="39">
        <f t="shared" ref="BP85:BQ85" si="292">LN(AP85)</f>
        <v>3.4962780176065347</v>
      </c>
      <c r="BQ85" s="39">
        <f t="shared" si="292"/>
        <v>4.6148551182595954</v>
      </c>
      <c r="BR85" s="54">
        <f t="shared" si="51"/>
        <v>4.7960277773262394</v>
      </c>
      <c r="BS85" s="1">
        <f t="shared" si="41"/>
        <v>731.20225098756634</v>
      </c>
      <c r="BT85" s="7">
        <f t="shared" si="42"/>
        <v>10.916666666666666</v>
      </c>
      <c r="BU85" s="7"/>
      <c r="BV85" s="161"/>
      <c r="BW85" s="161"/>
      <c r="BX85" s="161"/>
      <c r="BY85" s="161"/>
      <c r="BZ85" s="161"/>
      <c r="CA85" s="161"/>
      <c r="CB85" s="161"/>
      <c r="CC85" s="161"/>
      <c r="CD85" s="161"/>
      <c r="CE85" s="161"/>
      <c r="CF85" s="161"/>
      <c r="CG85" s="161"/>
      <c r="CH85" s="161"/>
      <c r="CI85" s="161"/>
      <c r="CJ85" s="161"/>
      <c r="CK85" s="161"/>
      <c r="CL85" s="161"/>
      <c r="CM85" s="161"/>
      <c r="CN85" s="161"/>
    </row>
    <row r="86" spans="1:92" ht="15.75" customHeight="1" x14ac:dyDescent="0.45">
      <c r="A86" s="11"/>
      <c r="B86" s="169"/>
      <c r="C86" s="170"/>
      <c r="D86" s="170"/>
      <c r="E86" s="161"/>
      <c r="F86" s="1"/>
      <c r="G86" s="72">
        <v>83</v>
      </c>
      <c r="H86" s="31">
        <f t="shared" si="43"/>
        <v>663</v>
      </c>
      <c r="I86" s="30"/>
      <c r="J86" s="30">
        <f t="shared" si="0"/>
        <v>4.5039607014026677</v>
      </c>
      <c r="K86" s="32">
        <f t="shared" si="1"/>
        <v>28.434095337138057</v>
      </c>
      <c r="L86" s="32">
        <f t="shared" si="2"/>
        <v>99.104772183651946</v>
      </c>
      <c r="M86" s="33">
        <f t="shared" si="3"/>
        <v>136.47241728679734</v>
      </c>
      <c r="N86" s="31">
        <f t="shared" si="4"/>
        <v>96.202819506125962</v>
      </c>
      <c r="O86" s="31">
        <f t="shared" si="5"/>
        <v>4294.7687279520524</v>
      </c>
      <c r="P86" s="34">
        <v>16668.400000000001</v>
      </c>
      <c r="Q86" s="35">
        <v>0</v>
      </c>
      <c r="R86" s="34">
        <v>624987.52</v>
      </c>
      <c r="S86" s="35">
        <v>0</v>
      </c>
      <c r="T86" s="87">
        <v>92779.82</v>
      </c>
      <c r="U86" s="92">
        <v>689349.57</v>
      </c>
      <c r="V86" s="139"/>
      <c r="W86" s="36">
        <f t="shared" ref="W86:AC86" si="293">P86/$T86</f>
        <v>0.17965544662621677</v>
      </c>
      <c r="X86" s="36">
        <f t="shared" si="293"/>
        <v>0</v>
      </c>
      <c r="Y86" s="36">
        <f t="shared" si="293"/>
        <v>6.7362441530927732</v>
      </c>
      <c r="Z86" s="36">
        <f t="shared" si="293"/>
        <v>0</v>
      </c>
      <c r="AA86" s="36">
        <f t="shared" si="293"/>
        <v>1</v>
      </c>
      <c r="AB86" s="36">
        <f t="shared" si="293"/>
        <v>7.429951577832334</v>
      </c>
      <c r="AC86" s="36">
        <f t="shared" si="293"/>
        <v>0</v>
      </c>
      <c r="AD86" s="37">
        <f t="shared" si="45"/>
        <v>26.414579917926094</v>
      </c>
      <c r="AE86" s="37">
        <f t="shared" si="46"/>
        <v>0</v>
      </c>
      <c r="AF86" s="37">
        <f t="shared" si="47"/>
        <v>92.972443669763905</v>
      </c>
      <c r="AG86" s="37" t="e">
        <f t="shared" si="7"/>
        <v>#DIV/0!</v>
      </c>
      <c r="AH86" s="37">
        <f t="shared" si="8"/>
        <v>136.47241728679731</v>
      </c>
      <c r="AI86" s="37">
        <f t="shared" si="9"/>
        <v>1.6289152470732584</v>
      </c>
      <c r="AJ86" s="37">
        <f t="shared" si="10"/>
        <v>0</v>
      </c>
      <c r="AK86" s="32" t="e">
        <f t="shared" si="11"/>
        <v>#DIV/0!</v>
      </c>
      <c r="AL86" s="32" t="e">
        <f t="shared" si="12"/>
        <v>#DIV/0!</v>
      </c>
      <c r="AM86" s="32" t="e">
        <f t="shared" si="13"/>
        <v>#DIV/0!</v>
      </c>
      <c r="AN86" s="32" t="e">
        <f t="shared" si="14"/>
        <v>#DIV/0!</v>
      </c>
      <c r="AO86" s="32" t="e">
        <f t="shared" si="15"/>
        <v>#DIV/0!</v>
      </c>
      <c r="AP86" s="39">
        <f t="shared" si="16"/>
        <v>33.031194196630871</v>
      </c>
      <c r="AQ86" s="39">
        <f t="shared" si="17"/>
        <v>100.3003651731528</v>
      </c>
      <c r="AR86" s="40">
        <f t="shared" si="18"/>
        <v>7.102443018731297E-2</v>
      </c>
      <c r="AS86" s="40">
        <f t="shared" si="19"/>
        <v>6.1877227289561472E-2</v>
      </c>
      <c r="AT86" s="39">
        <f t="shared" si="20"/>
        <v>28.043495164999353</v>
      </c>
      <c r="AU86" s="41">
        <f t="shared" si="21"/>
        <v>0.98626296467295949</v>
      </c>
      <c r="AV86" s="42">
        <f t="shared" si="22"/>
        <v>0.80658718006167973</v>
      </c>
      <c r="AW86" s="43">
        <f t="shared" ref="AW86:AX86" si="294">AP86/$C$37</f>
        <v>121.17092515271779</v>
      </c>
      <c r="AX86" s="43">
        <f t="shared" si="294"/>
        <v>367.93971083328245</v>
      </c>
      <c r="AY86" s="43">
        <f t="shared" si="24"/>
        <v>0</v>
      </c>
      <c r="AZ86" s="43">
        <f t="shared" si="25"/>
        <v>0</v>
      </c>
      <c r="BA86" s="43">
        <f t="shared" si="26"/>
        <v>97.734914824395503</v>
      </c>
      <c r="BB86" s="44">
        <f t="shared" si="49"/>
        <v>2.2071206767343858E-2</v>
      </c>
      <c r="BC86" s="45">
        <f t="shared" si="27"/>
        <v>0.80658718006167973</v>
      </c>
      <c r="BD86" s="46">
        <f t="shared" si="28"/>
        <v>0</v>
      </c>
      <c r="BE86" s="46" t="e">
        <f t="shared" si="29"/>
        <v>#DIV/0!</v>
      </c>
      <c r="BF86" s="46" t="e">
        <f t="shared" si="30"/>
        <v>#DIV/0!</v>
      </c>
      <c r="BG86" s="46" t="e">
        <f t="shared" si="31"/>
        <v>#DIV/0!</v>
      </c>
      <c r="BH86" s="46" t="e">
        <f t="shared" si="32"/>
        <v>#DIV/0!</v>
      </c>
      <c r="BI86" s="47" t="e">
        <f t="shared" si="33"/>
        <v>#DIV/0!</v>
      </c>
      <c r="BJ86" s="48" t="e">
        <f t="shared" si="34"/>
        <v>#DIV/0!</v>
      </c>
      <c r="BK86" s="48" t="e">
        <f t="shared" si="35"/>
        <v>#DIV/0!</v>
      </c>
      <c r="BL86" s="47" t="e">
        <f t="shared" si="36"/>
        <v>#DIV/0!</v>
      </c>
      <c r="BM86" s="51">
        <f t="shared" si="37"/>
        <v>1</v>
      </c>
      <c r="BN86" s="51">
        <f t="shared" si="38"/>
        <v>0</v>
      </c>
      <c r="BO86" s="52">
        <f t="shared" si="39"/>
        <v>1</v>
      </c>
      <c r="BP86" s="39">
        <f t="shared" ref="BP86:BQ86" si="295">LN(AP86)</f>
        <v>3.4974523936577198</v>
      </c>
      <c r="BQ86" s="39">
        <f t="shared" si="295"/>
        <v>4.6081693357703628</v>
      </c>
      <c r="BR86" s="54">
        <f t="shared" si="51"/>
        <v>4.7972021533774241</v>
      </c>
      <c r="BS86" s="1">
        <f t="shared" si="41"/>
        <v>731.35063073934339</v>
      </c>
      <c r="BT86" s="7">
        <f t="shared" si="42"/>
        <v>11.05</v>
      </c>
      <c r="BU86" s="7"/>
      <c r="BV86" s="161"/>
      <c r="BW86" s="161"/>
      <c r="BX86" s="161"/>
      <c r="BY86" s="161"/>
      <c r="BZ86" s="161"/>
      <c r="CA86" s="161"/>
      <c r="CB86" s="161"/>
      <c r="CC86" s="161"/>
      <c r="CD86" s="161"/>
      <c r="CE86" s="161"/>
      <c r="CF86" s="161"/>
      <c r="CG86" s="161"/>
      <c r="CH86" s="161"/>
      <c r="CI86" s="161"/>
      <c r="CJ86" s="161"/>
      <c r="CK86" s="161"/>
      <c r="CL86" s="161"/>
      <c r="CM86" s="161"/>
      <c r="CN86" s="161"/>
    </row>
    <row r="87" spans="1:92" ht="15.75" customHeight="1" x14ac:dyDescent="0.45">
      <c r="A87" s="11"/>
      <c r="B87" s="169"/>
      <c r="C87" s="170"/>
      <c r="D87" s="170"/>
      <c r="E87" s="161"/>
      <c r="F87" s="1"/>
      <c r="G87" s="30">
        <v>84</v>
      </c>
      <c r="H87" s="31">
        <f t="shared" si="43"/>
        <v>671</v>
      </c>
      <c r="I87" s="30"/>
      <c r="J87" s="30">
        <f t="shared" si="0"/>
        <v>4.5039607014026677</v>
      </c>
      <c r="K87" s="32">
        <f t="shared" si="1"/>
        <v>28.434095337138057</v>
      </c>
      <c r="L87" s="32">
        <f t="shared" si="2"/>
        <v>99.104772183651946</v>
      </c>
      <c r="M87" s="33">
        <f t="shared" si="3"/>
        <v>136.47241728679734</v>
      </c>
      <c r="N87" s="31">
        <f t="shared" si="4"/>
        <v>96.202819506125962</v>
      </c>
      <c r="O87" s="31">
        <f t="shared" si="5"/>
        <v>4294.7687279520524</v>
      </c>
      <c r="P87" s="34">
        <v>16626.939999999999</v>
      </c>
      <c r="Q87" s="35">
        <v>0</v>
      </c>
      <c r="R87" s="34">
        <v>625232.30000000005</v>
      </c>
      <c r="S87" s="35">
        <v>0</v>
      </c>
      <c r="T87" s="87">
        <v>92810.53</v>
      </c>
      <c r="U87" s="92">
        <v>689621.21</v>
      </c>
      <c r="V87" s="139"/>
      <c r="W87" s="36">
        <f t="shared" ref="W87:AC87" si="296">P87/$T87</f>
        <v>0.17914928403059435</v>
      </c>
      <c r="X87" s="36">
        <f t="shared" si="296"/>
        <v>0</v>
      </c>
      <c r="Y87" s="36">
        <f t="shared" si="296"/>
        <v>6.7366526190508775</v>
      </c>
      <c r="Z87" s="36">
        <f t="shared" si="296"/>
        <v>0</v>
      </c>
      <c r="AA87" s="36">
        <f t="shared" si="296"/>
        <v>1</v>
      </c>
      <c r="AB87" s="36">
        <f t="shared" si="296"/>
        <v>7.430419910326985</v>
      </c>
      <c r="AC87" s="36">
        <f t="shared" si="296"/>
        <v>0</v>
      </c>
      <c r="AD87" s="37">
        <f t="shared" si="45"/>
        <v>26.340159283402549</v>
      </c>
      <c r="AE87" s="37">
        <f t="shared" si="46"/>
        <v>0</v>
      </c>
      <c r="AF87" s="37">
        <f t="shared" si="47"/>
        <v>92.978081244266534</v>
      </c>
      <c r="AG87" s="37" t="e">
        <f t="shared" si="7"/>
        <v>#DIV/0!</v>
      </c>
      <c r="AH87" s="37">
        <f t="shared" si="8"/>
        <v>136.47241728679731</v>
      </c>
      <c r="AI87" s="37">
        <f t="shared" si="9"/>
        <v>1.6290179225662607</v>
      </c>
      <c r="AJ87" s="37">
        <f t="shared" si="10"/>
        <v>0</v>
      </c>
      <c r="AK87" s="32" t="e">
        <f t="shared" si="11"/>
        <v>#DIV/0!</v>
      </c>
      <c r="AL87" s="32" t="e">
        <f t="shared" si="12"/>
        <v>#DIV/0!</v>
      </c>
      <c r="AM87" s="32" t="e">
        <f t="shared" si="13"/>
        <v>#DIV/0!</v>
      </c>
      <c r="AN87" s="32" t="e">
        <f t="shared" si="14"/>
        <v>#DIV/0!</v>
      </c>
      <c r="AO87" s="32" t="e">
        <f t="shared" si="15"/>
        <v>#DIV/0!</v>
      </c>
      <c r="AP87" s="39">
        <f t="shared" si="16"/>
        <v>34.248418094897964</v>
      </c>
      <c r="AQ87" s="39">
        <f t="shared" si="17"/>
        <v>100.2081570045878</v>
      </c>
      <c r="AR87" s="40">
        <f t="shared" si="18"/>
        <v>7.3641732888213143E-2</v>
      </c>
      <c r="AS87" s="40">
        <f t="shared" si="19"/>
        <v>6.1820342294233686E-2</v>
      </c>
      <c r="AT87" s="39">
        <f t="shared" si="20"/>
        <v>27.969177205968808</v>
      </c>
      <c r="AU87" s="41">
        <f t="shared" si="21"/>
        <v>0.98364927297117077</v>
      </c>
      <c r="AV87" s="42">
        <f t="shared" si="22"/>
        <v>0.77796927927199611</v>
      </c>
      <c r="AW87" s="43">
        <f t="shared" ref="AW87:AX87" si="297">AP87/$C$37</f>
        <v>125.63616322413046</v>
      </c>
      <c r="AX87" s="43">
        <f t="shared" si="297"/>
        <v>367.60145636312473</v>
      </c>
      <c r="AY87" s="43">
        <f t="shared" si="24"/>
        <v>0</v>
      </c>
      <c r="AZ87" s="43">
        <f t="shared" si="25"/>
        <v>0</v>
      </c>
      <c r="BA87" s="43">
        <f t="shared" si="26"/>
        <v>97.741075353975646</v>
      </c>
      <c r="BB87" s="44">
        <f t="shared" si="49"/>
        <v>2.2884547035360737E-2</v>
      </c>
      <c r="BC87" s="45">
        <f t="shared" si="27"/>
        <v>0.77796927927199611</v>
      </c>
      <c r="BD87" s="46">
        <f t="shared" si="28"/>
        <v>0</v>
      </c>
      <c r="BE87" s="46" t="e">
        <f t="shared" si="29"/>
        <v>#DIV/0!</v>
      </c>
      <c r="BF87" s="46" t="e">
        <f t="shared" si="30"/>
        <v>#DIV/0!</v>
      </c>
      <c r="BG87" s="46" t="e">
        <f t="shared" si="31"/>
        <v>#DIV/0!</v>
      </c>
      <c r="BH87" s="46" t="e">
        <f t="shared" si="32"/>
        <v>#DIV/0!</v>
      </c>
      <c r="BI87" s="47" t="e">
        <f t="shared" si="33"/>
        <v>#DIV/0!</v>
      </c>
      <c r="BJ87" s="48" t="e">
        <f t="shared" si="34"/>
        <v>#DIV/0!</v>
      </c>
      <c r="BK87" s="48" t="e">
        <f t="shared" si="35"/>
        <v>#DIV/0!</v>
      </c>
      <c r="BL87" s="47" t="e">
        <f t="shared" si="36"/>
        <v>#DIV/0!</v>
      </c>
      <c r="BM87" s="51">
        <f t="shared" si="37"/>
        <v>1</v>
      </c>
      <c r="BN87" s="51">
        <f t="shared" si="38"/>
        <v>0</v>
      </c>
      <c r="BO87" s="52">
        <f t="shared" si="39"/>
        <v>1</v>
      </c>
      <c r="BP87" s="39">
        <f t="shared" ref="BP87:BQ87" si="298">LN(AP87)</f>
        <v>3.5336403766313031</v>
      </c>
      <c r="BQ87" s="39">
        <f t="shared" si="298"/>
        <v>4.6072495925687909</v>
      </c>
      <c r="BR87" s="54">
        <f t="shared" si="51"/>
        <v>4.8333901363510074</v>
      </c>
      <c r="BS87" s="1">
        <f t="shared" si="41"/>
        <v>727.3365191669476</v>
      </c>
      <c r="BT87" s="7">
        <f t="shared" si="42"/>
        <v>11.183333333333334</v>
      </c>
      <c r="BU87" s="7"/>
      <c r="BV87" s="161"/>
      <c r="BW87" s="161"/>
      <c r="BX87" s="161"/>
      <c r="BY87" s="161"/>
      <c r="BZ87" s="161"/>
      <c r="CA87" s="161"/>
      <c r="CB87" s="161"/>
      <c r="CC87" s="161"/>
      <c r="CD87" s="161"/>
      <c r="CE87" s="161"/>
      <c r="CF87" s="161"/>
      <c r="CG87" s="161"/>
      <c r="CH87" s="161"/>
      <c r="CI87" s="161"/>
      <c r="CJ87" s="161"/>
      <c r="CK87" s="161"/>
      <c r="CL87" s="161"/>
      <c r="CM87" s="161"/>
      <c r="CN87" s="161"/>
    </row>
    <row r="88" spans="1:92" ht="15.75" customHeight="1" x14ac:dyDescent="0.45">
      <c r="A88" s="11"/>
      <c r="B88" s="11"/>
      <c r="C88" s="11"/>
      <c r="D88" s="11"/>
      <c r="E88" s="161"/>
      <c r="F88" s="1"/>
      <c r="G88" s="30">
        <v>85</v>
      </c>
      <c r="H88" s="31">
        <f t="shared" si="43"/>
        <v>679</v>
      </c>
      <c r="I88" s="30"/>
      <c r="J88" s="30">
        <f t="shared" si="0"/>
        <v>4.5039607014026677</v>
      </c>
      <c r="K88" s="32">
        <f t="shared" si="1"/>
        <v>28.434095337138057</v>
      </c>
      <c r="L88" s="32">
        <f t="shared" si="2"/>
        <v>99.104772183651946</v>
      </c>
      <c r="M88" s="33">
        <f t="shared" si="3"/>
        <v>136.47241728679734</v>
      </c>
      <c r="N88" s="31">
        <f t="shared" si="4"/>
        <v>96.202819506125962</v>
      </c>
      <c r="O88" s="31">
        <f t="shared" si="5"/>
        <v>4294.7687279520524</v>
      </c>
      <c r="P88" s="34">
        <v>16647.419999999998</v>
      </c>
      <c r="Q88" s="35">
        <v>0</v>
      </c>
      <c r="R88" s="34">
        <v>624928.16</v>
      </c>
      <c r="S88" s="35">
        <v>0</v>
      </c>
      <c r="T88" s="87">
        <v>92791.98</v>
      </c>
      <c r="U88" s="92">
        <v>686313.76</v>
      </c>
      <c r="V88" s="139"/>
      <c r="W88" s="36">
        <f t="shared" ref="W88:AC88" si="299">P88/$T88</f>
        <v>0.17940580640697612</v>
      </c>
      <c r="X88" s="36">
        <f t="shared" si="299"/>
        <v>0</v>
      </c>
      <c r="Y88" s="36">
        <f t="shared" si="299"/>
        <v>6.7347216860767496</v>
      </c>
      <c r="Z88" s="36">
        <f t="shared" si="299"/>
        <v>0</v>
      </c>
      <c r="AA88" s="36">
        <f t="shared" si="299"/>
        <v>1</v>
      </c>
      <c r="AB88" s="36">
        <f t="shared" si="299"/>
        <v>7.3962616165750532</v>
      </c>
      <c r="AC88" s="36">
        <f t="shared" si="299"/>
        <v>0</v>
      </c>
      <c r="AD88" s="37">
        <f t="shared" si="45"/>
        <v>26.377875539374294</v>
      </c>
      <c r="AE88" s="37">
        <f t="shared" si="46"/>
        <v>0</v>
      </c>
      <c r="AF88" s="37">
        <f t="shared" si="47"/>
        <v>92.951430850799895</v>
      </c>
      <c r="AG88" s="37" t="e">
        <f t="shared" si="7"/>
        <v>#DIV/0!</v>
      </c>
      <c r="AH88" s="37">
        <f t="shared" si="8"/>
        <v>136.47241728679731</v>
      </c>
      <c r="AI88" s="37">
        <f t="shared" si="9"/>
        <v>1.6215291839219148</v>
      </c>
      <c r="AJ88" s="37">
        <f t="shared" si="10"/>
        <v>0</v>
      </c>
      <c r="AK88" s="32" t="e">
        <f t="shared" si="11"/>
        <v>#DIV/0!</v>
      </c>
      <c r="AL88" s="32" t="e">
        <f t="shared" si="12"/>
        <v>#DIV/0!</v>
      </c>
      <c r="AM88" s="32" t="e">
        <f t="shared" si="13"/>
        <v>#DIV/0!</v>
      </c>
      <c r="AN88" s="32" t="e">
        <f t="shared" si="14"/>
        <v>#DIV/0!</v>
      </c>
      <c r="AO88" s="32" t="e">
        <f t="shared" si="15"/>
        <v>#DIV/0!</v>
      </c>
      <c r="AP88" s="39">
        <f t="shared" si="16"/>
        <v>33.631531012224109</v>
      </c>
      <c r="AQ88" s="39">
        <f t="shared" si="17"/>
        <v>100.64405084012814</v>
      </c>
      <c r="AR88" s="40">
        <f t="shared" si="18"/>
        <v>7.2315288156121274E-2</v>
      </c>
      <c r="AS88" s="40">
        <f t="shared" si="19"/>
        <v>6.2089253597689915E-2</v>
      </c>
      <c r="AT88" s="39">
        <f t="shared" si="20"/>
        <v>27.999404723296209</v>
      </c>
      <c r="AU88" s="41">
        <f t="shared" si="21"/>
        <v>0.98471234591120982</v>
      </c>
      <c r="AV88" s="42">
        <f t="shared" si="22"/>
        <v>0.7885972042898356</v>
      </c>
      <c r="AW88" s="43">
        <f t="shared" ref="AW88:AX88" si="300">AP88/$C$37</f>
        <v>123.37318786582578</v>
      </c>
      <c r="AX88" s="43">
        <f t="shared" si="300"/>
        <v>369.20047997112306</v>
      </c>
      <c r="AY88" s="43">
        <f t="shared" si="24"/>
        <v>0</v>
      </c>
      <c r="AZ88" s="43">
        <f t="shared" si="25"/>
        <v>0</v>
      </c>
      <c r="BA88" s="43">
        <f t="shared" si="26"/>
        <v>97.291751035314888</v>
      </c>
      <c r="BB88" s="44">
        <f t="shared" si="49"/>
        <v>2.247234751654386E-2</v>
      </c>
      <c r="BC88" s="45">
        <f t="shared" si="27"/>
        <v>0.7885972042898356</v>
      </c>
      <c r="BD88" s="46">
        <f t="shared" si="28"/>
        <v>0</v>
      </c>
      <c r="BE88" s="46" t="e">
        <f t="shared" si="29"/>
        <v>#DIV/0!</v>
      </c>
      <c r="BF88" s="46" t="e">
        <f t="shared" si="30"/>
        <v>#DIV/0!</v>
      </c>
      <c r="BG88" s="46" t="e">
        <f t="shared" si="31"/>
        <v>#DIV/0!</v>
      </c>
      <c r="BH88" s="46" t="e">
        <f t="shared" si="32"/>
        <v>#DIV/0!</v>
      </c>
      <c r="BI88" s="47" t="e">
        <f t="shared" si="33"/>
        <v>#DIV/0!</v>
      </c>
      <c r="BJ88" s="48" t="e">
        <f t="shared" si="34"/>
        <v>#DIV/0!</v>
      </c>
      <c r="BK88" s="48" t="e">
        <f t="shared" si="35"/>
        <v>#DIV/0!</v>
      </c>
      <c r="BL88" s="47" t="e">
        <f t="shared" si="36"/>
        <v>#DIV/0!</v>
      </c>
      <c r="BM88" s="51">
        <f t="shared" si="37"/>
        <v>1</v>
      </c>
      <c r="BN88" s="51">
        <f t="shared" si="38"/>
        <v>0</v>
      </c>
      <c r="BO88" s="52">
        <f t="shared" si="39"/>
        <v>1</v>
      </c>
      <c r="BP88" s="39">
        <f t="shared" ref="BP88:BQ88" si="301">LN(AP88)</f>
        <v>3.5154640499084482</v>
      </c>
      <c r="BQ88" s="39">
        <f t="shared" si="301"/>
        <v>4.6115900429382748</v>
      </c>
      <c r="BR88" s="54">
        <f t="shared" si="51"/>
        <v>4.8152138096281529</v>
      </c>
      <c r="BS88" s="1">
        <f t="shared" si="41"/>
        <v>728.96785541234965</v>
      </c>
      <c r="BT88" s="7">
        <f t="shared" si="42"/>
        <v>11.316666666666666</v>
      </c>
      <c r="BU88" s="7"/>
      <c r="BV88" s="11"/>
      <c r="BW88" s="11"/>
      <c r="BX88" s="11"/>
      <c r="BY88" s="11"/>
      <c r="BZ88" s="11"/>
      <c r="CA88" s="11"/>
      <c r="CB88" s="11"/>
      <c r="CC88" s="11"/>
      <c r="CD88" s="11"/>
      <c r="CE88" s="11"/>
      <c r="CF88" s="11"/>
      <c r="CG88" s="11"/>
      <c r="CH88" s="11"/>
      <c r="CI88" s="11"/>
      <c r="CJ88" s="11"/>
      <c r="CK88" s="11"/>
      <c r="CL88" s="11"/>
      <c r="CM88" s="11"/>
      <c r="CN88" s="11"/>
    </row>
    <row r="89" spans="1:92" ht="15.75" customHeight="1" x14ac:dyDescent="0.45">
      <c r="A89" s="11"/>
      <c r="B89" s="171" t="s">
        <v>60</v>
      </c>
      <c r="C89" s="172"/>
      <c r="D89" s="173"/>
      <c r="E89" s="174"/>
      <c r="F89" s="1"/>
      <c r="G89" s="30">
        <v>86</v>
      </c>
      <c r="H89" s="31">
        <f t="shared" si="43"/>
        <v>687</v>
      </c>
      <c r="I89" s="30"/>
      <c r="J89" s="30">
        <f t="shared" si="0"/>
        <v>4.5039607014026677</v>
      </c>
      <c r="K89" s="32">
        <f t="shared" si="1"/>
        <v>28.434095337138057</v>
      </c>
      <c r="L89" s="32">
        <f t="shared" si="2"/>
        <v>99.104772183651946</v>
      </c>
      <c r="M89" s="33">
        <f t="shared" si="3"/>
        <v>136.47241728679734</v>
      </c>
      <c r="N89" s="31">
        <f t="shared" si="4"/>
        <v>96.202819506125962</v>
      </c>
      <c r="O89" s="31">
        <f t="shared" si="5"/>
        <v>4294.7687279520524</v>
      </c>
      <c r="P89" s="34">
        <v>16639.21</v>
      </c>
      <c r="Q89" s="35">
        <v>0</v>
      </c>
      <c r="R89" s="34">
        <v>624862.68000000005</v>
      </c>
      <c r="S89" s="35">
        <v>0</v>
      </c>
      <c r="T89" s="87">
        <v>92733.759999999995</v>
      </c>
      <c r="U89" s="92">
        <v>687264.87</v>
      </c>
      <c r="V89" s="139"/>
      <c r="W89" s="36">
        <f t="shared" ref="W89:AC89" si="302">P89/$T89</f>
        <v>0.1794299077272398</v>
      </c>
      <c r="X89" s="36">
        <f t="shared" si="302"/>
        <v>0</v>
      </c>
      <c r="Y89" s="36">
        <f t="shared" si="302"/>
        <v>6.7382437636519867</v>
      </c>
      <c r="Z89" s="36">
        <f t="shared" si="302"/>
        <v>0</v>
      </c>
      <c r="AA89" s="36">
        <f t="shared" si="302"/>
        <v>1</v>
      </c>
      <c r="AB89" s="36">
        <f t="shared" si="302"/>
        <v>7.4111614799184249</v>
      </c>
      <c r="AC89" s="36">
        <f t="shared" si="302"/>
        <v>0</v>
      </c>
      <c r="AD89" s="37">
        <f t="shared" si="45"/>
        <v>26.381419134974585</v>
      </c>
      <c r="AE89" s="37">
        <f t="shared" si="46"/>
        <v>0</v>
      </c>
      <c r="AF89" s="37">
        <f t="shared" si="47"/>
        <v>93.000041939044664</v>
      </c>
      <c r="AG89" s="37" t="e">
        <f t="shared" si="7"/>
        <v>#DIV/0!</v>
      </c>
      <c r="AH89" s="37">
        <f t="shared" si="8"/>
        <v>136.47241728679731</v>
      </c>
      <c r="AI89" s="37">
        <f t="shared" si="9"/>
        <v>1.6247957751405897</v>
      </c>
      <c r="AJ89" s="37">
        <f t="shared" si="10"/>
        <v>0</v>
      </c>
      <c r="AK89" s="32" t="e">
        <f t="shared" si="11"/>
        <v>#DIV/0!</v>
      </c>
      <c r="AL89" s="32" t="e">
        <f t="shared" si="12"/>
        <v>#DIV/0!</v>
      </c>
      <c r="AM89" s="32" t="e">
        <f t="shared" si="13"/>
        <v>#DIV/0!</v>
      </c>
      <c r="AN89" s="32" t="e">
        <f t="shared" si="14"/>
        <v>#DIV/0!</v>
      </c>
      <c r="AO89" s="32" t="e">
        <f t="shared" si="15"/>
        <v>#DIV/0!</v>
      </c>
      <c r="AP89" s="39">
        <f t="shared" si="16"/>
        <v>33.573571962585746</v>
      </c>
      <c r="AQ89" s="39">
        <f t="shared" si="17"/>
        <v>99.848967880796707</v>
      </c>
      <c r="AR89" s="40">
        <f t="shared" si="18"/>
        <v>7.2190663280306683E-2</v>
      </c>
      <c r="AS89" s="40">
        <f t="shared" si="19"/>
        <v>6.15987516049636E-2</v>
      </c>
      <c r="AT89" s="39">
        <f t="shared" si="20"/>
        <v>28.006214910115176</v>
      </c>
      <c r="AU89" s="41">
        <f t="shared" si="21"/>
        <v>0.98495185368306681</v>
      </c>
      <c r="AV89" s="42">
        <f t="shared" si="22"/>
        <v>0.79154996459163596</v>
      </c>
      <c r="AW89" s="43">
        <f t="shared" ref="AW89:AX89" si="303">AP89/$C$37</f>
        <v>123.1605721298083</v>
      </c>
      <c r="AX89" s="43">
        <f t="shared" si="303"/>
        <v>366.28381467643692</v>
      </c>
      <c r="AY89" s="43">
        <f t="shared" si="24"/>
        <v>0</v>
      </c>
      <c r="AZ89" s="43">
        <f t="shared" si="25"/>
        <v>0</v>
      </c>
      <c r="BA89" s="43">
        <f t="shared" si="26"/>
        <v>97.487746508435379</v>
      </c>
      <c r="BB89" s="44">
        <f t="shared" si="49"/>
        <v>2.2433619695775647E-2</v>
      </c>
      <c r="BC89" s="45">
        <f t="shared" si="27"/>
        <v>0.79154996459163596</v>
      </c>
      <c r="BD89" s="46">
        <f t="shared" si="28"/>
        <v>0</v>
      </c>
      <c r="BE89" s="46" t="e">
        <f t="shared" si="29"/>
        <v>#DIV/0!</v>
      </c>
      <c r="BF89" s="46" t="e">
        <f t="shared" si="30"/>
        <v>#DIV/0!</v>
      </c>
      <c r="BG89" s="46" t="e">
        <f t="shared" si="31"/>
        <v>#DIV/0!</v>
      </c>
      <c r="BH89" s="46" t="e">
        <f t="shared" si="32"/>
        <v>#DIV/0!</v>
      </c>
      <c r="BI89" s="47" t="e">
        <f t="shared" si="33"/>
        <v>#DIV/0!</v>
      </c>
      <c r="BJ89" s="48" t="e">
        <f t="shared" si="34"/>
        <v>#DIV/0!</v>
      </c>
      <c r="BK89" s="48" t="e">
        <f t="shared" si="35"/>
        <v>#DIV/0!</v>
      </c>
      <c r="BL89" s="47" t="e">
        <f t="shared" si="36"/>
        <v>#DIV/0!</v>
      </c>
      <c r="BM89" s="51">
        <f t="shared" si="37"/>
        <v>1</v>
      </c>
      <c r="BN89" s="51">
        <f t="shared" si="38"/>
        <v>0</v>
      </c>
      <c r="BO89" s="52">
        <f t="shared" si="39"/>
        <v>1</v>
      </c>
      <c r="BP89" s="39">
        <f t="shared" ref="BP89:BQ89" si="304">LN(AP89)</f>
        <v>3.5137392087448394</v>
      </c>
      <c r="BQ89" s="39">
        <f t="shared" si="304"/>
        <v>4.6036587231113213</v>
      </c>
      <c r="BR89" s="54">
        <f t="shared" si="51"/>
        <v>4.8134889684645445</v>
      </c>
      <c r="BS89" s="1">
        <f t="shared" si="41"/>
        <v>729.33564377132723</v>
      </c>
      <c r="BT89" s="7">
        <f t="shared" si="42"/>
        <v>11.45</v>
      </c>
      <c r="BU89" s="7"/>
      <c r="BV89" s="11"/>
      <c r="BW89" s="11"/>
      <c r="BX89" s="11"/>
      <c r="BY89" s="11"/>
      <c r="BZ89" s="11"/>
      <c r="CA89" s="11"/>
      <c r="CB89" s="11"/>
      <c r="CC89" s="11"/>
      <c r="CD89" s="11"/>
      <c r="CE89" s="11"/>
      <c r="CF89" s="11"/>
      <c r="CG89" s="11"/>
      <c r="CH89" s="11"/>
      <c r="CI89" s="11"/>
      <c r="CJ89" s="11"/>
      <c r="CK89" s="11"/>
      <c r="CL89" s="11"/>
      <c r="CM89" s="11"/>
      <c r="CN89" s="11"/>
    </row>
    <row r="90" spans="1:92" ht="15.75" customHeight="1" x14ac:dyDescent="0.45">
      <c r="A90" s="11"/>
      <c r="B90" s="175" t="s">
        <v>27</v>
      </c>
      <c r="C90" s="176" t="s">
        <v>28</v>
      </c>
      <c r="D90" s="177" t="s">
        <v>61</v>
      </c>
      <c r="E90" s="174"/>
      <c r="F90" s="1"/>
      <c r="G90" s="30">
        <v>87</v>
      </c>
      <c r="H90" s="31">
        <f t="shared" si="43"/>
        <v>695</v>
      </c>
      <c r="I90" s="30"/>
      <c r="J90" s="30">
        <f t="shared" si="0"/>
        <v>4.5039607014026677</v>
      </c>
      <c r="K90" s="32">
        <f t="shared" si="1"/>
        <v>28.434095337138057</v>
      </c>
      <c r="L90" s="32">
        <f t="shared" si="2"/>
        <v>99.104772183651946</v>
      </c>
      <c r="M90" s="33">
        <f t="shared" si="3"/>
        <v>136.47241728679734</v>
      </c>
      <c r="N90" s="31">
        <f t="shared" si="4"/>
        <v>96.202819506125962</v>
      </c>
      <c r="O90" s="31">
        <f t="shared" si="5"/>
        <v>4294.7687279520524</v>
      </c>
      <c r="P90" s="34">
        <v>16650.349999999999</v>
      </c>
      <c r="Q90" s="35">
        <v>0</v>
      </c>
      <c r="R90" s="34">
        <v>624410.64</v>
      </c>
      <c r="S90" s="35">
        <v>0</v>
      </c>
      <c r="T90" s="87">
        <v>92773.18</v>
      </c>
      <c r="U90" s="92">
        <v>687758.35</v>
      </c>
      <c r="V90" s="139"/>
      <c r="W90" s="36">
        <f t="shared" ref="W90:AC90" si="305">P90/$T90</f>
        <v>0.1794737444593362</v>
      </c>
      <c r="X90" s="36">
        <f t="shared" si="305"/>
        <v>0</v>
      </c>
      <c r="Y90" s="36">
        <f t="shared" si="305"/>
        <v>6.7305081058987097</v>
      </c>
      <c r="Z90" s="36">
        <f t="shared" si="305"/>
        <v>0</v>
      </c>
      <c r="AA90" s="36">
        <f t="shared" si="305"/>
        <v>1</v>
      </c>
      <c r="AB90" s="36">
        <f t="shared" si="305"/>
        <v>7.4133316331293164</v>
      </c>
      <c r="AC90" s="36">
        <f t="shared" si="305"/>
        <v>0</v>
      </c>
      <c r="AD90" s="37">
        <f t="shared" si="45"/>
        <v>26.387864410556517</v>
      </c>
      <c r="AE90" s="37">
        <f t="shared" si="46"/>
        <v>0</v>
      </c>
      <c r="AF90" s="37">
        <f t="shared" si="47"/>
        <v>92.893275766624257</v>
      </c>
      <c r="AG90" s="37" t="e">
        <f t="shared" si="7"/>
        <v>#DIV/0!</v>
      </c>
      <c r="AH90" s="37">
        <f t="shared" si="8"/>
        <v>136.47241728679731</v>
      </c>
      <c r="AI90" s="37">
        <f t="shared" si="9"/>
        <v>1.6252715515459506</v>
      </c>
      <c r="AJ90" s="37">
        <f t="shared" si="10"/>
        <v>0</v>
      </c>
      <c r="AK90" s="32" t="e">
        <f t="shared" si="11"/>
        <v>#DIV/0!</v>
      </c>
      <c r="AL90" s="32" t="e">
        <f t="shared" si="12"/>
        <v>#DIV/0!</v>
      </c>
      <c r="AM90" s="32" t="e">
        <f t="shared" si="13"/>
        <v>#DIV/0!</v>
      </c>
      <c r="AN90" s="32" t="e">
        <f t="shared" si="14"/>
        <v>#DIV/0!</v>
      </c>
      <c r="AO90" s="32" t="e">
        <f t="shared" si="15"/>
        <v>#DIV/0!</v>
      </c>
      <c r="AP90" s="39">
        <f t="shared" si="16"/>
        <v>33.468153035167667</v>
      </c>
      <c r="AQ90" s="39">
        <f t="shared" si="17"/>
        <v>101.59523539690488</v>
      </c>
      <c r="AR90" s="40">
        <f t="shared" si="18"/>
        <v>7.1963989088442606E-2</v>
      </c>
      <c r="AS90" s="40">
        <f t="shared" si="19"/>
        <v>6.2676057672753735E-2</v>
      </c>
      <c r="AT90" s="39">
        <f t="shared" si="20"/>
        <v>28.013135962102467</v>
      </c>
      <c r="AU90" s="41">
        <f t="shared" si="21"/>
        <v>0.9851952604771016</v>
      </c>
      <c r="AV90" s="42">
        <f t="shared" si="22"/>
        <v>0.79427572442234096</v>
      </c>
      <c r="AW90" s="43">
        <f t="shared" ref="AW90:AX90" si="306">AP90/$C$37</f>
        <v>122.7738555948924</v>
      </c>
      <c r="AX90" s="43">
        <f t="shared" si="306"/>
        <v>372.68978502166135</v>
      </c>
      <c r="AY90" s="43">
        <f t="shared" si="24"/>
        <v>0</v>
      </c>
      <c r="AZ90" s="43">
        <f t="shared" si="25"/>
        <v>0</v>
      </c>
      <c r="BA90" s="43">
        <f t="shared" si="26"/>
        <v>97.516293092757039</v>
      </c>
      <c r="BB90" s="44">
        <f t="shared" si="49"/>
        <v>2.2363179525481312E-2</v>
      </c>
      <c r="BC90" s="45">
        <f t="shared" si="27"/>
        <v>0.79427572442234096</v>
      </c>
      <c r="BD90" s="46">
        <f t="shared" si="28"/>
        <v>0</v>
      </c>
      <c r="BE90" s="46" t="e">
        <f t="shared" si="29"/>
        <v>#DIV/0!</v>
      </c>
      <c r="BF90" s="46" t="e">
        <f t="shared" si="30"/>
        <v>#DIV/0!</v>
      </c>
      <c r="BG90" s="46" t="e">
        <f t="shared" si="31"/>
        <v>#DIV/0!</v>
      </c>
      <c r="BH90" s="46" t="e">
        <f t="shared" si="32"/>
        <v>#DIV/0!</v>
      </c>
      <c r="BI90" s="47" t="e">
        <f t="shared" si="33"/>
        <v>#DIV/0!</v>
      </c>
      <c r="BJ90" s="48" t="e">
        <f t="shared" si="34"/>
        <v>#DIV/0!</v>
      </c>
      <c r="BK90" s="48" t="e">
        <f t="shared" si="35"/>
        <v>#DIV/0!</v>
      </c>
      <c r="BL90" s="47" t="e">
        <f t="shared" si="36"/>
        <v>#DIV/0!</v>
      </c>
      <c r="BM90" s="51">
        <f t="shared" si="37"/>
        <v>1</v>
      </c>
      <c r="BN90" s="51">
        <f t="shared" si="38"/>
        <v>0</v>
      </c>
      <c r="BO90" s="52">
        <f t="shared" si="39"/>
        <v>1</v>
      </c>
      <c r="BP90" s="39">
        <f t="shared" ref="BP90:BQ90" si="307">LN(AP90)</f>
        <v>3.5105943310046976</v>
      </c>
      <c r="BQ90" s="39">
        <f t="shared" si="307"/>
        <v>4.6209966383449883</v>
      </c>
      <c r="BR90" s="54">
        <f t="shared" si="51"/>
        <v>4.8103440907244019</v>
      </c>
      <c r="BS90" s="1">
        <f t="shared" si="41"/>
        <v>729.70951450703353</v>
      </c>
      <c r="BT90" s="7">
        <f t="shared" si="42"/>
        <v>11.583333333333334</v>
      </c>
      <c r="BU90" s="7"/>
      <c r="BV90" s="11"/>
      <c r="BW90" s="11"/>
      <c r="BX90" s="11"/>
      <c r="BY90" s="11"/>
      <c r="BZ90" s="11"/>
      <c r="CA90" s="11"/>
      <c r="CB90" s="11"/>
      <c r="CC90" s="11"/>
      <c r="CD90" s="11"/>
      <c r="CE90" s="11"/>
      <c r="CF90" s="11"/>
      <c r="CG90" s="11"/>
      <c r="CH90" s="11"/>
      <c r="CI90" s="11"/>
      <c r="CJ90" s="11"/>
      <c r="CK90" s="11"/>
      <c r="CL90" s="11"/>
      <c r="CM90" s="11"/>
      <c r="CN90" s="11"/>
    </row>
    <row r="91" spans="1:92" ht="15.75" customHeight="1" x14ac:dyDescent="0.45">
      <c r="A91" s="11"/>
      <c r="B91" s="178">
        <v>17858.93</v>
      </c>
      <c r="C91" s="179">
        <v>662249.54</v>
      </c>
      <c r="D91" s="180">
        <v>92370.25</v>
      </c>
      <c r="E91" s="174"/>
      <c r="F91" s="1"/>
      <c r="G91" s="30">
        <v>88</v>
      </c>
      <c r="H91" s="31">
        <f t="shared" si="43"/>
        <v>703</v>
      </c>
      <c r="I91" s="30"/>
      <c r="J91" s="30">
        <f t="shared" si="0"/>
        <v>4.5039607014026677</v>
      </c>
      <c r="K91" s="32">
        <f t="shared" si="1"/>
        <v>28.434095337138057</v>
      </c>
      <c r="L91" s="32">
        <f t="shared" si="2"/>
        <v>99.104772183651946</v>
      </c>
      <c r="M91" s="33">
        <f t="shared" si="3"/>
        <v>136.47241728679734</v>
      </c>
      <c r="N91" s="31">
        <f t="shared" si="4"/>
        <v>96.202819506125962</v>
      </c>
      <c r="O91" s="31">
        <f t="shared" si="5"/>
        <v>4294.7687279520524</v>
      </c>
      <c r="P91" s="34">
        <v>16653.79</v>
      </c>
      <c r="Q91" s="35">
        <v>0</v>
      </c>
      <c r="R91" s="34">
        <v>624266.31000000006</v>
      </c>
      <c r="S91" s="35">
        <v>0</v>
      </c>
      <c r="T91" s="87">
        <v>92752.38</v>
      </c>
      <c r="U91" s="92">
        <v>692671.22</v>
      </c>
      <c r="V91" s="139"/>
      <c r="W91" s="36">
        <f t="shared" ref="W91:AC91" si="308">P91/$T91</f>
        <v>0.17955107998306891</v>
      </c>
      <c r="X91" s="36">
        <f t="shared" si="308"/>
        <v>0</v>
      </c>
      <c r="Y91" s="36">
        <f t="shared" si="308"/>
        <v>6.7304613639024682</v>
      </c>
      <c r="Z91" s="36">
        <f t="shared" si="308"/>
        <v>0</v>
      </c>
      <c r="AA91" s="36">
        <f t="shared" si="308"/>
        <v>1</v>
      </c>
      <c r="AB91" s="36">
        <f t="shared" si="308"/>
        <v>7.4679616846489543</v>
      </c>
      <c r="AC91" s="36">
        <f t="shared" si="308"/>
        <v>0</v>
      </c>
      <c r="AD91" s="37">
        <f t="shared" si="45"/>
        <v>26.399234983564426</v>
      </c>
      <c r="AE91" s="37">
        <f t="shared" si="46"/>
        <v>0</v>
      </c>
      <c r="AF91" s="37">
        <f t="shared" si="47"/>
        <v>92.892630641905811</v>
      </c>
      <c r="AG91" s="37" t="e">
        <f t="shared" si="7"/>
        <v>#DIV/0!</v>
      </c>
      <c r="AH91" s="37">
        <f t="shared" si="8"/>
        <v>136.47241728679731</v>
      </c>
      <c r="AI91" s="37">
        <f t="shared" si="9"/>
        <v>1.6372484430420187</v>
      </c>
      <c r="AJ91" s="37">
        <f t="shared" si="10"/>
        <v>0</v>
      </c>
      <c r="AK91" s="32" t="e">
        <f t="shared" si="11"/>
        <v>#DIV/0!</v>
      </c>
      <c r="AL91" s="32" t="e">
        <f t="shared" si="12"/>
        <v>#DIV/0!</v>
      </c>
      <c r="AM91" s="32" t="e">
        <f t="shared" si="13"/>
        <v>#DIV/0!</v>
      </c>
      <c r="AN91" s="32" t="e">
        <f t="shared" si="14"/>
        <v>#DIV/0!</v>
      </c>
      <c r="AO91" s="32" t="e">
        <f t="shared" si="15"/>
        <v>#DIV/0!</v>
      </c>
      <c r="AP91" s="39">
        <f t="shared" si="16"/>
        <v>33.282175943050312</v>
      </c>
      <c r="AQ91" s="39">
        <f t="shared" si="17"/>
        <v>101.60578705679978</v>
      </c>
      <c r="AR91" s="40">
        <f t="shared" si="18"/>
        <v>7.1564096886032436E-2</v>
      </c>
      <c r="AS91" s="40">
        <f t="shared" si="19"/>
        <v>6.2682567194991975E-2</v>
      </c>
      <c r="AT91" s="39">
        <f t="shared" si="20"/>
        <v>28.036483426606445</v>
      </c>
      <c r="AU91" s="41">
        <f t="shared" si="21"/>
        <v>0.98601636852457597</v>
      </c>
      <c r="AV91" s="42">
        <f t="shared" si="22"/>
        <v>0.80459990296959472</v>
      </c>
      <c r="AW91" s="43">
        <f t="shared" ref="AW91:AX91" si="309">AP91/$C$37</f>
        <v>122.09162121441787</v>
      </c>
      <c r="AX91" s="43">
        <f t="shared" si="309"/>
        <v>372.7284925047681</v>
      </c>
      <c r="AY91" s="43">
        <f t="shared" si="24"/>
        <v>0</v>
      </c>
      <c r="AZ91" s="43">
        <f t="shared" si="25"/>
        <v>0</v>
      </c>
      <c r="BA91" s="43">
        <f t="shared" si="26"/>
        <v>98.23490658252112</v>
      </c>
      <c r="BB91" s="44">
        <f t="shared" si="49"/>
        <v>2.223891096801783E-2</v>
      </c>
      <c r="BC91" s="45">
        <f t="shared" si="27"/>
        <v>0.80459990296959472</v>
      </c>
      <c r="BD91" s="46">
        <f t="shared" si="28"/>
        <v>0</v>
      </c>
      <c r="BE91" s="46" t="e">
        <f t="shared" si="29"/>
        <v>#DIV/0!</v>
      </c>
      <c r="BF91" s="46" t="e">
        <f t="shared" si="30"/>
        <v>#DIV/0!</v>
      </c>
      <c r="BG91" s="46" t="e">
        <f t="shared" si="31"/>
        <v>#DIV/0!</v>
      </c>
      <c r="BH91" s="46" t="e">
        <f t="shared" si="32"/>
        <v>#DIV/0!</v>
      </c>
      <c r="BI91" s="47" t="e">
        <f t="shared" si="33"/>
        <v>#DIV/0!</v>
      </c>
      <c r="BJ91" s="48" t="e">
        <f t="shared" si="34"/>
        <v>#DIV/0!</v>
      </c>
      <c r="BK91" s="48" t="e">
        <f t="shared" si="35"/>
        <v>#DIV/0!</v>
      </c>
      <c r="BL91" s="47" t="e">
        <f t="shared" si="36"/>
        <v>#DIV/0!</v>
      </c>
      <c r="BM91" s="51">
        <f t="shared" si="37"/>
        <v>1</v>
      </c>
      <c r="BN91" s="51">
        <f t="shared" si="38"/>
        <v>0</v>
      </c>
      <c r="BO91" s="52">
        <f t="shared" si="39"/>
        <v>1</v>
      </c>
      <c r="BP91" s="39">
        <f t="shared" ref="BP91:BQ91" si="310">LN(AP91)</f>
        <v>3.5050219967197949</v>
      </c>
      <c r="BQ91" s="39">
        <f t="shared" si="310"/>
        <v>4.6211004927427366</v>
      </c>
      <c r="BR91" s="54">
        <f t="shared" si="51"/>
        <v>4.8047717564395001</v>
      </c>
      <c r="BS91" s="1">
        <f t="shared" si="41"/>
        <v>730.97143607716498</v>
      </c>
      <c r="BT91" s="7">
        <f t="shared" si="42"/>
        <v>11.716666666666667</v>
      </c>
      <c r="BU91" s="7"/>
      <c r="BV91" s="11"/>
      <c r="BW91" s="11"/>
      <c r="BX91" s="11"/>
      <c r="BY91" s="11"/>
      <c r="BZ91" s="11"/>
      <c r="CA91" s="11"/>
      <c r="CB91" s="11"/>
      <c r="CC91" s="11"/>
      <c r="CD91" s="11"/>
      <c r="CE91" s="11"/>
      <c r="CF91" s="11"/>
      <c r="CG91" s="11"/>
      <c r="CH91" s="11"/>
      <c r="CI91" s="11"/>
      <c r="CJ91" s="11"/>
      <c r="CK91" s="11"/>
      <c r="CL91" s="11"/>
      <c r="CM91" s="11"/>
      <c r="CN91" s="11"/>
    </row>
    <row r="92" spans="1:92" ht="15.75" customHeight="1" x14ac:dyDescent="0.45">
      <c r="A92" s="11"/>
      <c r="B92" s="178">
        <v>17844.71</v>
      </c>
      <c r="C92" s="179">
        <v>662792.34</v>
      </c>
      <c r="D92" s="180">
        <v>92302</v>
      </c>
      <c r="E92" s="174"/>
      <c r="F92" s="1"/>
      <c r="G92" s="30">
        <v>89</v>
      </c>
      <c r="H92" s="31">
        <f t="shared" si="43"/>
        <v>711</v>
      </c>
      <c r="I92" s="30"/>
      <c r="J92" s="30">
        <f t="shared" si="0"/>
        <v>4.5039607014026677</v>
      </c>
      <c r="K92" s="32">
        <f t="shared" si="1"/>
        <v>28.434095337138057</v>
      </c>
      <c r="L92" s="32">
        <f t="shared" si="2"/>
        <v>99.104772183651946</v>
      </c>
      <c r="M92" s="33">
        <f t="shared" si="3"/>
        <v>136.47241728679734</v>
      </c>
      <c r="N92" s="31">
        <f t="shared" si="4"/>
        <v>96.202819506125962</v>
      </c>
      <c r="O92" s="31">
        <f t="shared" si="5"/>
        <v>4294.7687279520524</v>
      </c>
      <c r="P92" s="34">
        <v>16652.53</v>
      </c>
      <c r="Q92" s="35">
        <v>0</v>
      </c>
      <c r="R92" s="34">
        <v>624455.59</v>
      </c>
      <c r="S92" s="35">
        <v>0</v>
      </c>
      <c r="T92" s="87">
        <v>92755.22</v>
      </c>
      <c r="U92" s="92">
        <v>686684.34</v>
      </c>
      <c r="V92" s="139"/>
      <c r="W92" s="36">
        <f t="shared" ref="W92:AC92" si="311">P92/$T92</f>
        <v>0.17953199830694164</v>
      </c>
      <c r="X92" s="36">
        <f t="shared" si="311"/>
        <v>0</v>
      </c>
      <c r="Y92" s="36">
        <f t="shared" si="311"/>
        <v>6.7322959290053968</v>
      </c>
      <c r="Z92" s="36">
        <f t="shared" si="311"/>
        <v>0</v>
      </c>
      <c r="AA92" s="36">
        <f t="shared" si="311"/>
        <v>1</v>
      </c>
      <c r="AB92" s="36">
        <f t="shared" si="311"/>
        <v>7.4031880901150355</v>
      </c>
      <c r="AC92" s="36">
        <f t="shared" si="311"/>
        <v>0</v>
      </c>
      <c r="AD92" s="37">
        <f t="shared" si="45"/>
        <v>26.396429421759887</v>
      </c>
      <c r="AE92" s="37">
        <f t="shared" si="46"/>
        <v>0</v>
      </c>
      <c r="AF92" s="37">
        <f t="shared" si="47"/>
        <v>92.917950983154455</v>
      </c>
      <c r="AG92" s="37" t="e">
        <f t="shared" si="7"/>
        <v>#DIV/0!</v>
      </c>
      <c r="AH92" s="37">
        <f t="shared" si="8"/>
        <v>136.47241728679731</v>
      </c>
      <c r="AI92" s="37">
        <f t="shared" si="9"/>
        <v>1.6230477184964054</v>
      </c>
      <c r="AJ92" s="37">
        <f t="shared" si="10"/>
        <v>0</v>
      </c>
      <c r="AK92" s="32" t="e">
        <f t="shared" si="11"/>
        <v>#DIV/0!</v>
      </c>
      <c r="AL92" s="32" t="e">
        <f t="shared" si="12"/>
        <v>#DIV/0!</v>
      </c>
      <c r="AM92" s="32" t="e">
        <f t="shared" si="13"/>
        <v>#DIV/0!</v>
      </c>
      <c r="AN92" s="32" t="e">
        <f t="shared" si="14"/>
        <v>#DIV/0!</v>
      </c>
      <c r="AO92" s="32" t="e">
        <f t="shared" si="15"/>
        <v>#DIV/0!</v>
      </c>
      <c r="AP92" s="39">
        <f t="shared" si="16"/>
        <v>33.328063711925353</v>
      </c>
      <c r="AQ92" s="39">
        <f t="shared" si="17"/>
        <v>101.19164755533696</v>
      </c>
      <c r="AR92" s="40">
        <f t="shared" si="18"/>
        <v>7.1662765817513255E-2</v>
      </c>
      <c r="AS92" s="40">
        <f t="shared" si="19"/>
        <v>6.2427076559266353E-2</v>
      </c>
      <c r="AT92" s="39">
        <f t="shared" si="20"/>
        <v>28.019477140256292</v>
      </c>
      <c r="AU92" s="41">
        <f t="shared" si="21"/>
        <v>0.98541827366175327</v>
      </c>
      <c r="AV92" s="42">
        <f t="shared" si="22"/>
        <v>0.7965229757475647</v>
      </c>
      <c r="AW92" s="43">
        <f t="shared" ref="AW92:AX92" si="312">AP92/$C$37</f>
        <v>122.25995492269021</v>
      </c>
      <c r="AX92" s="43">
        <f t="shared" si="312"/>
        <v>371.20927202984944</v>
      </c>
      <c r="AY92" s="43">
        <f t="shared" si="24"/>
        <v>0</v>
      </c>
      <c r="AZ92" s="43">
        <f t="shared" si="25"/>
        <v>0</v>
      </c>
      <c r="BA92" s="43">
        <f t="shared" si="26"/>
        <v>97.382863109784324</v>
      </c>
      <c r="BB92" s="44">
        <f t="shared" si="49"/>
        <v>2.2269572845663062E-2</v>
      </c>
      <c r="BC92" s="45">
        <f t="shared" si="27"/>
        <v>0.7965229757475647</v>
      </c>
      <c r="BD92" s="46">
        <f t="shared" si="28"/>
        <v>0</v>
      </c>
      <c r="BE92" s="46" t="e">
        <f t="shared" si="29"/>
        <v>#DIV/0!</v>
      </c>
      <c r="BF92" s="46" t="e">
        <f t="shared" si="30"/>
        <v>#DIV/0!</v>
      </c>
      <c r="BG92" s="46" t="e">
        <f t="shared" si="31"/>
        <v>#DIV/0!</v>
      </c>
      <c r="BH92" s="46" t="e">
        <f t="shared" si="32"/>
        <v>#DIV/0!</v>
      </c>
      <c r="BI92" s="47" t="e">
        <f t="shared" si="33"/>
        <v>#DIV/0!</v>
      </c>
      <c r="BJ92" s="48" t="e">
        <f t="shared" si="34"/>
        <v>#DIV/0!</v>
      </c>
      <c r="BK92" s="48" t="e">
        <f t="shared" si="35"/>
        <v>#DIV/0!</v>
      </c>
      <c r="BL92" s="47" t="e">
        <f t="shared" si="36"/>
        <v>#DIV/0!</v>
      </c>
      <c r="BM92" s="51">
        <f t="shared" si="37"/>
        <v>1</v>
      </c>
      <c r="BN92" s="51">
        <f t="shared" si="38"/>
        <v>0</v>
      </c>
      <c r="BO92" s="52">
        <f t="shared" si="39"/>
        <v>1</v>
      </c>
      <c r="BP92" s="39">
        <f t="shared" ref="BP92:BQ92" si="313">LN(AP92)</f>
        <v>3.5063997961804159</v>
      </c>
      <c r="BQ92" s="39">
        <f t="shared" si="313"/>
        <v>4.6170162194090718</v>
      </c>
      <c r="BR92" s="54">
        <f t="shared" si="51"/>
        <v>4.8061495559001202</v>
      </c>
      <c r="BS92" s="1">
        <f t="shared" si="41"/>
        <v>730.05214493283233</v>
      </c>
      <c r="BT92" s="7">
        <f t="shared" si="42"/>
        <v>11.85</v>
      </c>
      <c r="BU92" s="7"/>
      <c r="BV92" s="11"/>
      <c r="BW92" s="11"/>
      <c r="BX92" s="11"/>
      <c r="BY92" s="11"/>
      <c r="BZ92" s="11"/>
      <c r="CA92" s="11"/>
      <c r="CB92" s="11"/>
      <c r="CC92" s="11"/>
      <c r="CD92" s="11"/>
      <c r="CE92" s="11"/>
      <c r="CF92" s="11"/>
      <c r="CG92" s="11"/>
      <c r="CH92" s="11"/>
      <c r="CI92" s="11"/>
      <c r="CJ92" s="11"/>
      <c r="CK92" s="11"/>
      <c r="CL92" s="11"/>
      <c r="CM92" s="11"/>
      <c r="CN92" s="11"/>
    </row>
    <row r="93" spans="1:92" ht="15.75" customHeight="1" x14ac:dyDescent="0.45">
      <c r="A93" s="11"/>
      <c r="B93" s="178">
        <v>17906.61</v>
      </c>
      <c r="C93" s="179">
        <v>662652.56000000006</v>
      </c>
      <c r="D93" s="180">
        <v>92263.64</v>
      </c>
      <c r="E93" s="174"/>
      <c r="F93" s="1"/>
      <c r="G93" s="30">
        <v>90</v>
      </c>
      <c r="H93" s="31">
        <f t="shared" si="43"/>
        <v>719</v>
      </c>
      <c r="I93" s="30"/>
      <c r="J93" s="30">
        <f t="shared" si="0"/>
        <v>4.5039607014026677</v>
      </c>
      <c r="K93" s="32">
        <f t="shared" si="1"/>
        <v>28.434095337138057</v>
      </c>
      <c r="L93" s="32">
        <f t="shared" si="2"/>
        <v>99.104772183651946</v>
      </c>
      <c r="M93" s="33">
        <f t="shared" si="3"/>
        <v>136.47241728679734</v>
      </c>
      <c r="N93" s="31">
        <f t="shared" si="4"/>
        <v>96.202819506125962</v>
      </c>
      <c r="O93" s="31">
        <f t="shared" si="5"/>
        <v>4294.7687279520524</v>
      </c>
      <c r="P93" s="34">
        <v>16666.060000000001</v>
      </c>
      <c r="Q93" s="35">
        <v>0</v>
      </c>
      <c r="R93" s="34">
        <v>624289.67000000004</v>
      </c>
      <c r="S93" s="35">
        <v>0</v>
      </c>
      <c r="T93" s="87">
        <v>92810.5</v>
      </c>
      <c r="U93" s="92">
        <v>0</v>
      </c>
      <c r="V93" s="139"/>
      <c r="W93" s="36">
        <f t="shared" ref="W93:AC93" si="314">P93/$T93</f>
        <v>0.17957084597109166</v>
      </c>
      <c r="X93" s="36">
        <f t="shared" si="314"/>
        <v>0</v>
      </c>
      <c r="Y93" s="36">
        <f t="shared" si="314"/>
        <v>6.7264982949127532</v>
      </c>
      <c r="Z93" s="36">
        <f t="shared" si="314"/>
        <v>0</v>
      </c>
      <c r="AA93" s="36">
        <f t="shared" si="314"/>
        <v>1</v>
      </c>
      <c r="AB93" s="36">
        <f t="shared" si="314"/>
        <v>0</v>
      </c>
      <c r="AC93" s="36">
        <f t="shared" si="314"/>
        <v>0</v>
      </c>
      <c r="AD93" s="37">
        <f t="shared" si="45"/>
        <v>26.402141159135994</v>
      </c>
      <c r="AE93" s="37">
        <f t="shared" si="46"/>
        <v>0</v>
      </c>
      <c r="AF93" s="37">
        <f t="shared" si="47"/>
        <v>92.837933068594651</v>
      </c>
      <c r="AG93" s="37" t="e">
        <f t="shared" si="7"/>
        <v>#DIV/0!</v>
      </c>
      <c r="AH93" s="37">
        <f t="shared" si="8"/>
        <v>136.47241728679731</v>
      </c>
      <c r="AI93" s="37">
        <f t="shared" si="9"/>
        <v>0</v>
      </c>
      <c r="AJ93" s="37">
        <f t="shared" si="10"/>
        <v>0</v>
      </c>
      <c r="AK93" s="32" t="e">
        <f t="shared" si="11"/>
        <v>#DIV/0!</v>
      </c>
      <c r="AL93" s="32" t="e">
        <f t="shared" si="12"/>
        <v>#DIV/0!</v>
      </c>
      <c r="AM93" s="32" t="e">
        <f t="shared" si="13"/>
        <v>#DIV/0!</v>
      </c>
      <c r="AN93" s="32" t="e">
        <f t="shared" si="14"/>
        <v>#DIV/0!</v>
      </c>
      <c r="AO93" s="32" t="e">
        <f t="shared" si="15"/>
        <v>#DIV/0!</v>
      </c>
      <c r="AP93" s="39">
        <f t="shared" si="16"/>
        <v>33.234642535401754</v>
      </c>
      <c r="AQ93" s="39">
        <f t="shared" si="17"/>
        <v>102.50042056587711</v>
      </c>
      <c r="AR93" s="40">
        <f t="shared" si="18"/>
        <v>7.1461889464375108E-2</v>
      </c>
      <c r="AS93" s="40">
        <f t="shared" si="19"/>
        <v>6.3234483839427619E-2</v>
      </c>
      <c r="AT93" s="39">
        <f t="shared" si="20"/>
        <v>26.402141159135994</v>
      </c>
      <c r="AU93" s="41">
        <f t="shared" si="21"/>
        <v>0.92853811053562485</v>
      </c>
      <c r="AV93" s="42">
        <f t="shared" si="22"/>
        <v>0</v>
      </c>
      <c r="AW93" s="43">
        <f t="shared" ref="AW93:AX93" si="315">AP93/$C$37</f>
        <v>121.91725068012381</v>
      </c>
      <c r="AX93" s="43">
        <f t="shared" si="315"/>
        <v>376.01034690343766</v>
      </c>
      <c r="AY93" s="43">
        <f t="shared" si="24"/>
        <v>0</v>
      </c>
      <c r="AZ93" s="43">
        <f t="shared" si="25"/>
        <v>0</v>
      </c>
      <c r="BA93" s="43">
        <f t="shared" si="26"/>
        <v>0</v>
      </c>
      <c r="BB93" s="44">
        <f t="shared" si="49"/>
        <v>2.2207149486361349E-2</v>
      </c>
      <c r="BC93" s="45">
        <f t="shared" si="27"/>
        <v>0</v>
      </c>
      <c r="BD93" s="46">
        <f t="shared" si="28"/>
        <v>0</v>
      </c>
      <c r="BE93" s="46" t="e">
        <f t="shared" si="29"/>
        <v>#DIV/0!</v>
      </c>
      <c r="BF93" s="46" t="e">
        <f t="shared" si="30"/>
        <v>#DIV/0!</v>
      </c>
      <c r="BG93" s="46" t="e">
        <f t="shared" si="31"/>
        <v>#DIV/0!</v>
      </c>
      <c r="BH93" s="46" t="e">
        <f t="shared" si="32"/>
        <v>#DIV/0!</v>
      </c>
      <c r="BI93" s="47" t="e">
        <f t="shared" si="33"/>
        <v>#DIV/0!</v>
      </c>
      <c r="BJ93" s="48" t="e">
        <f t="shared" si="34"/>
        <v>#DIV/0!</v>
      </c>
      <c r="BK93" s="48" t="e">
        <f t="shared" si="35"/>
        <v>#DIV/0!</v>
      </c>
      <c r="BL93" s="47" t="e">
        <f t="shared" si="36"/>
        <v>#DIV/0!</v>
      </c>
      <c r="BM93" s="51" t="e">
        <f t="shared" si="37"/>
        <v>#DIV/0!</v>
      </c>
      <c r="BN93" s="51" t="e">
        <f t="shared" si="38"/>
        <v>#DIV/0!</v>
      </c>
      <c r="BO93" s="52">
        <f t="shared" si="39"/>
        <v>1</v>
      </c>
      <c r="BP93" s="39">
        <f t="shared" ref="BP93:BQ93" si="316">LN(AP93)</f>
        <v>3.5035927817685368</v>
      </c>
      <c r="BQ93" s="39">
        <f t="shared" si="316"/>
        <v>4.6298669016517735</v>
      </c>
      <c r="BR93" s="54">
        <f t="shared" si="51"/>
        <v>4.8033425414882416</v>
      </c>
      <c r="BS93" s="1">
        <f t="shared" si="41"/>
        <v>645.26877546867092</v>
      </c>
      <c r="BT93" s="7">
        <f t="shared" si="42"/>
        <v>11.983333333333333</v>
      </c>
      <c r="BU93" s="7"/>
      <c r="BV93" s="11"/>
      <c r="BW93" s="11"/>
      <c r="BX93" s="11"/>
      <c r="BY93" s="11"/>
      <c r="BZ93" s="11"/>
      <c r="CA93" s="11"/>
      <c r="CB93" s="11"/>
      <c r="CC93" s="11"/>
      <c r="CD93" s="11"/>
      <c r="CE93" s="11"/>
      <c r="CF93" s="11"/>
      <c r="CG93" s="11"/>
      <c r="CH93" s="11"/>
      <c r="CI93" s="11"/>
      <c r="CJ93" s="11"/>
      <c r="CK93" s="11"/>
      <c r="CL93" s="11"/>
      <c r="CM93" s="11"/>
      <c r="CN93" s="11"/>
    </row>
    <row r="94" spans="1:92" ht="15.75" customHeight="1" x14ac:dyDescent="0.45">
      <c r="A94" s="11"/>
      <c r="B94" s="178">
        <v>17837.52</v>
      </c>
      <c r="C94" s="179">
        <v>662801.94999999995</v>
      </c>
      <c r="D94" s="180">
        <v>92290.45</v>
      </c>
      <c r="E94" s="181"/>
      <c r="F94" s="161"/>
      <c r="G94" s="30">
        <v>91</v>
      </c>
      <c r="H94" s="31">
        <f t="shared" si="43"/>
        <v>727</v>
      </c>
      <c r="I94" s="30"/>
      <c r="J94" s="30">
        <f t="shared" si="0"/>
        <v>4.5039607014026677</v>
      </c>
      <c r="K94" s="32">
        <f t="shared" si="1"/>
        <v>28.434095337138057</v>
      </c>
      <c r="L94" s="32">
        <f t="shared" si="2"/>
        <v>99.104772183651946</v>
      </c>
      <c r="M94" s="33">
        <f t="shared" si="3"/>
        <v>136.47241728679734</v>
      </c>
      <c r="N94" s="31">
        <f t="shared" si="4"/>
        <v>96.202819506125962</v>
      </c>
      <c r="O94" s="31">
        <f t="shared" si="5"/>
        <v>4294.7687279520524</v>
      </c>
      <c r="P94" s="34">
        <v>16646.439999999999</v>
      </c>
      <c r="Q94" s="35">
        <v>0</v>
      </c>
      <c r="R94" s="34">
        <v>624258.43999999994</v>
      </c>
      <c r="S94" s="35">
        <v>0</v>
      </c>
      <c r="T94" s="87">
        <v>92826.03</v>
      </c>
      <c r="U94" s="92">
        <v>689845.66</v>
      </c>
      <c r="V94" s="139"/>
      <c r="W94" s="36">
        <f t="shared" ref="W94:AC94" si="317">P94/$T94</f>
        <v>0.17932944024429354</v>
      </c>
      <c r="X94" s="36">
        <f t="shared" si="317"/>
        <v>0</v>
      </c>
      <c r="Y94" s="36">
        <f t="shared" si="317"/>
        <v>6.7250365010762598</v>
      </c>
      <c r="Z94" s="36">
        <f t="shared" si="317"/>
        <v>0</v>
      </c>
      <c r="AA94" s="36">
        <f t="shared" si="317"/>
        <v>1</v>
      </c>
      <c r="AB94" s="36">
        <f t="shared" si="317"/>
        <v>7.4315971500666356</v>
      </c>
      <c r="AC94" s="36">
        <f t="shared" si="317"/>
        <v>0</v>
      </c>
      <c r="AD94" s="37">
        <f t="shared" si="45"/>
        <v>26.366647490656124</v>
      </c>
      <c r="AE94" s="37">
        <f t="shared" si="46"/>
        <v>0</v>
      </c>
      <c r="AF94" s="37">
        <f t="shared" si="47"/>
        <v>92.817757650062973</v>
      </c>
      <c r="AG94" s="37" t="e">
        <f t="shared" si="7"/>
        <v>#DIV/0!</v>
      </c>
      <c r="AH94" s="37">
        <f t="shared" si="8"/>
        <v>136.47241728679731</v>
      </c>
      <c r="AI94" s="37">
        <f t="shared" si="9"/>
        <v>1.6292760162753901</v>
      </c>
      <c r="AJ94" s="37">
        <f t="shared" si="10"/>
        <v>0</v>
      </c>
      <c r="AK94" s="32" t="e">
        <f t="shared" si="11"/>
        <v>#DIV/0!</v>
      </c>
      <c r="AL94" s="32" t="e">
        <f t="shared" si="12"/>
        <v>#DIV/0!</v>
      </c>
      <c r="AM94" s="32" t="e">
        <f t="shared" si="13"/>
        <v>#DIV/0!</v>
      </c>
      <c r="AN94" s="32" t="e">
        <f t="shared" si="14"/>
        <v>#DIV/0!</v>
      </c>
      <c r="AO94" s="32" t="e">
        <f t="shared" si="15"/>
        <v>#DIV/0!</v>
      </c>
      <c r="AP94" s="39">
        <f t="shared" si="16"/>
        <v>33.815176977058499</v>
      </c>
      <c r="AQ94" s="39">
        <f t="shared" si="17"/>
        <v>102.83040971138125</v>
      </c>
      <c r="AR94" s="40">
        <f t="shared" si="18"/>
        <v>7.2710167915263996E-2</v>
      </c>
      <c r="AS94" s="40">
        <f t="shared" si="19"/>
        <v>6.3438060499634172E-2</v>
      </c>
      <c r="AT94" s="39">
        <f t="shared" si="20"/>
        <v>27.995923506931515</v>
      </c>
      <c r="AU94" s="41">
        <f t="shared" si="21"/>
        <v>0.98458991485358627</v>
      </c>
      <c r="AV94" s="42">
        <f t="shared" si="22"/>
        <v>0.78806148317010427</v>
      </c>
      <c r="AW94" s="43">
        <f t="shared" ref="AW94:AX94" si="318">AP94/$C$37</f>
        <v>124.04687078891598</v>
      </c>
      <c r="AX94" s="43">
        <f t="shared" si="318"/>
        <v>377.22087201533839</v>
      </c>
      <c r="AY94" s="43">
        <f t="shared" si="24"/>
        <v>0</v>
      </c>
      <c r="AZ94" s="43">
        <f t="shared" si="25"/>
        <v>0</v>
      </c>
      <c r="BA94" s="43">
        <f t="shared" si="26"/>
        <v>97.756560976523403</v>
      </c>
      <c r="BB94" s="44">
        <f t="shared" si="49"/>
        <v>2.2595058431496534E-2</v>
      </c>
      <c r="BC94" s="45">
        <f t="shared" si="27"/>
        <v>0.78806148317010427</v>
      </c>
      <c r="BD94" s="46">
        <f t="shared" si="28"/>
        <v>0</v>
      </c>
      <c r="BE94" s="46" t="e">
        <f t="shared" si="29"/>
        <v>#DIV/0!</v>
      </c>
      <c r="BF94" s="46" t="e">
        <f t="shared" si="30"/>
        <v>#DIV/0!</v>
      </c>
      <c r="BG94" s="46" t="e">
        <f t="shared" si="31"/>
        <v>#DIV/0!</v>
      </c>
      <c r="BH94" s="46" t="e">
        <f t="shared" si="32"/>
        <v>#DIV/0!</v>
      </c>
      <c r="BI94" s="47" t="e">
        <f t="shared" si="33"/>
        <v>#DIV/0!</v>
      </c>
      <c r="BJ94" s="48" t="e">
        <f t="shared" si="34"/>
        <v>#DIV/0!</v>
      </c>
      <c r="BK94" s="48" t="e">
        <f t="shared" si="35"/>
        <v>#DIV/0!</v>
      </c>
      <c r="BL94" s="47" t="e">
        <f t="shared" si="36"/>
        <v>#DIV/0!</v>
      </c>
      <c r="BM94" s="51">
        <f t="shared" si="37"/>
        <v>1</v>
      </c>
      <c r="BN94" s="51">
        <f t="shared" si="38"/>
        <v>0</v>
      </c>
      <c r="BO94" s="52">
        <f t="shared" si="39"/>
        <v>1</v>
      </c>
      <c r="BP94" s="39">
        <f t="shared" ref="BP94:BQ94" si="319">LN(AP94)</f>
        <v>3.5209097246982144</v>
      </c>
      <c r="BQ94" s="39">
        <f t="shared" si="319"/>
        <v>4.6330811235896849</v>
      </c>
      <c r="BR94" s="54">
        <f t="shared" si="51"/>
        <v>4.8206594844179191</v>
      </c>
      <c r="BS94" s="1">
        <f t="shared" si="41"/>
        <v>728.77988599209755</v>
      </c>
      <c r="BT94" s="7">
        <f t="shared" si="42"/>
        <v>12.116666666666667</v>
      </c>
      <c r="BU94" s="7"/>
      <c r="BV94" s="11"/>
      <c r="BW94" s="11"/>
      <c r="BX94" s="11"/>
      <c r="BY94" s="11"/>
      <c r="BZ94" s="11"/>
      <c r="CA94" s="11"/>
      <c r="CB94" s="11"/>
      <c r="CC94" s="11"/>
      <c r="CD94" s="11"/>
      <c r="CE94" s="11"/>
      <c r="CF94" s="11"/>
      <c r="CG94" s="11"/>
      <c r="CH94" s="11"/>
      <c r="CI94" s="11"/>
      <c r="CJ94" s="11"/>
      <c r="CK94" s="11"/>
      <c r="CL94" s="11"/>
      <c r="CM94" s="11"/>
      <c r="CN94" s="11"/>
    </row>
    <row r="95" spans="1:92" ht="15.75" customHeight="1" x14ac:dyDescent="0.45">
      <c r="A95" s="11"/>
      <c r="B95" s="178">
        <v>17851.27</v>
      </c>
      <c r="C95" s="179">
        <v>662936.26</v>
      </c>
      <c r="D95" s="180">
        <v>92282.78</v>
      </c>
      <c r="E95" s="181"/>
      <c r="F95" s="161"/>
      <c r="G95" s="30">
        <v>92</v>
      </c>
      <c r="H95" s="31">
        <f t="shared" si="43"/>
        <v>735</v>
      </c>
      <c r="I95" s="30"/>
      <c r="J95" s="30">
        <f t="shared" si="0"/>
        <v>4.5039607014026677</v>
      </c>
      <c r="K95" s="32">
        <f t="shared" si="1"/>
        <v>28.434095337138057</v>
      </c>
      <c r="L95" s="32">
        <f t="shared" si="2"/>
        <v>99.104772183651946</v>
      </c>
      <c r="M95" s="33">
        <f t="shared" si="3"/>
        <v>136.47241728679734</v>
      </c>
      <c r="N95" s="31">
        <f t="shared" si="4"/>
        <v>96.202819506125962</v>
      </c>
      <c r="O95" s="31">
        <f t="shared" si="5"/>
        <v>4294.7687279520524</v>
      </c>
      <c r="P95" s="34">
        <v>16665.32</v>
      </c>
      <c r="Q95" s="35">
        <v>0</v>
      </c>
      <c r="R95" s="34">
        <v>624121.49</v>
      </c>
      <c r="S95" s="35">
        <v>0</v>
      </c>
      <c r="T95" s="87">
        <v>92752.87</v>
      </c>
      <c r="U95" s="92">
        <v>689283.95</v>
      </c>
      <c r="V95" s="139"/>
      <c r="W95" s="36">
        <f t="shared" ref="W95:AC95" si="320">P95/$T95</f>
        <v>0.17967444026260321</v>
      </c>
      <c r="X95" s="36">
        <f t="shared" si="320"/>
        <v>0</v>
      </c>
      <c r="Y95" s="36">
        <f t="shared" si="320"/>
        <v>6.7288644545446417</v>
      </c>
      <c r="Z95" s="36">
        <f t="shared" si="320"/>
        <v>0</v>
      </c>
      <c r="AA95" s="36">
        <f t="shared" si="320"/>
        <v>1</v>
      </c>
      <c r="AB95" s="36">
        <f t="shared" si="320"/>
        <v>7.4314029312516148</v>
      </c>
      <c r="AC95" s="36">
        <f t="shared" si="320"/>
        <v>0</v>
      </c>
      <c r="AD95" s="37">
        <f t="shared" si="45"/>
        <v>26.417372535326137</v>
      </c>
      <c r="AE95" s="37">
        <f t="shared" si="46"/>
        <v>0</v>
      </c>
      <c r="AF95" s="37">
        <f t="shared" si="47"/>
        <v>92.870590382980808</v>
      </c>
      <c r="AG95" s="37" t="e">
        <f t="shared" si="7"/>
        <v>#DIV/0!</v>
      </c>
      <c r="AH95" s="37">
        <f t="shared" si="8"/>
        <v>136.47241728679731</v>
      </c>
      <c r="AI95" s="37">
        <f t="shared" si="9"/>
        <v>1.6292334364569701</v>
      </c>
      <c r="AJ95" s="37">
        <f t="shared" si="10"/>
        <v>0</v>
      </c>
      <c r="AK95" s="32" t="e">
        <f t="shared" si="11"/>
        <v>#DIV/0!</v>
      </c>
      <c r="AL95" s="32" t="e">
        <f t="shared" si="12"/>
        <v>#DIV/0!</v>
      </c>
      <c r="AM95" s="32" t="e">
        <f t="shared" si="13"/>
        <v>#DIV/0!</v>
      </c>
      <c r="AN95" s="32" t="e">
        <f t="shared" si="14"/>
        <v>#DIV/0!</v>
      </c>
      <c r="AO95" s="32" t="e">
        <f t="shared" si="15"/>
        <v>#DIV/0!</v>
      </c>
      <c r="AP95" s="39">
        <f t="shared" si="16"/>
        <v>32.985518146435759</v>
      </c>
      <c r="AQ95" s="39">
        <f t="shared" si="17"/>
        <v>101.96627753177714</v>
      </c>
      <c r="AR95" s="40">
        <f t="shared" si="18"/>
        <v>7.0926216498186159E-2</v>
      </c>
      <c r="AS95" s="40">
        <f t="shared" si="19"/>
        <v>6.2904960712875865E-2</v>
      </c>
      <c r="AT95" s="39">
        <f t="shared" si="20"/>
        <v>28.046605971783109</v>
      </c>
      <c r="AU95" s="41">
        <f t="shared" si="21"/>
        <v>0.98637236877908174</v>
      </c>
      <c r="AV95" s="42">
        <f t="shared" si="22"/>
        <v>0.80786186132927607</v>
      </c>
      <c r="AW95" s="43">
        <f t="shared" ref="AW95:AX95" si="321">AP95/$C$37</f>
        <v>121.00336810871518</v>
      </c>
      <c r="AX95" s="43">
        <f t="shared" si="321"/>
        <v>374.05090804026827</v>
      </c>
      <c r="AY95" s="43">
        <f t="shared" si="24"/>
        <v>0</v>
      </c>
      <c r="AZ95" s="43">
        <f t="shared" si="25"/>
        <v>0</v>
      </c>
      <c r="BA95" s="43">
        <f t="shared" si="26"/>
        <v>97.754006187418199</v>
      </c>
      <c r="BB95" s="44">
        <f t="shared" si="49"/>
        <v>2.2040686358600216E-2</v>
      </c>
      <c r="BC95" s="45">
        <f t="shared" si="27"/>
        <v>0.80786186132927607</v>
      </c>
      <c r="BD95" s="46">
        <f t="shared" si="28"/>
        <v>0</v>
      </c>
      <c r="BE95" s="46" t="e">
        <f t="shared" si="29"/>
        <v>#DIV/0!</v>
      </c>
      <c r="BF95" s="46" t="e">
        <f t="shared" si="30"/>
        <v>#DIV/0!</v>
      </c>
      <c r="BG95" s="46" t="e">
        <f t="shared" si="31"/>
        <v>#DIV/0!</v>
      </c>
      <c r="BH95" s="46" t="e">
        <f t="shared" si="32"/>
        <v>#DIV/0!</v>
      </c>
      <c r="BI95" s="47" t="e">
        <f t="shared" si="33"/>
        <v>#DIV/0!</v>
      </c>
      <c r="BJ95" s="48" t="e">
        <f t="shared" si="34"/>
        <v>#DIV/0!</v>
      </c>
      <c r="BK95" s="48" t="e">
        <f t="shared" si="35"/>
        <v>#DIV/0!</v>
      </c>
      <c r="BL95" s="47" t="e">
        <f t="shared" si="36"/>
        <v>#DIV/0!</v>
      </c>
      <c r="BM95" s="51">
        <f t="shared" si="37"/>
        <v>1</v>
      </c>
      <c r="BN95" s="51">
        <f t="shared" si="38"/>
        <v>0</v>
      </c>
      <c r="BO95" s="52">
        <f t="shared" si="39"/>
        <v>1</v>
      </c>
      <c r="BP95" s="39">
        <f t="shared" ref="BP95:BQ95" si="322">LN(AP95)</f>
        <v>3.4960686210988494</v>
      </c>
      <c r="BQ95" s="39">
        <f t="shared" si="322"/>
        <v>4.6246421461863738</v>
      </c>
      <c r="BR95" s="54">
        <f t="shared" si="51"/>
        <v>4.7958183808185542</v>
      </c>
      <c r="BS95" s="1">
        <f t="shared" si="41"/>
        <v>731.51889459289373</v>
      </c>
      <c r="BT95" s="7">
        <f t="shared" si="42"/>
        <v>12.25</v>
      </c>
      <c r="BU95" s="7"/>
      <c r="BV95" s="11"/>
      <c r="BW95" s="11"/>
      <c r="BX95" s="11"/>
      <c r="BY95" s="11"/>
      <c r="BZ95" s="11"/>
      <c r="CA95" s="11"/>
      <c r="CB95" s="11"/>
      <c r="CC95" s="11"/>
      <c r="CD95" s="11"/>
      <c r="CE95" s="11"/>
      <c r="CF95" s="11"/>
      <c r="CG95" s="11"/>
      <c r="CH95" s="11"/>
      <c r="CI95" s="11"/>
      <c r="CJ95" s="11"/>
      <c r="CK95" s="11"/>
      <c r="CL95" s="11"/>
      <c r="CM95" s="11"/>
      <c r="CN95" s="11"/>
    </row>
    <row r="96" spans="1:92" ht="15.75" customHeight="1" x14ac:dyDescent="0.45">
      <c r="A96" s="11"/>
      <c r="B96" s="178">
        <v>17802.37</v>
      </c>
      <c r="C96" s="179">
        <v>662752.22</v>
      </c>
      <c r="D96" s="180">
        <v>92240.84</v>
      </c>
      <c r="E96" s="181"/>
      <c r="F96" s="161"/>
      <c r="G96" s="30">
        <v>93</v>
      </c>
      <c r="H96" s="31">
        <f t="shared" si="43"/>
        <v>743</v>
      </c>
      <c r="I96" s="30"/>
      <c r="J96" s="30">
        <f t="shared" si="0"/>
        <v>4.5039607014026677</v>
      </c>
      <c r="K96" s="32">
        <f t="shared" si="1"/>
        <v>28.434095337138057</v>
      </c>
      <c r="L96" s="32">
        <f t="shared" si="2"/>
        <v>99.104772183651946</v>
      </c>
      <c r="M96" s="33">
        <f t="shared" si="3"/>
        <v>136.47241728679734</v>
      </c>
      <c r="N96" s="31">
        <f t="shared" si="4"/>
        <v>96.202819506125962</v>
      </c>
      <c r="O96" s="31">
        <f t="shared" si="5"/>
        <v>4294.7687279520524</v>
      </c>
      <c r="P96" s="34">
        <v>16648.16</v>
      </c>
      <c r="Q96" s="35">
        <v>0</v>
      </c>
      <c r="R96" s="34">
        <v>624174.30000000005</v>
      </c>
      <c r="S96" s="35">
        <v>0</v>
      </c>
      <c r="T96" s="87">
        <v>92806.57</v>
      </c>
      <c r="U96" s="92">
        <v>692128.23</v>
      </c>
      <c r="V96" s="139"/>
      <c r="W96" s="36">
        <f t="shared" ref="W96:AC96" si="323">P96/$T96</f>
        <v>0.17938557582722858</v>
      </c>
      <c r="X96" s="36">
        <f t="shared" si="323"/>
        <v>0</v>
      </c>
      <c r="Y96" s="36">
        <f t="shared" si="323"/>
        <v>6.7255400129538243</v>
      </c>
      <c r="Z96" s="36">
        <f t="shared" si="323"/>
        <v>0</v>
      </c>
      <c r="AA96" s="36">
        <f t="shared" si="323"/>
        <v>1</v>
      </c>
      <c r="AB96" s="36">
        <f t="shared" si="323"/>
        <v>7.4577503510796692</v>
      </c>
      <c r="AC96" s="36">
        <f t="shared" si="323"/>
        <v>0</v>
      </c>
      <c r="AD96" s="37">
        <f t="shared" si="45"/>
        <v>26.374901055296231</v>
      </c>
      <c r="AE96" s="37">
        <f t="shared" si="46"/>
        <v>0</v>
      </c>
      <c r="AF96" s="37">
        <f t="shared" si="47"/>
        <v>92.824707031440795</v>
      </c>
      <c r="AG96" s="37" t="e">
        <f t="shared" si="7"/>
        <v>#DIV/0!</v>
      </c>
      <c r="AH96" s="37">
        <f t="shared" si="8"/>
        <v>136.47241728679731</v>
      </c>
      <c r="AI96" s="37">
        <f t="shared" si="9"/>
        <v>1.635009747840614</v>
      </c>
      <c r="AJ96" s="37">
        <f t="shared" si="10"/>
        <v>0</v>
      </c>
      <c r="AK96" s="32" t="e">
        <f t="shared" si="11"/>
        <v>#DIV/0!</v>
      </c>
      <c r="AL96" s="32" t="e">
        <f t="shared" si="12"/>
        <v>#DIV/0!</v>
      </c>
      <c r="AM96" s="32" t="e">
        <f t="shared" si="13"/>
        <v>#DIV/0!</v>
      </c>
      <c r="AN96" s="32" t="e">
        <f t="shared" si="14"/>
        <v>#DIV/0!</v>
      </c>
      <c r="AO96" s="32" t="e">
        <f t="shared" si="15"/>
        <v>#DIV/0!</v>
      </c>
      <c r="AP96" s="39">
        <f t="shared" si="16"/>
        <v>33.68018167380491</v>
      </c>
      <c r="AQ96" s="39">
        <f t="shared" si="17"/>
        <v>102.71674562956558</v>
      </c>
      <c r="AR96" s="40">
        <f t="shared" si="18"/>
        <v>7.2419897922769205E-2</v>
      </c>
      <c r="AS96" s="40">
        <f t="shared" si="19"/>
        <v>6.3367938938132112E-2</v>
      </c>
      <c r="AT96" s="39">
        <f t="shared" si="20"/>
        <v>28.009910803136844</v>
      </c>
      <c r="AU96" s="41">
        <f t="shared" si="21"/>
        <v>0.98508183471386268</v>
      </c>
      <c r="AV96" s="42">
        <f t="shared" si="22"/>
        <v>0.79400460765566794</v>
      </c>
      <c r="AW96" s="43">
        <f t="shared" ref="AW96:AX96" si="324">AP96/$C$37</f>
        <v>123.55165691050956</v>
      </c>
      <c r="AX96" s="43">
        <f t="shared" si="324"/>
        <v>376.80390913266905</v>
      </c>
      <c r="AY96" s="43">
        <f t="shared" si="24"/>
        <v>0</v>
      </c>
      <c r="AZ96" s="43">
        <f t="shared" si="25"/>
        <v>0</v>
      </c>
      <c r="BA96" s="43">
        <f t="shared" si="26"/>
        <v>98.100584870436847</v>
      </c>
      <c r="BB96" s="44">
        <f t="shared" si="49"/>
        <v>2.250485553925493E-2</v>
      </c>
      <c r="BC96" s="45">
        <f t="shared" si="27"/>
        <v>0.79400460765566794</v>
      </c>
      <c r="BD96" s="46">
        <f t="shared" si="28"/>
        <v>0</v>
      </c>
      <c r="BE96" s="46" t="e">
        <f t="shared" si="29"/>
        <v>#DIV/0!</v>
      </c>
      <c r="BF96" s="46" t="e">
        <f t="shared" si="30"/>
        <v>#DIV/0!</v>
      </c>
      <c r="BG96" s="46" t="e">
        <f t="shared" si="31"/>
        <v>#DIV/0!</v>
      </c>
      <c r="BH96" s="46" t="e">
        <f t="shared" si="32"/>
        <v>#DIV/0!</v>
      </c>
      <c r="BI96" s="47" t="e">
        <f t="shared" si="33"/>
        <v>#DIV/0!</v>
      </c>
      <c r="BJ96" s="48" t="e">
        <f t="shared" si="34"/>
        <v>#DIV/0!</v>
      </c>
      <c r="BK96" s="48" t="e">
        <f t="shared" si="35"/>
        <v>#DIV/0!</v>
      </c>
      <c r="BL96" s="47" t="e">
        <f t="shared" si="36"/>
        <v>#DIV/0!</v>
      </c>
      <c r="BM96" s="51">
        <f t="shared" si="37"/>
        <v>1</v>
      </c>
      <c r="BN96" s="51">
        <f t="shared" si="38"/>
        <v>0</v>
      </c>
      <c r="BO96" s="52">
        <f t="shared" si="39"/>
        <v>1</v>
      </c>
      <c r="BP96" s="39">
        <f t="shared" ref="BP96:BQ96" si="325">LN(AP96)</f>
        <v>3.5169095834749253</v>
      </c>
      <c r="BQ96" s="39">
        <f t="shared" si="325"/>
        <v>4.6319751574846038</v>
      </c>
      <c r="BR96" s="54">
        <f t="shared" si="51"/>
        <v>4.8166593431946305</v>
      </c>
      <c r="BS96" s="1">
        <f t="shared" si="41"/>
        <v>729.5352815934084</v>
      </c>
      <c r="BT96" s="7">
        <f t="shared" si="42"/>
        <v>12.383333333333333</v>
      </c>
      <c r="BU96" s="7"/>
      <c r="BV96" s="11"/>
      <c r="BW96" s="11"/>
      <c r="BX96" s="11"/>
      <c r="BY96" s="11"/>
      <c r="BZ96" s="11"/>
      <c r="CA96" s="11"/>
      <c r="CB96" s="11"/>
      <c r="CC96" s="11"/>
      <c r="CD96" s="11"/>
      <c r="CE96" s="11"/>
      <c r="CF96" s="11"/>
      <c r="CG96" s="11"/>
      <c r="CH96" s="11"/>
      <c r="CI96" s="11"/>
      <c r="CJ96" s="11"/>
      <c r="CK96" s="11"/>
      <c r="CL96" s="11"/>
      <c r="CM96" s="11"/>
      <c r="CN96" s="11"/>
    </row>
    <row r="97" spans="1:92" ht="15.75" customHeight="1" x14ac:dyDescent="0.45">
      <c r="A97" s="11"/>
      <c r="B97" s="178">
        <v>17825.79</v>
      </c>
      <c r="C97" s="179">
        <v>662047.89</v>
      </c>
      <c r="D97" s="180">
        <v>92254.19</v>
      </c>
      <c r="E97" s="174"/>
      <c r="F97" s="174"/>
      <c r="G97" s="72">
        <v>94</v>
      </c>
      <c r="H97" s="31">
        <f t="shared" si="43"/>
        <v>751</v>
      </c>
      <c r="I97" s="30"/>
      <c r="J97" s="30">
        <f t="shared" si="0"/>
        <v>4.5039607014026677</v>
      </c>
      <c r="K97" s="32">
        <f t="shared" si="1"/>
        <v>28.434095337138057</v>
      </c>
      <c r="L97" s="32">
        <f t="shared" si="2"/>
        <v>99.104772183651946</v>
      </c>
      <c r="M97" s="33">
        <f t="shared" si="3"/>
        <v>136.47241728679734</v>
      </c>
      <c r="N97" s="31">
        <f t="shared" si="4"/>
        <v>96.202819506125962</v>
      </c>
      <c r="O97" s="31">
        <f t="shared" si="5"/>
        <v>4294.7687279520524</v>
      </c>
      <c r="P97" s="34">
        <v>16647.990000000002</v>
      </c>
      <c r="Q97" s="35">
        <v>0</v>
      </c>
      <c r="R97" s="34">
        <v>624563.86</v>
      </c>
      <c r="S97" s="35">
        <v>0</v>
      </c>
      <c r="T97" s="87">
        <v>92820.13</v>
      </c>
      <c r="U97" s="92">
        <v>690484.6</v>
      </c>
      <c r="V97" s="139"/>
      <c r="W97" s="36">
        <f t="shared" ref="W97:AC97" si="326">P97/$T97</f>
        <v>0.17935753806852028</v>
      </c>
      <c r="X97" s="36">
        <f t="shared" si="326"/>
        <v>0</v>
      </c>
      <c r="Y97" s="36">
        <f t="shared" si="326"/>
        <v>6.7287544199733391</v>
      </c>
      <c r="Z97" s="36">
        <f t="shared" si="326"/>
        <v>0</v>
      </c>
      <c r="AA97" s="36">
        <f t="shared" si="326"/>
        <v>1</v>
      </c>
      <c r="AB97" s="36">
        <f t="shared" si="326"/>
        <v>7.4389531667322588</v>
      </c>
      <c r="AC97" s="36">
        <f t="shared" si="326"/>
        <v>0</v>
      </c>
      <c r="AD97" s="37">
        <f t="shared" si="45"/>
        <v>26.370778688665951</v>
      </c>
      <c r="AE97" s="37">
        <f t="shared" si="46"/>
        <v>0</v>
      </c>
      <c r="AF97" s="37">
        <f t="shared" si="47"/>
        <v>92.86907170539881</v>
      </c>
      <c r="AG97" s="37" t="e">
        <f t="shared" si="7"/>
        <v>#DIV/0!</v>
      </c>
      <c r="AH97" s="37">
        <f t="shared" si="8"/>
        <v>136.47241728679731</v>
      </c>
      <c r="AI97" s="37">
        <f t="shared" si="9"/>
        <v>1.6308887223043376</v>
      </c>
      <c r="AJ97" s="37">
        <f t="shared" si="10"/>
        <v>0</v>
      </c>
      <c r="AK97" s="32" t="e">
        <f t="shared" si="11"/>
        <v>#DIV/0!</v>
      </c>
      <c r="AL97" s="32" t="e">
        <f t="shared" si="12"/>
        <v>#DIV/0!</v>
      </c>
      <c r="AM97" s="32" t="e">
        <f t="shared" si="13"/>
        <v>#DIV/0!</v>
      </c>
      <c r="AN97" s="32" t="e">
        <f t="shared" si="14"/>
        <v>#DIV/0!</v>
      </c>
      <c r="AO97" s="32" t="e">
        <f t="shared" si="15"/>
        <v>#DIV/0!</v>
      </c>
      <c r="AP97" s="39">
        <f t="shared" si="16"/>
        <v>33.747607102409773</v>
      </c>
      <c r="AQ97" s="39">
        <f t="shared" si="17"/>
        <v>101.9911170223083</v>
      </c>
      <c r="AR97" s="40">
        <f t="shared" si="18"/>
        <v>7.2564877623420912E-2</v>
      </c>
      <c r="AS97" s="40">
        <f t="shared" si="19"/>
        <v>6.2920284673049887E-2</v>
      </c>
      <c r="AT97" s="39">
        <f t="shared" si="20"/>
        <v>28.001667410970288</v>
      </c>
      <c r="AU97" s="41">
        <f t="shared" si="21"/>
        <v>0.98479192247755565</v>
      </c>
      <c r="AV97" s="42">
        <f t="shared" si="22"/>
        <v>0.79042095817528368</v>
      </c>
      <c r="AW97" s="43">
        <f t="shared" ref="AW97:AX97" si="327">AP97/$C$37</f>
        <v>123.79899890832638</v>
      </c>
      <c r="AX97" s="43">
        <f t="shared" si="327"/>
        <v>374.14202869518817</v>
      </c>
      <c r="AY97" s="43">
        <f t="shared" si="24"/>
        <v>0</v>
      </c>
      <c r="AZ97" s="43">
        <f t="shared" si="25"/>
        <v>0</v>
      </c>
      <c r="BA97" s="43">
        <f t="shared" si="26"/>
        <v>97.853323338260253</v>
      </c>
      <c r="BB97" s="44">
        <f t="shared" si="49"/>
        <v>2.2549908726471106E-2</v>
      </c>
      <c r="BC97" s="45">
        <f t="shared" si="27"/>
        <v>0.79042095817528368</v>
      </c>
      <c r="BD97" s="46">
        <f t="shared" si="28"/>
        <v>0</v>
      </c>
      <c r="BE97" s="46" t="e">
        <f t="shared" si="29"/>
        <v>#DIV/0!</v>
      </c>
      <c r="BF97" s="46" t="e">
        <f t="shared" si="30"/>
        <v>#DIV/0!</v>
      </c>
      <c r="BG97" s="46" t="e">
        <f t="shared" si="31"/>
        <v>#DIV/0!</v>
      </c>
      <c r="BH97" s="46" t="e">
        <f t="shared" si="32"/>
        <v>#DIV/0!</v>
      </c>
      <c r="BI97" s="47" t="e">
        <f t="shared" si="33"/>
        <v>#DIV/0!</v>
      </c>
      <c r="BJ97" s="48" t="e">
        <f t="shared" si="34"/>
        <v>#DIV/0!</v>
      </c>
      <c r="BK97" s="48" t="e">
        <f t="shared" si="35"/>
        <v>#DIV/0!</v>
      </c>
      <c r="BL97" s="47" t="e">
        <f t="shared" si="36"/>
        <v>#DIV/0!</v>
      </c>
      <c r="BM97" s="51">
        <f t="shared" si="37"/>
        <v>1</v>
      </c>
      <c r="BN97" s="51">
        <f t="shared" si="38"/>
        <v>0</v>
      </c>
      <c r="BO97" s="52">
        <f t="shared" si="39"/>
        <v>1</v>
      </c>
      <c r="BP97" s="39">
        <f t="shared" ref="BP97:BQ97" si="328">LN(AP97)</f>
        <v>3.5189095141356277</v>
      </c>
      <c r="BQ97" s="39">
        <f t="shared" si="328"/>
        <v>4.6248857214753043</v>
      </c>
      <c r="BR97" s="54">
        <f t="shared" si="51"/>
        <v>4.8186592738553324</v>
      </c>
      <c r="BS97" s="1">
        <f t="shared" si="41"/>
        <v>729.09004297265494</v>
      </c>
      <c r="BT97" s="7">
        <f t="shared" si="42"/>
        <v>12.516666666666667</v>
      </c>
      <c r="BU97" s="7"/>
      <c r="BV97" s="11"/>
      <c r="BW97" s="11"/>
      <c r="BX97" s="11"/>
      <c r="BY97" s="11"/>
      <c r="BZ97" s="11"/>
      <c r="CA97" s="11"/>
      <c r="CB97" s="11"/>
      <c r="CC97" s="11"/>
      <c r="CD97" s="11"/>
      <c r="CE97" s="11"/>
      <c r="CF97" s="11"/>
      <c r="CG97" s="11"/>
      <c r="CH97" s="11"/>
      <c r="CI97" s="11"/>
      <c r="CJ97" s="11"/>
      <c r="CK97" s="11"/>
      <c r="CL97" s="11"/>
      <c r="CM97" s="11"/>
      <c r="CN97" s="11"/>
    </row>
    <row r="98" spans="1:92" ht="15.75" customHeight="1" x14ac:dyDescent="0.45">
      <c r="A98" s="11"/>
      <c r="B98" s="178">
        <v>17848.330000000002</v>
      </c>
      <c r="C98" s="179">
        <v>662987.23</v>
      </c>
      <c r="D98" s="180">
        <v>92270.04</v>
      </c>
      <c r="E98" s="182"/>
      <c r="F98" s="174"/>
      <c r="G98" s="30">
        <v>95</v>
      </c>
      <c r="H98" s="31">
        <f t="shared" si="43"/>
        <v>759</v>
      </c>
      <c r="I98" s="30"/>
      <c r="J98" s="30">
        <f t="shared" si="0"/>
        <v>4.5039607014026677</v>
      </c>
      <c r="K98" s="32">
        <f t="shared" si="1"/>
        <v>28.434095337138057</v>
      </c>
      <c r="L98" s="32">
        <f t="shared" si="2"/>
        <v>99.104772183651946</v>
      </c>
      <c r="M98" s="33">
        <f t="shared" si="3"/>
        <v>136.47241728679734</v>
      </c>
      <c r="N98" s="31">
        <f t="shared" si="4"/>
        <v>96.202819506125962</v>
      </c>
      <c r="O98" s="31">
        <f t="shared" si="5"/>
        <v>4294.7687279520524</v>
      </c>
      <c r="P98" s="34">
        <v>16623.080000000002</v>
      </c>
      <c r="Q98" s="35">
        <v>0</v>
      </c>
      <c r="R98" s="34">
        <v>624644.92000000004</v>
      </c>
      <c r="S98" s="35">
        <v>0</v>
      </c>
      <c r="T98" s="87">
        <v>92819.32</v>
      </c>
      <c r="U98" s="92">
        <v>691219.41</v>
      </c>
      <c r="V98" s="139"/>
      <c r="W98" s="36">
        <f t="shared" ref="W98:AC98" si="329">P98/$T98</f>
        <v>0.17909073240355564</v>
      </c>
      <c r="X98" s="36">
        <f t="shared" si="329"/>
        <v>0</v>
      </c>
      <c r="Y98" s="36">
        <f t="shared" si="329"/>
        <v>6.7296864488987849</v>
      </c>
      <c r="Z98" s="36">
        <f t="shared" si="329"/>
        <v>0</v>
      </c>
      <c r="AA98" s="36">
        <f t="shared" si="329"/>
        <v>1</v>
      </c>
      <c r="AB98" s="36">
        <f t="shared" si="329"/>
        <v>7.4469346467955164</v>
      </c>
      <c r="AC98" s="36">
        <f t="shared" si="329"/>
        <v>0</v>
      </c>
      <c r="AD98" s="37">
        <f t="shared" si="45"/>
        <v>26.331550489954967</v>
      </c>
      <c r="AE98" s="37">
        <f t="shared" si="46"/>
        <v>0</v>
      </c>
      <c r="AF98" s="37">
        <f t="shared" si="47"/>
        <v>92.881935402853998</v>
      </c>
      <c r="AG98" s="37" t="e">
        <f t="shared" si="7"/>
        <v>#DIV/0!</v>
      </c>
      <c r="AH98" s="37">
        <f t="shared" si="8"/>
        <v>136.47241728679731</v>
      </c>
      <c r="AI98" s="37">
        <f t="shared" si="9"/>
        <v>1.6326385526273293</v>
      </c>
      <c r="AJ98" s="37">
        <f t="shared" si="10"/>
        <v>0</v>
      </c>
      <c r="AK98" s="32" t="e">
        <f t="shared" si="11"/>
        <v>#DIV/0!</v>
      </c>
      <c r="AL98" s="32" t="e">
        <f t="shared" si="12"/>
        <v>#DIV/0!</v>
      </c>
      <c r="AM98" s="32" t="e">
        <f t="shared" si="13"/>
        <v>#DIV/0!</v>
      </c>
      <c r="AN98" s="32" t="e">
        <f t="shared" si="14"/>
        <v>#DIV/0!</v>
      </c>
      <c r="AO98" s="32" t="e">
        <f t="shared" si="15"/>
        <v>#DIV/0!</v>
      </c>
      <c r="AP98" s="39">
        <f t="shared" si="16"/>
        <v>34.38922352052662</v>
      </c>
      <c r="AQ98" s="39">
        <f t="shared" si="17"/>
        <v>101.78071838673124</v>
      </c>
      <c r="AR98" s="40">
        <f t="shared" si="18"/>
        <v>7.3944495938892588E-2</v>
      </c>
      <c r="AS98" s="40">
        <f t="shared" si="19"/>
        <v>6.2790485702003865E-2</v>
      </c>
      <c r="AT98" s="39">
        <f t="shared" si="20"/>
        <v>27.964189042582298</v>
      </c>
      <c r="AU98" s="41">
        <f t="shared" si="21"/>
        <v>0.98347384402478211</v>
      </c>
      <c r="AV98" s="42">
        <f t="shared" si="22"/>
        <v>0.77650593508846044</v>
      </c>
      <c r="AW98" s="43">
        <f t="shared" ref="AW98:AX98" si="330">AP98/$C$37</f>
        <v>126.15269083098539</v>
      </c>
      <c r="AX98" s="43">
        <f t="shared" si="330"/>
        <v>373.37020684787689</v>
      </c>
      <c r="AY98" s="43">
        <f t="shared" si="24"/>
        <v>0</v>
      </c>
      <c r="AZ98" s="43">
        <f t="shared" si="25"/>
        <v>0</v>
      </c>
      <c r="BA98" s="43">
        <f t="shared" si="26"/>
        <v>97.958313157639751</v>
      </c>
      <c r="BB98" s="44">
        <f t="shared" si="49"/>
        <v>2.2978632209651257E-2</v>
      </c>
      <c r="BC98" s="45">
        <f t="shared" si="27"/>
        <v>0.77650593508846044</v>
      </c>
      <c r="BD98" s="46">
        <f t="shared" si="28"/>
        <v>0</v>
      </c>
      <c r="BE98" s="46" t="e">
        <f t="shared" si="29"/>
        <v>#DIV/0!</v>
      </c>
      <c r="BF98" s="46" t="e">
        <f t="shared" si="30"/>
        <v>#DIV/0!</v>
      </c>
      <c r="BG98" s="46" t="e">
        <f t="shared" si="31"/>
        <v>#DIV/0!</v>
      </c>
      <c r="BH98" s="46" t="e">
        <f t="shared" si="32"/>
        <v>#DIV/0!</v>
      </c>
      <c r="BI98" s="47" t="e">
        <f t="shared" si="33"/>
        <v>#DIV/0!</v>
      </c>
      <c r="BJ98" s="48" t="e">
        <f t="shared" si="34"/>
        <v>#DIV/0!</v>
      </c>
      <c r="BK98" s="48" t="e">
        <f t="shared" si="35"/>
        <v>#DIV/0!</v>
      </c>
      <c r="BL98" s="47" t="e">
        <f t="shared" si="36"/>
        <v>#DIV/0!</v>
      </c>
      <c r="BM98" s="51">
        <f t="shared" si="37"/>
        <v>1</v>
      </c>
      <c r="BN98" s="51">
        <f t="shared" si="38"/>
        <v>0</v>
      </c>
      <c r="BO98" s="52">
        <f t="shared" si="39"/>
        <v>1</v>
      </c>
      <c r="BP98" s="39">
        <f t="shared" ref="BP98:BQ98" si="331">LN(AP98)</f>
        <v>3.5377432455480005</v>
      </c>
      <c r="BQ98" s="39">
        <f t="shared" si="331"/>
        <v>4.6228206793665816</v>
      </c>
      <c r="BR98" s="54">
        <f t="shared" si="51"/>
        <v>4.8374930052677048</v>
      </c>
      <c r="BS98" s="1">
        <f t="shared" si="41"/>
        <v>727.06749072411526</v>
      </c>
      <c r="BT98" s="7">
        <f t="shared" si="42"/>
        <v>12.65</v>
      </c>
      <c r="BU98" s="7"/>
      <c r="BV98" s="11"/>
      <c r="BW98" s="11"/>
      <c r="BX98" s="11"/>
      <c r="BY98" s="11"/>
      <c r="BZ98" s="11"/>
      <c r="CA98" s="11"/>
      <c r="CB98" s="11"/>
      <c r="CC98" s="11"/>
      <c r="CD98" s="11"/>
      <c r="CE98" s="11"/>
      <c r="CF98" s="11"/>
      <c r="CG98" s="11"/>
      <c r="CH98" s="11"/>
      <c r="CI98" s="11"/>
      <c r="CJ98" s="11"/>
      <c r="CK98" s="11"/>
      <c r="CL98" s="11"/>
      <c r="CM98" s="11"/>
      <c r="CN98" s="11"/>
    </row>
    <row r="99" spans="1:92" ht="15.75" customHeight="1" x14ac:dyDescent="0.45">
      <c r="A99" s="11"/>
      <c r="B99" s="178"/>
      <c r="C99" s="179"/>
      <c r="D99" s="180"/>
      <c r="E99" s="182"/>
      <c r="F99" s="174"/>
      <c r="G99" s="30">
        <v>96</v>
      </c>
      <c r="H99" s="31">
        <f t="shared" si="43"/>
        <v>767</v>
      </c>
      <c r="I99" s="30"/>
      <c r="J99" s="30">
        <f t="shared" si="0"/>
        <v>4.5039607014026677</v>
      </c>
      <c r="K99" s="32">
        <f t="shared" si="1"/>
        <v>28.434095337138057</v>
      </c>
      <c r="L99" s="32">
        <f t="shared" si="2"/>
        <v>99.104772183651946</v>
      </c>
      <c r="M99" s="33">
        <f t="shared" si="3"/>
        <v>136.47241728679734</v>
      </c>
      <c r="N99" s="31">
        <f t="shared" si="4"/>
        <v>96.202819506125962</v>
      </c>
      <c r="O99" s="31">
        <f t="shared" si="5"/>
        <v>4294.7687279520524</v>
      </c>
      <c r="P99" s="34">
        <v>16670.2</v>
      </c>
      <c r="Q99" s="35">
        <v>0</v>
      </c>
      <c r="R99" s="34">
        <v>623983.67000000004</v>
      </c>
      <c r="S99" s="35">
        <v>0</v>
      </c>
      <c r="T99" s="87">
        <v>92812.58</v>
      </c>
      <c r="U99" s="92">
        <v>696320.52</v>
      </c>
      <c r="V99" s="139"/>
      <c r="W99" s="36">
        <f t="shared" ref="W99:AC99" si="332">P99/$T99</f>
        <v>0.17961142767499838</v>
      </c>
      <c r="X99" s="36">
        <f t="shared" si="332"/>
        <v>0</v>
      </c>
      <c r="Y99" s="36">
        <f t="shared" si="332"/>
        <v>6.7230505821516875</v>
      </c>
      <c r="Z99" s="36">
        <f t="shared" si="332"/>
        <v>0</v>
      </c>
      <c r="AA99" s="36">
        <f t="shared" si="332"/>
        <v>1</v>
      </c>
      <c r="AB99" s="36">
        <f t="shared" si="332"/>
        <v>7.502436846384402</v>
      </c>
      <c r="AC99" s="36">
        <f t="shared" si="332"/>
        <v>0</v>
      </c>
      <c r="AD99" s="37">
        <f t="shared" si="45"/>
        <v>26.408107850829342</v>
      </c>
      <c r="AE99" s="37">
        <f t="shared" si="46"/>
        <v>0</v>
      </c>
      <c r="AF99" s="37">
        <f t="shared" si="47"/>
        <v>92.790348350288312</v>
      </c>
      <c r="AG99" s="37" t="e">
        <f t="shared" si="7"/>
        <v>#DIV/0!</v>
      </c>
      <c r="AH99" s="37">
        <f t="shared" si="8"/>
        <v>136.47241728679731</v>
      </c>
      <c r="AI99" s="37">
        <f t="shared" si="9"/>
        <v>1.644806650657225</v>
      </c>
      <c r="AJ99" s="37">
        <f t="shared" si="10"/>
        <v>0</v>
      </c>
      <c r="AK99" s="32" t="e">
        <f t="shared" si="11"/>
        <v>#DIV/0!</v>
      </c>
      <c r="AL99" s="32" t="e">
        <f t="shared" si="12"/>
        <v>#DIV/0!</v>
      </c>
      <c r="AM99" s="32" t="e">
        <f t="shared" si="13"/>
        <v>#DIV/0!</v>
      </c>
      <c r="AN99" s="32" t="e">
        <f t="shared" si="14"/>
        <v>#DIV/0!</v>
      </c>
      <c r="AO99" s="32" t="e">
        <f t="shared" si="15"/>
        <v>#DIV/0!</v>
      </c>
      <c r="AP99" s="39">
        <f t="shared" si="16"/>
        <v>33.13705132606534</v>
      </c>
      <c r="AQ99" s="39">
        <f t="shared" si="17"/>
        <v>103.2787162184956</v>
      </c>
      <c r="AR99" s="40">
        <f t="shared" si="18"/>
        <v>7.1252046611187669E-2</v>
      </c>
      <c r="AS99" s="40">
        <f t="shared" si="19"/>
        <v>6.3714629419280827E-2</v>
      </c>
      <c r="AT99" s="39">
        <f t="shared" si="20"/>
        <v>28.052914501486569</v>
      </c>
      <c r="AU99" s="41">
        <f t="shared" si="21"/>
        <v>0.98659423374888866</v>
      </c>
      <c r="AV99" s="42">
        <f t="shared" si="22"/>
        <v>0.8118542990875085</v>
      </c>
      <c r="AW99" s="43">
        <f t="shared" ref="AW99:AX99" si="333">AP99/$C$37</f>
        <v>121.55924917852289</v>
      </c>
      <c r="AX99" s="43">
        <f t="shared" si="333"/>
        <v>378.86543000181803</v>
      </c>
      <c r="AY99" s="43">
        <f t="shared" si="24"/>
        <v>0</v>
      </c>
      <c r="AZ99" s="43">
        <f t="shared" si="25"/>
        <v>0</v>
      </c>
      <c r="BA99" s="43">
        <f t="shared" si="26"/>
        <v>98.688399039433506</v>
      </c>
      <c r="BB99" s="44">
        <f t="shared" si="49"/>
        <v>2.214193974107885E-2</v>
      </c>
      <c r="BC99" s="45">
        <f t="shared" si="27"/>
        <v>0.8118542990875085</v>
      </c>
      <c r="BD99" s="46">
        <f t="shared" si="28"/>
        <v>0</v>
      </c>
      <c r="BE99" s="46" t="e">
        <f t="shared" si="29"/>
        <v>#DIV/0!</v>
      </c>
      <c r="BF99" s="46" t="e">
        <f t="shared" si="30"/>
        <v>#DIV/0!</v>
      </c>
      <c r="BG99" s="46" t="e">
        <f t="shared" si="31"/>
        <v>#DIV/0!</v>
      </c>
      <c r="BH99" s="46" t="e">
        <f t="shared" si="32"/>
        <v>#DIV/0!</v>
      </c>
      <c r="BI99" s="47" t="e">
        <f t="shared" si="33"/>
        <v>#DIV/0!</v>
      </c>
      <c r="BJ99" s="48" t="e">
        <f t="shared" si="34"/>
        <v>#DIV/0!</v>
      </c>
      <c r="BK99" s="48" t="e">
        <f t="shared" si="35"/>
        <v>#DIV/0!</v>
      </c>
      <c r="BL99" s="47" t="e">
        <f t="shared" si="36"/>
        <v>#DIV/0!</v>
      </c>
      <c r="BM99" s="51">
        <f t="shared" si="37"/>
        <v>1</v>
      </c>
      <c r="BN99" s="51">
        <f t="shared" si="38"/>
        <v>0</v>
      </c>
      <c r="BO99" s="52">
        <f t="shared" si="39"/>
        <v>1</v>
      </c>
      <c r="BP99" s="39">
        <f t="shared" ref="BP99:BQ99" si="334">LN(AP99)</f>
        <v>3.5006520317593264</v>
      </c>
      <c r="BQ99" s="39">
        <f t="shared" si="334"/>
        <v>4.6374313163536156</v>
      </c>
      <c r="BR99" s="54">
        <f t="shared" si="51"/>
        <v>4.8004017914790307</v>
      </c>
      <c r="BS99" s="1">
        <f t="shared" si="41"/>
        <v>731.86018302474235</v>
      </c>
      <c r="BT99" s="7">
        <f t="shared" si="42"/>
        <v>12.783333333333333</v>
      </c>
      <c r="BU99" s="7"/>
      <c r="BV99" s="11"/>
      <c r="BW99" s="11"/>
      <c r="BX99" s="11"/>
      <c r="BY99" s="11"/>
      <c r="BZ99" s="11"/>
      <c r="CA99" s="11"/>
      <c r="CB99" s="11"/>
      <c r="CC99" s="11"/>
      <c r="CD99" s="11"/>
      <c r="CE99" s="11"/>
      <c r="CF99" s="11"/>
      <c r="CG99" s="11"/>
      <c r="CH99" s="11"/>
      <c r="CI99" s="11"/>
      <c r="CJ99" s="11"/>
      <c r="CK99" s="11"/>
      <c r="CL99" s="11"/>
      <c r="CM99" s="11"/>
      <c r="CN99" s="11"/>
    </row>
    <row r="100" spans="1:92" ht="15.75" customHeight="1" x14ac:dyDescent="0.45">
      <c r="A100" s="11"/>
      <c r="B100" s="178"/>
      <c r="C100" s="179"/>
      <c r="D100" s="180"/>
      <c r="E100" s="182"/>
      <c r="F100" s="174"/>
      <c r="G100" s="30">
        <v>97</v>
      </c>
      <c r="H100" s="31">
        <f t="shared" si="43"/>
        <v>775</v>
      </c>
      <c r="I100" s="30"/>
      <c r="J100" s="30">
        <f t="shared" si="0"/>
        <v>4.5039607014026677</v>
      </c>
      <c r="K100" s="32">
        <f t="shared" si="1"/>
        <v>28.434095337138057</v>
      </c>
      <c r="L100" s="32">
        <f t="shared" si="2"/>
        <v>99.104772183651946</v>
      </c>
      <c r="M100" s="33">
        <f t="shared" si="3"/>
        <v>136.47241728679734</v>
      </c>
      <c r="N100" s="31">
        <f t="shared" si="4"/>
        <v>96.202819506125962</v>
      </c>
      <c r="O100" s="31">
        <f t="shared" si="5"/>
        <v>4294.7687279520524</v>
      </c>
      <c r="P100" s="34">
        <v>16632.07</v>
      </c>
      <c r="Q100" s="35">
        <v>0</v>
      </c>
      <c r="R100" s="34">
        <v>624205.31999999995</v>
      </c>
      <c r="S100" s="35">
        <v>0</v>
      </c>
      <c r="T100" s="87">
        <v>92821.62</v>
      </c>
      <c r="U100" s="92">
        <v>691408.41</v>
      </c>
      <c r="V100" s="139"/>
      <c r="W100" s="36">
        <f t="shared" ref="W100:AC100" si="335">P100/$T100</f>
        <v>0.17918314720212813</v>
      </c>
      <c r="X100" s="36">
        <f t="shared" si="335"/>
        <v>0</v>
      </c>
      <c r="Y100" s="36">
        <f t="shared" si="335"/>
        <v>6.7247837303421338</v>
      </c>
      <c r="Z100" s="36">
        <f t="shared" si="335"/>
        <v>0</v>
      </c>
      <c r="AA100" s="36">
        <f t="shared" si="335"/>
        <v>1</v>
      </c>
      <c r="AB100" s="36">
        <f t="shared" si="335"/>
        <v>7.4487862849193975</v>
      </c>
      <c r="AC100" s="36">
        <f t="shared" si="335"/>
        <v>0</v>
      </c>
      <c r="AD100" s="37">
        <f t="shared" si="45"/>
        <v>26.345138155279532</v>
      </c>
      <c r="AE100" s="37">
        <f t="shared" si="46"/>
        <v>0</v>
      </c>
      <c r="AF100" s="37">
        <f t="shared" si="47"/>
        <v>92.814268953349227</v>
      </c>
      <c r="AG100" s="37" t="e">
        <f t="shared" si="7"/>
        <v>#DIV/0!</v>
      </c>
      <c r="AH100" s="37">
        <f t="shared" si="8"/>
        <v>136.47241728679731</v>
      </c>
      <c r="AI100" s="37">
        <f t="shared" si="9"/>
        <v>1.6330444989569195</v>
      </c>
      <c r="AJ100" s="37">
        <f t="shared" si="10"/>
        <v>0</v>
      </c>
      <c r="AK100" s="32" t="e">
        <f t="shared" si="11"/>
        <v>#DIV/0!</v>
      </c>
      <c r="AL100" s="32" t="e">
        <f t="shared" si="12"/>
        <v>#DIV/0!</v>
      </c>
      <c r="AM100" s="32" t="e">
        <f t="shared" si="13"/>
        <v>#DIV/0!</v>
      </c>
      <c r="AN100" s="32" t="e">
        <f t="shared" si="14"/>
        <v>#DIV/0!</v>
      </c>
      <c r="AO100" s="32" t="e">
        <f t="shared" si="15"/>
        <v>#DIV/0!</v>
      </c>
      <c r="AP100" s="39">
        <f t="shared" si="16"/>
        <v>34.166983666478039</v>
      </c>
      <c r="AQ100" s="39">
        <f t="shared" si="17"/>
        <v>102.88747083483126</v>
      </c>
      <c r="AR100" s="40">
        <f t="shared" si="18"/>
        <v>7.3466630715348175E-2</v>
      </c>
      <c r="AS100" s="40">
        <f t="shared" si="19"/>
        <v>6.347326260581812E-2</v>
      </c>
      <c r="AT100" s="39">
        <f t="shared" si="20"/>
        <v>27.978182654236452</v>
      </c>
      <c r="AU100" s="41">
        <f t="shared" si="21"/>
        <v>0.98396598599336715</v>
      </c>
      <c r="AV100" s="42">
        <f t="shared" si="22"/>
        <v>0.78175106370730651</v>
      </c>
      <c r="AW100" s="43">
        <f t="shared" ref="AW100:AX100" si="336">AP100/$C$37</f>
        <v>125.33743091151152</v>
      </c>
      <c r="AX100" s="43">
        <f t="shared" si="336"/>
        <v>377.4301938181631</v>
      </c>
      <c r="AY100" s="43">
        <f t="shared" si="24"/>
        <v>0</v>
      </c>
      <c r="AZ100" s="43">
        <f t="shared" si="25"/>
        <v>0</v>
      </c>
      <c r="BA100" s="43">
        <f t="shared" si="26"/>
        <v>97.982669937415167</v>
      </c>
      <c r="BB100" s="44">
        <f t="shared" si="49"/>
        <v>2.283013313506585E-2</v>
      </c>
      <c r="BC100" s="45">
        <f t="shared" si="27"/>
        <v>0.78175106370730651</v>
      </c>
      <c r="BD100" s="46">
        <f t="shared" si="28"/>
        <v>0</v>
      </c>
      <c r="BE100" s="46" t="e">
        <f t="shared" si="29"/>
        <v>#DIV/0!</v>
      </c>
      <c r="BF100" s="46" t="e">
        <f t="shared" si="30"/>
        <v>#DIV/0!</v>
      </c>
      <c r="BG100" s="46" t="e">
        <f t="shared" si="31"/>
        <v>#DIV/0!</v>
      </c>
      <c r="BH100" s="46" t="e">
        <f t="shared" si="32"/>
        <v>#DIV/0!</v>
      </c>
      <c r="BI100" s="47" t="e">
        <f t="shared" si="33"/>
        <v>#DIV/0!</v>
      </c>
      <c r="BJ100" s="48" t="e">
        <f t="shared" si="34"/>
        <v>#DIV/0!</v>
      </c>
      <c r="BK100" s="48" t="e">
        <f t="shared" si="35"/>
        <v>#DIV/0!</v>
      </c>
      <c r="BL100" s="47" t="e">
        <f t="shared" si="36"/>
        <v>#DIV/0!</v>
      </c>
      <c r="BM100" s="51">
        <f t="shared" si="37"/>
        <v>1</v>
      </c>
      <c r="BN100" s="51">
        <f t="shared" si="38"/>
        <v>0</v>
      </c>
      <c r="BO100" s="52">
        <f t="shared" si="39"/>
        <v>1</v>
      </c>
      <c r="BP100" s="39">
        <f t="shared" ref="BP100:BQ100" si="337">LN(AP100)</f>
        <v>3.5312597879105723</v>
      </c>
      <c r="BQ100" s="39">
        <f t="shared" si="337"/>
        <v>4.6336358748321329</v>
      </c>
      <c r="BR100" s="54">
        <f t="shared" si="51"/>
        <v>4.831009547630277</v>
      </c>
      <c r="BS100" s="1">
        <f t="shared" si="41"/>
        <v>727.82233932534461</v>
      </c>
      <c r="BT100" s="7">
        <f t="shared" si="42"/>
        <v>12.916666666666666</v>
      </c>
      <c r="BU100" s="7"/>
      <c r="BV100" s="11"/>
      <c r="BW100" s="11"/>
      <c r="BX100" s="11"/>
      <c r="BY100" s="11"/>
      <c r="BZ100" s="11"/>
      <c r="CA100" s="11"/>
      <c r="CB100" s="11"/>
      <c r="CC100" s="11"/>
      <c r="CD100" s="11"/>
      <c r="CE100" s="11"/>
      <c r="CF100" s="11"/>
      <c r="CG100" s="11"/>
      <c r="CH100" s="11"/>
      <c r="CI100" s="11"/>
      <c r="CJ100" s="11"/>
      <c r="CK100" s="11"/>
      <c r="CL100" s="11"/>
      <c r="CM100" s="11"/>
      <c r="CN100" s="11"/>
    </row>
    <row r="101" spans="1:92" ht="15.75" customHeight="1" x14ac:dyDescent="0.45">
      <c r="A101" s="11"/>
      <c r="B101" s="178"/>
      <c r="C101" s="179"/>
      <c r="D101" s="180"/>
      <c r="E101" s="174"/>
      <c r="F101" s="174"/>
      <c r="G101" s="30">
        <v>98</v>
      </c>
      <c r="H101" s="31">
        <f t="shared" si="43"/>
        <v>783</v>
      </c>
      <c r="I101" s="30"/>
      <c r="J101" s="30">
        <f t="shared" si="0"/>
        <v>4.5039607014026677</v>
      </c>
      <c r="K101" s="32">
        <f t="shared" si="1"/>
        <v>28.434095337138057</v>
      </c>
      <c r="L101" s="32">
        <f t="shared" si="2"/>
        <v>99.104772183651946</v>
      </c>
      <c r="M101" s="33">
        <f t="shared" si="3"/>
        <v>136.47241728679734</v>
      </c>
      <c r="N101" s="31">
        <f t="shared" si="4"/>
        <v>96.202819506125962</v>
      </c>
      <c r="O101" s="31">
        <f t="shared" si="5"/>
        <v>4294.7687279520524</v>
      </c>
      <c r="P101" s="34">
        <v>16626.490000000002</v>
      </c>
      <c r="Q101" s="35">
        <v>0</v>
      </c>
      <c r="R101" s="34">
        <v>623871.85</v>
      </c>
      <c r="S101" s="35">
        <v>0</v>
      </c>
      <c r="T101" s="87">
        <v>92801.11</v>
      </c>
      <c r="U101" s="87">
        <v>698528.47</v>
      </c>
      <c r="V101" s="139"/>
      <c r="W101" s="36">
        <f t="shared" ref="W101:AC101" si="338">P101/$T101</f>
        <v>0.1791626199298694</v>
      </c>
      <c r="X101" s="36">
        <f t="shared" si="338"/>
        <v>0</v>
      </c>
      <c r="Y101" s="36">
        <f t="shared" si="338"/>
        <v>6.7226765929847172</v>
      </c>
      <c r="Z101" s="36">
        <f t="shared" si="338"/>
        <v>0</v>
      </c>
      <c r="AA101" s="36">
        <f t="shared" si="338"/>
        <v>1</v>
      </c>
      <c r="AB101" s="36">
        <f t="shared" si="338"/>
        <v>7.5271564100903534</v>
      </c>
      <c r="AC101" s="36">
        <f t="shared" si="338"/>
        <v>0</v>
      </c>
      <c r="AD101" s="37">
        <f t="shared" si="45"/>
        <v>26.342120048766436</v>
      </c>
      <c r="AE101" s="37">
        <f t="shared" si="46"/>
        <v>0</v>
      </c>
      <c r="AF101" s="37">
        <f t="shared" si="47"/>
        <v>92.785186618324758</v>
      </c>
      <c r="AG101" s="37" t="e">
        <f t="shared" si="7"/>
        <v>#DIV/0!</v>
      </c>
      <c r="AH101" s="37">
        <f t="shared" si="8"/>
        <v>136.47241728679731</v>
      </c>
      <c r="AI101" s="37">
        <f t="shared" si="9"/>
        <v>1.6502260768539927</v>
      </c>
      <c r="AJ101" s="37">
        <f t="shared" si="10"/>
        <v>0</v>
      </c>
      <c r="AK101" s="32" t="e">
        <f t="shared" si="11"/>
        <v>#DIV/0!</v>
      </c>
      <c r="AL101" s="32" t="e">
        <f t="shared" si="12"/>
        <v>#DIV/0!</v>
      </c>
      <c r="AM101" s="32" t="e">
        <f t="shared" si="13"/>
        <v>#DIV/0!</v>
      </c>
      <c r="AN101" s="32" t="e">
        <f t="shared" si="14"/>
        <v>#DIV/0!</v>
      </c>
      <c r="AO101" s="32" t="e">
        <f t="shared" si="15"/>
        <v>#DIV/0!</v>
      </c>
      <c r="AP101" s="39">
        <f t="shared" si="16"/>
        <v>34.216347816606238</v>
      </c>
      <c r="AQ101" s="39">
        <f t="shared" si="17"/>
        <v>103.36314150649149</v>
      </c>
      <c r="AR101" s="40">
        <f t="shared" si="18"/>
        <v>7.3572774641409863E-2</v>
      </c>
      <c r="AS101" s="40">
        <f t="shared" si="19"/>
        <v>6.3766713005669468E-2</v>
      </c>
      <c r="AT101" s="39">
        <f t="shared" si="20"/>
        <v>27.992346125620429</v>
      </c>
      <c r="AU101" s="41">
        <f t="shared" si="21"/>
        <v>0.98446410176656285</v>
      </c>
      <c r="AV101" s="42">
        <f t="shared" si="22"/>
        <v>0.78883631466723336</v>
      </c>
      <c r="AW101" s="43">
        <f t="shared" ref="AW101:AX101" si="339">AP101/$C$37</f>
        <v>125.51851730229727</v>
      </c>
      <c r="AX101" s="43">
        <f t="shared" si="339"/>
        <v>379.17513391963126</v>
      </c>
      <c r="AY101" s="43">
        <f t="shared" si="24"/>
        <v>0</v>
      </c>
      <c r="AZ101" s="43">
        <f t="shared" si="25"/>
        <v>0</v>
      </c>
      <c r="BA101" s="43">
        <f t="shared" si="26"/>
        <v>99.013564611239559</v>
      </c>
      <c r="BB101" s="44">
        <f t="shared" si="49"/>
        <v>2.2863117905700777E-2</v>
      </c>
      <c r="BC101" s="45">
        <f t="shared" si="27"/>
        <v>0.78883631466723336</v>
      </c>
      <c r="BD101" s="46">
        <f t="shared" si="28"/>
        <v>0</v>
      </c>
      <c r="BE101" s="46" t="e">
        <f t="shared" si="29"/>
        <v>#DIV/0!</v>
      </c>
      <c r="BF101" s="46" t="e">
        <f t="shared" si="30"/>
        <v>#DIV/0!</v>
      </c>
      <c r="BG101" s="46" t="e">
        <f t="shared" si="31"/>
        <v>#DIV/0!</v>
      </c>
      <c r="BH101" s="46" t="e">
        <f t="shared" si="32"/>
        <v>#DIV/0!</v>
      </c>
      <c r="BI101" s="47" t="e">
        <f t="shared" si="33"/>
        <v>#DIV/0!</v>
      </c>
      <c r="BJ101" s="48" t="e">
        <f t="shared" si="34"/>
        <v>#DIV/0!</v>
      </c>
      <c r="BK101" s="48" t="e">
        <f t="shared" si="35"/>
        <v>#DIV/0!</v>
      </c>
      <c r="BL101" s="47" t="e">
        <f t="shared" si="36"/>
        <v>#DIV/0!</v>
      </c>
      <c r="BM101" s="51">
        <f t="shared" si="37"/>
        <v>1</v>
      </c>
      <c r="BN101" s="51">
        <f t="shared" si="38"/>
        <v>0</v>
      </c>
      <c r="BO101" s="52">
        <f t="shared" si="39"/>
        <v>1</v>
      </c>
      <c r="BP101" s="39">
        <f t="shared" ref="BP101:BQ101" si="340">LN(AP101)</f>
        <v>3.5327035361934414</v>
      </c>
      <c r="BQ101" s="39">
        <f t="shared" si="340"/>
        <v>4.6382484334045628</v>
      </c>
      <c r="BR101" s="54">
        <f t="shared" si="51"/>
        <v>4.8324532959131457</v>
      </c>
      <c r="BS101" s="1">
        <f t="shared" si="41"/>
        <v>728.58674936529621</v>
      </c>
      <c r="BT101" s="7">
        <f t="shared" si="42"/>
        <v>13.05</v>
      </c>
      <c r="BU101" s="7"/>
      <c r="BV101" s="11"/>
      <c r="BW101" s="11"/>
      <c r="BX101" s="11"/>
      <c r="BY101" s="11"/>
      <c r="BZ101" s="11"/>
      <c r="CA101" s="11"/>
      <c r="CB101" s="11"/>
      <c r="CC101" s="11"/>
      <c r="CD101" s="11"/>
      <c r="CE101" s="11"/>
      <c r="CF101" s="11"/>
      <c r="CG101" s="11"/>
      <c r="CH101" s="11"/>
      <c r="CI101" s="11"/>
      <c r="CJ101" s="11"/>
      <c r="CK101" s="11"/>
      <c r="CL101" s="11"/>
      <c r="CM101" s="11"/>
      <c r="CN101" s="11"/>
    </row>
    <row r="102" spans="1:92" ht="15.75" customHeight="1" x14ac:dyDescent="0.45">
      <c r="A102" s="11"/>
      <c r="B102" s="178"/>
      <c r="C102" s="179"/>
      <c r="D102" s="180"/>
      <c r="E102" s="174"/>
      <c r="F102" s="181"/>
      <c r="G102" s="30">
        <v>99</v>
      </c>
      <c r="H102" s="31">
        <f t="shared" si="43"/>
        <v>791</v>
      </c>
      <c r="I102" s="30"/>
      <c r="J102" s="30">
        <f t="shared" si="0"/>
        <v>4.5039607014026677</v>
      </c>
      <c r="K102" s="32">
        <f t="shared" si="1"/>
        <v>28.434095337138057</v>
      </c>
      <c r="L102" s="32">
        <f t="shared" si="2"/>
        <v>99.104772183651946</v>
      </c>
      <c r="M102" s="33">
        <f t="shared" si="3"/>
        <v>136.47241728679734</v>
      </c>
      <c r="N102" s="31">
        <f t="shared" si="4"/>
        <v>96.202819506125962</v>
      </c>
      <c r="O102" s="31">
        <f t="shared" si="5"/>
        <v>4294.7687279520524</v>
      </c>
      <c r="P102" s="34">
        <v>16642.330000000002</v>
      </c>
      <c r="Q102" s="35">
        <v>0</v>
      </c>
      <c r="R102" s="34">
        <v>624095.53</v>
      </c>
      <c r="S102" s="35">
        <v>0</v>
      </c>
      <c r="T102" s="87">
        <v>92810.880000000005</v>
      </c>
      <c r="U102" s="87">
        <v>692495.26</v>
      </c>
      <c r="V102" s="139"/>
      <c r="W102" s="36">
        <f t="shared" ref="W102:AC102" si="341">P102/$T102</f>
        <v>0.1793144295151603</v>
      </c>
      <c r="X102" s="36">
        <f t="shared" si="341"/>
        <v>0</v>
      </c>
      <c r="Y102" s="36">
        <f t="shared" si="341"/>
        <v>6.7243789736720521</v>
      </c>
      <c r="Z102" s="36">
        <f t="shared" si="341"/>
        <v>0</v>
      </c>
      <c r="AA102" s="36">
        <f t="shared" si="341"/>
        <v>1</v>
      </c>
      <c r="AB102" s="36">
        <f t="shared" si="341"/>
        <v>7.4613586251956665</v>
      </c>
      <c r="AC102" s="36">
        <f t="shared" si="341"/>
        <v>0</v>
      </c>
      <c r="AD102" s="37">
        <f t="shared" si="45"/>
        <v>26.364440476553501</v>
      </c>
      <c r="AE102" s="37">
        <f t="shared" si="46"/>
        <v>0</v>
      </c>
      <c r="AF102" s="37">
        <f t="shared" si="47"/>
        <v>92.80868257378016</v>
      </c>
      <c r="AG102" s="37" t="e">
        <f t="shared" si="7"/>
        <v>#DIV/0!</v>
      </c>
      <c r="AH102" s="37">
        <f t="shared" si="8"/>
        <v>136.47241728679731</v>
      </c>
      <c r="AI102" s="37">
        <f t="shared" si="9"/>
        <v>1.635800812581965</v>
      </c>
      <c r="AJ102" s="37">
        <f t="shared" si="10"/>
        <v>0</v>
      </c>
      <c r="AK102" s="32" t="e">
        <f t="shared" si="11"/>
        <v>#DIV/0!</v>
      </c>
      <c r="AL102" s="32" t="e">
        <f t="shared" si="12"/>
        <v>#DIV/0!</v>
      </c>
      <c r="AM102" s="32" t="e">
        <f t="shared" si="13"/>
        <v>#DIV/0!</v>
      </c>
      <c r="AN102" s="32" t="e">
        <f t="shared" si="14"/>
        <v>#DIV/0!</v>
      </c>
      <c r="AO102" s="32" t="e">
        <f t="shared" si="15"/>
        <v>#DIV/0!</v>
      </c>
      <c r="AP102" s="39">
        <f t="shared" si="16"/>
        <v>33.851274899721005</v>
      </c>
      <c r="AQ102" s="39">
        <f t="shared" si="17"/>
        <v>102.97884165906292</v>
      </c>
      <c r="AR102" s="40">
        <f t="shared" si="18"/>
        <v>7.2787786495227769E-2</v>
      </c>
      <c r="AS102" s="40">
        <f t="shared" si="19"/>
        <v>6.3529631027297501E-2</v>
      </c>
      <c r="AT102" s="39">
        <f t="shared" si="20"/>
        <v>28.000241289135467</v>
      </c>
      <c r="AU102" s="41">
        <f t="shared" si="21"/>
        <v>0.98474176713349026</v>
      </c>
      <c r="AV102" s="42">
        <f t="shared" si="22"/>
        <v>0.79037372063086253</v>
      </c>
      <c r="AW102" s="43">
        <f t="shared" ref="AW102:AX102" si="342">AP102/$C$37</f>
        <v>124.17929163507338</v>
      </c>
      <c r="AX102" s="43">
        <f t="shared" si="342"/>
        <v>377.76537659230712</v>
      </c>
      <c r="AY102" s="43">
        <f t="shared" si="24"/>
        <v>0</v>
      </c>
      <c r="AZ102" s="43">
        <f t="shared" si="25"/>
        <v>0</v>
      </c>
      <c r="BA102" s="43">
        <f t="shared" si="26"/>
        <v>98.148048754917895</v>
      </c>
      <c r="BB102" s="44">
        <f t="shared" si="49"/>
        <v>2.2619178804202802E-2</v>
      </c>
      <c r="BC102" s="45">
        <f t="shared" si="27"/>
        <v>0.79037372063086253</v>
      </c>
      <c r="BD102" s="46">
        <f t="shared" si="28"/>
        <v>0</v>
      </c>
      <c r="BE102" s="46" t="e">
        <f t="shared" si="29"/>
        <v>#DIV/0!</v>
      </c>
      <c r="BF102" s="46" t="e">
        <f t="shared" si="30"/>
        <v>#DIV/0!</v>
      </c>
      <c r="BG102" s="46" t="e">
        <f t="shared" si="31"/>
        <v>#DIV/0!</v>
      </c>
      <c r="BH102" s="46" t="e">
        <f t="shared" si="32"/>
        <v>#DIV/0!</v>
      </c>
      <c r="BI102" s="47" t="e">
        <f t="shared" si="33"/>
        <v>#DIV/0!</v>
      </c>
      <c r="BJ102" s="48" t="e">
        <f t="shared" si="34"/>
        <v>#DIV/0!</v>
      </c>
      <c r="BK102" s="48" t="e">
        <f t="shared" si="35"/>
        <v>#DIV/0!</v>
      </c>
      <c r="BL102" s="47" t="e">
        <f t="shared" si="36"/>
        <v>#DIV/0!</v>
      </c>
      <c r="BM102" s="51">
        <f t="shared" si="37"/>
        <v>1</v>
      </c>
      <c r="BN102" s="51">
        <f t="shared" si="38"/>
        <v>0</v>
      </c>
      <c r="BO102" s="52">
        <f t="shared" si="39"/>
        <v>1</v>
      </c>
      <c r="BP102" s="39">
        <f t="shared" ref="BP102:BQ102" si="343">LN(AP102)</f>
        <v>3.5219766618608896</v>
      </c>
      <c r="BQ102" s="39">
        <f t="shared" si="343"/>
        <v>4.6345235463420993</v>
      </c>
      <c r="BR102" s="54">
        <f t="shared" si="51"/>
        <v>4.8217264215805944</v>
      </c>
      <c r="BS102" s="1">
        <f t="shared" si="41"/>
        <v>729.01302967153561</v>
      </c>
      <c r="BT102" s="7">
        <f t="shared" si="42"/>
        <v>13.183333333333334</v>
      </c>
      <c r="BU102" s="7"/>
      <c r="BV102" s="11"/>
      <c r="BW102" s="11"/>
      <c r="BX102" s="11"/>
      <c r="BY102" s="11"/>
      <c r="BZ102" s="11"/>
      <c r="CA102" s="11"/>
      <c r="CB102" s="11"/>
      <c r="CC102" s="11"/>
      <c r="CD102" s="11"/>
      <c r="CE102" s="11"/>
      <c r="CF102" s="11"/>
      <c r="CG102" s="11"/>
      <c r="CH102" s="11"/>
      <c r="CI102" s="11"/>
      <c r="CJ102" s="11"/>
      <c r="CK102" s="11"/>
      <c r="CL102" s="11"/>
      <c r="CM102" s="11"/>
      <c r="CN102" s="11"/>
    </row>
    <row r="103" spans="1:92" ht="14.25" customHeight="1" x14ac:dyDescent="0.45">
      <c r="A103" s="11"/>
      <c r="B103" s="183"/>
      <c r="C103" s="184"/>
      <c r="D103" s="185"/>
      <c r="E103" s="174"/>
      <c r="F103" s="181"/>
      <c r="G103" s="30">
        <v>100</v>
      </c>
      <c r="H103" s="31">
        <f t="shared" si="43"/>
        <v>799</v>
      </c>
      <c r="I103" s="30"/>
      <c r="J103" s="30">
        <f t="shared" si="0"/>
        <v>4.5039607014026677</v>
      </c>
      <c r="K103" s="32">
        <f t="shared" si="1"/>
        <v>28.434095337138057</v>
      </c>
      <c r="L103" s="32">
        <f t="shared" si="2"/>
        <v>99.104772183651946</v>
      </c>
      <c r="M103" s="33">
        <f t="shared" si="3"/>
        <v>136.47241728679734</v>
      </c>
      <c r="N103" s="31">
        <f t="shared" si="4"/>
        <v>96.202819506125962</v>
      </c>
      <c r="O103" s="31">
        <f t="shared" si="5"/>
        <v>4294.7687279520524</v>
      </c>
      <c r="P103" s="34">
        <v>16637.89</v>
      </c>
      <c r="Q103" s="35">
        <v>0</v>
      </c>
      <c r="R103" s="34">
        <v>623990.18000000005</v>
      </c>
      <c r="S103" s="35">
        <v>0</v>
      </c>
      <c r="T103" s="87">
        <v>92779.07</v>
      </c>
      <c r="U103" s="92">
        <v>696400.91</v>
      </c>
      <c r="V103" s="139"/>
      <c r="W103" s="36">
        <f t="shared" ref="W103:AC103" si="344">P103/$T103</f>
        <v>0.17932805319130704</v>
      </c>
      <c r="X103" s="36">
        <f t="shared" si="344"/>
        <v>0</v>
      </c>
      <c r="Y103" s="36">
        <f t="shared" si="344"/>
        <v>6.7255489842698362</v>
      </c>
      <c r="Z103" s="36">
        <f t="shared" si="344"/>
        <v>0</v>
      </c>
      <c r="AA103" s="36">
        <f t="shared" si="344"/>
        <v>1</v>
      </c>
      <c r="AB103" s="36">
        <f t="shared" si="344"/>
        <v>7.5060130479859302</v>
      </c>
      <c r="AC103" s="36">
        <f t="shared" si="344"/>
        <v>0</v>
      </c>
      <c r="AD103" s="37">
        <f t="shared" si="45"/>
        <v>26.366443553493902</v>
      </c>
      <c r="AE103" s="37">
        <f t="shared" si="46"/>
        <v>0</v>
      </c>
      <c r="AF103" s="37">
        <f t="shared" si="47"/>
        <v>92.824830851948718</v>
      </c>
      <c r="AG103" s="37" t="e">
        <f t="shared" si="7"/>
        <v>#DIV/0!</v>
      </c>
      <c r="AH103" s="37">
        <f t="shared" si="8"/>
        <v>136.47241728679731</v>
      </c>
      <c r="AI103" s="37">
        <f t="shared" si="9"/>
        <v>1.6455906839385073</v>
      </c>
      <c r="AJ103" s="37">
        <f t="shared" si="10"/>
        <v>0</v>
      </c>
      <c r="AK103" s="32" t="e">
        <f t="shared" si="11"/>
        <v>#DIV/0!</v>
      </c>
      <c r="AL103" s="32" t="e">
        <f t="shared" si="12"/>
        <v>#DIV/0!</v>
      </c>
      <c r="AM103" s="32" t="e">
        <f t="shared" si="13"/>
        <v>#DIV/0!</v>
      </c>
      <c r="AN103" s="32" t="e">
        <f t="shared" si="14"/>
        <v>#DIV/0!</v>
      </c>
      <c r="AO103" s="32" t="e">
        <f t="shared" si="15"/>
        <v>#DIV/0!</v>
      </c>
      <c r="AP103" s="39">
        <f t="shared" si="16"/>
        <v>33.818512573283805</v>
      </c>
      <c r="AQ103" s="39">
        <f t="shared" si="17"/>
        <v>102.71472042133799</v>
      </c>
      <c r="AR103" s="40">
        <f t="shared" si="18"/>
        <v>7.2717340190653942E-2</v>
      </c>
      <c r="AS103" s="40">
        <f t="shared" si="19"/>
        <v>6.3366689548166377E-2</v>
      </c>
      <c r="AT103" s="39">
        <f t="shared" si="20"/>
        <v>28.01203423743241</v>
      </c>
      <c r="AU103" s="41">
        <f t="shared" si="21"/>
        <v>0.9851565138717675</v>
      </c>
      <c r="AV103" s="42">
        <f t="shared" si="22"/>
        <v>0.79587418778911501</v>
      </c>
      <c r="AW103" s="43">
        <f t="shared" ref="AW103:AX103" si="345">AP103/$C$37</f>
        <v>124.05910701864931</v>
      </c>
      <c r="AX103" s="43">
        <f t="shared" si="345"/>
        <v>376.79647990219365</v>
      </c>
      <c r="AY103" s="43">
        <f t="shared" si="24"/>
        <v>0</v>
      </c>
      <c r="AZ103" s="43">
        <f t="shared" si="25"/>
        <v>0</v>
      </c>
      <c r="BA103" s="43">
        <f t="shared" si="26"/>
        <v>98.735441036310434</v>
      </c>
      <c r="BB103" s="44">
        <f t="shared" si="49"/>
        <v>2.2597287252941585E-2</v>
      </c>
      <c r="BC103" s="45">
        <f t="shared" si="27"/>
        <v>0.79587418778911501</v>
      </c>
      <c r="BD103" s="46">
        <f t="shared" si="28"/>
        <v>0</v>
      </c>
      <c r="BE103" s="46" t="e">
        <f t="shared" si="29"/>
        <v>#DIV/0!</v>
      </c>
      <c r="BF103" s="46" t="e">
        <f t="shared" si="30"/>
        <v>#DIV/0!</v>
      </c>
      <c r="BG103" s="46" t="e">
        <f t="shared" si="31"/>
        <v>#DIV/0!</v>
      </c>
      <c r="BH103" s="46" t="e">
        <f t="shared" si="32"/>
        <v>#DIV/0!</v>
      </c>
      <c r="BI103" s="47" t="e">
        <f t="shared" si="33"/>
        <v>#DIV/0!</v>
      </c>
      <c r="BJ103" s="48" t="e">
        <f t="shared" si="34"/>
        <v>#DIV/0!</v>
      </c>
      <c r="BK103" s="48" t="e">
        <f t="shared" si="35"/>
        <v>#DIV/0!</v>
      </c>
      <c r="BL103" s="47" t="e">
        <f t="shared" si="36"/>
        <v>#DIV/0!</v>
      </c>
      <c r="BM103" s="51">
        <f t="shared" si="37"/>
        <v>1</v>
      </c>
      <c r="BN103" s="51">
        <f t="shared" si="38"/>
        <v>0</v>
      </c>
      <c r="BO103" s="52">
        <f t="shared" si="39"/>
        <v>1</v>
      </c>
      <c r="BP103" s="39">
        <f t="shared" ref="BP103:BQ103" si="346">LN(AP103)</f>
        <v>3.521008361819749</v>
      </c>
      <c r="BQ103" s="39">
        <f t="shared" si="346"/>
        <v>4.6319554408533925</v>
      </c>
      <c r="BR103" s="54">
        <f t="shared" si="51"/>
        <v>4.8207581215394537</v>
      </c>
      <c r="BS103" s="1">
        <f t="shared" si="41"/>
        <v>729.64999364422067</v>
      </c>
      <c r="BT103" s="7">
        <f t="shared" si="42"/>
        <v>13.316666666666666</v>
      </c>
      <c r="BU103" s="11"/>
      <c r="BV103" s="11"/>
      <c r="BW103" s="11"/>
      <c r="BX103" s="11"/>
      <c r="BY103" s="11"/>
      <c r="BZ103" s="11"/>
      <c r="CA103" s="11"/>
      <c r="CB103" s="11"/>
      <c r="CC103" s="11"/>
      <c r="CD103" s="11"/>
      <c r="CE103" s="11"/>
      <c r="CF103" s="11"/>
      <c r="CG103" s="11"/>
      <c r="CH103" s="11"/>
      <c r="CI103" s="11"/>
      <c r="CJ103" s="11"/>
      <c r="CK103" s="11"/>
      <c r="CL103" s="11"/>
      <c r="CM103" s="11"/>
      <c r="CN103" s="11"/>
    </row>
    <row r="104" spans="1:92" ht="15.75" customHeight="1" x14ac:dyDescent="0.45">
      <c r="A104" s="11"/>
      <c r="B104" s="178"/>
      <c r="C104" s="179"/>
      <c r="D104" s="180"/>
      <c r="E104" s="174"/>
      <c r="F104" s="181"/>
      <c r="G104" s="30">
        <v>101</v>
      </c>
      <c r="H104" s="31">
        <f t="shared" si="43"/>
        <v>807</v>
      </c>
      <c r="I104" s="30"/>
      <c r="J104" s="30">
        <f t="shared" si="0"/>
        <v>4.5039607014026677</v>
      </c>
      <c r="K104" s="32">
        <f t="shared" si="1"/>
        <v>28.434095337138057</v>
      </c>
      <c r="L104" s="32">
        <f t="shared" si="2"/>
        <v>99.104772183651946</v>
      </c>
      <c r="M104" s="33">
        <f t="shared" si="3"/>
        <v>136.47241728679734</v>
      </c>
      <c r="N104" s="31">
        <f t="shared" si="4"/>
        <v>96.202819506125962</v>
      </c>
      <c r="O104" s="31">
        <f t="shared" si="5"/>
        <v>4294.7687279520524</v>
      </c>
      <c r="P104" s="34">
        <v>16639.71</v>
      </c>
      <c r="Q104" s="35">
        <v>0</v>
      </c>
      <c r="R104" s="34">
        <v>623915.78</v>
      </c>
      <c r="S104" s="35">
        <v>0</v>
      </c>
      <c r="T104" s="87">
        <v>92760.41</v>
      </c>
      <c r="U104" s="92">
        <v>692745.07</v>
      </c>
      <c r="V104" s="139"/>
      <c r="W104" s="36">
        <f t="shared" ref="W104:AC104" si="347">P104/$T104</f>
        <v>0.17938374787261072</v>
      </c>
      <c r="X104" s="36">
        <f t="shared" si="347"/>
        <v>0</v>
      </c>
      <c r="Y104" s="36">
        <f t="shared" si="347"/>
        <v>6.7260998522969011</v>
      </c>
      <c r="Z104" s="36">
        <f t="shared" si="347"/>
        <v>0</v>
      </c>
      <c r="AA104" s="36">
        <f t="shared" si="347"/>
        <v>1</v>
      </c>
      <c r="AB104" s="36">
        <f t="shared" si="347"/>
        <v>7.4681113418968277</v>
      </c>
      <c r="AC104" s="36">
        <f t="shared" si="347"/>
        <v>0</v>
      </c>
      <c r="AD104" s="37">
        <f t="shared" si="45"/>
        <v>26.374632292760797</v>
      </c>
      <c r="AE104" s="37">
        <f t="shared" si="46"/>
        <v>0</v>
      </c>
      <c r="AF104" s="37">
        <f t="shared" si="47"/>
        <v>92.832433834479019</v>
      </c>
      <c r="AG104" s="37" t="e">
        <f t="shared" si="7"/>
        <v>#DIV/0!</v>
      </c>
      <c r="AH104" s="37">
        <f t="shared" si="8"/>
        <v>136.47241728679731</v>
      </c>
      <c r="AI104" s="37">
        <f t="shared" si="9"/>
        <v>1.6372812533464116</v>
      </c>
      <c r="AJ104" s="37">
        <f t="shared" si="10"/>
        <v>0</v>
      </c>
      <c r="AK104" s="32" t="e">
        <f t="shared" si="11"/>
        <v>#DIV/0!</v>
      </c>
      <c r="AL104" s="32" t="e">
        <f t="shared" si="12"/>
        <v>#DIV/0!</v>
      </c>
      <c r="AM104" s="32" t="e">
        <f t="shared" si="13"/>
        <v>#DIV/0!</v>
      </c>
      <c r="AN104" s="32" t="e">
        <f t="shared" si="14"/>
        <v>#DIV/0!</v>
      </c>
      <c r="AO104" s="32" t="e">
        <f t="shared" si="15"/>
        <v>#DIV/0!</v>
      </c>
      <c r="AP104" s="39">
        <f t="shared" si="16"/>
        <v>33.684577553834465</v>
      </c>
      <c r="AQ104" s="39">
        <f t="shared" si="17"/>
        <v>102.59036603907239</v>
      </c>
      <c r="AR104" s="40">
        <f t="shared" si="18"/>
        <v>7.2429350044675933E-2</v>
      </c>
      <c r="AS104" s="40">
        <f t="shared" si="19"/>
        <v>6.3289972934397143E-2</v>
      </c>
      <c r="AT104" s="39">
        <f t="shared" si="20"/>
        <v>28.011913546107209</v>
      </c>
      <c r="AU104" s="41">
        <f t="shared" si="21"/>
        <v>0.98515226927302901</v>
      </c>
      <c r="AV104" s="42">
        <f t="shared" si="22"/>
        <v>0.79500394911989902</v>
      </c>
      <c r="AW104" s="43">
        <f t="shared" ref="AW104:AX104" si="348">AP104/$C$37</f>
        <v>123.56778266263559</v>
      </c>
      <c r="AX104" s="43">
        <f t="shared" si="348"/>
        <v>376.34030095037559</v>
      </c>
      <c r="AY104" s="43">
        <f t="shared" si="24"/>
        <v>0</v>
      </c>
      <c r="AZ104" s="43">
        <f t="shared" si="25"/>
        <v>0</v>
      </c>
      <c r="BA104" s="43">
        <f t="shared" si="26"/>
        <v>98.236875200784695</v>
      </c>
      <c r="BB104" s="44">
        <f t="shared" si="49"/>
        <v>2.250779283472415E-2</v>
      </c>
      <c r="BC104" s="45">
        <f t="shared" si="27"/>
        <v>0.79500394911989902</v>
      </c>
      <c r="BD104" s="46">
        <f t="shared" si="28"/>
        <v>0</v>
      </c>
      <c r="BE104" s="46" t="e">
        <f t="shared" si="29"/>
        <v>#DIV/0!</v>
      </c>
      <c r="BF104" s="46" t="e">
        <f t="shared" si="30"/>
        <v>#DIV/0!</v>
      </c>
      <c r="BG104" s="46" t="e">
        <f t="shared" si="31"/>
        <v>#DIV/0!</v>
      </c>
      <c r="BH104" s="46" t="e">
        <f t="shared" si="32"/>
        <v>#DIV/0!</v>
      </c>
      <c r="BI104" s="47" t="e">
        <f t="shared" si="33"/>
        <v>#DIV/0!</v>
      </c>
      <c r="BJ104" s="48" t="e">
        <f t="shared" si="34"/>
        <v>#DIV/0!</v>
      </c>
      <c r="BK104" s="48" t="e">
        <f t="shared" si="35"/>
        <v>#DIV/0!</v>
      </c>
      <c r="BL104" s="47" t="e">
        <f t="shared" si="36"/>
        <v>#DIV/0!</v>
      </c>
      <c r="BM104" s="51">
        <f t="shared" si="37"/>
        <v>1</v>
      </c>
      <c r="BN104" s="51">
        <f t="shared" si="38"/>
        <v>0</v>
      </c>
      <c r="BO104" s="52">
        <f t="shared" si="39"/>
        <v>1</v>
      </c>
      <c r="BP104" s="39">
        <f t="shared" ref="BP104:BQ104" si="349">LN(AP104)</f>
        <v>3.5170400932573753</v>
      </c>
      <c r="BQ104" s="39">
        <f t="shared" si="349"/>
        <v>4.6307440300732967</v>
      </c>
      <c r="BR104" s="54">
        <f t="shared" si="51"/>
        <v>4.8167898529770801</v>
      </c>
      <c r="BS104" s="1">
        <f t="shared" si="41"/>
        <v>729.64347342237011</v>
      </c>
      <c r="BT104" s="7">
        <f t="shared" si="42"/>
        <v>13.45</v>
      </c>
      <c r="BU104" s="11"/>
      <c r="BV104" s="11"/>
      <c r="BW104" s="11"/>
      <c r="BX104" s="11"/>
      <c r="BY104" s="11"/>
      <c r="BZ104" s="11"/>
      <c r="CA104" s="11"/>
      <c r="CB104" s="11"/>
      <c r="CC104" s="11"/>
      <c r="CD104" s="11"/>
      <c r="CE104" s="11"/>
      <c r="CF104" s="11"/>
      <c r="CG104" s="11"/>
      <c r="CH104" s="11"/>
      <c r="CI104" s="11"/>
      <c r="CJ104" s="11"/>
      <c r="CK104" s="11"/>
      <c r="CL104" s="11"/>
      <c r="CM104" s="11"/>
      <c r="CN104" s="11"/>
    </row>
    <row r="105" spans="1:92" ht="15.75" customHeight="1" x14ac:dyDescent="0.45">
      <c r="A105" s="11"/>
      <c r="B105" s="178"/>
      <c r="C105" s="179"/>
      <c r="D105" s="180"/>
      <c r="E105" s="174"/>
      <c r="F105" s="174"/>
      <c r="G105" s="30">
        <v>102</v>
      </c>
      <c r="H105" s="31">
        <f t="shared" si="43"/>
        <v>815</v>
      </c>
      <c r="I105" s="30"/>
      <c r="J105" s="30">
        <f t="shared" si="0"/>
        <v>4.5039607014026677</v>
      </c>
      <c r="K105" s="32">
        <f t="shared" si="1"/>
        <v>28.434095337138057</v>
      </c>
      <c r="L105" s="32">
        <f t="shared" si="2"/>
        <v>99.104772183651946</v>
      </c>
      <c r="M105" s="33">
        <f t="shared" si="3"/>
        <v>136.47241728679734</v>
      </c>
      <c r="N105" s="31">
        <f t="shared" si="4"/>
        <v>96.202819506125962</v>
      </c>
      <c r="O105" s="31">
        <f t="shared" si="5"/>
        <v>4294.7687279520524</v>
      </c>
      <c r="P105" s="34">
        <v>16632.900000000001</v>
      </c>
      <c r="Q105" s="35">
        <v>0</v>
      </c>
      <c r="R105" s="34">
        <v>623410.28</v>
      </c>
      <c r="S105" s="35">
        <v>0</v>
      </c>
      <c r="T105" s="87">
        <v>92751.39</v>
      </c>
      <c r="U105" s="92">
        <v>695977.04</v>
      </c>
      <c r="V105" s="139"/>
      <c r="W105" s="36">
        <f t="shared" ref="W105:AC105" si="350">P105/$T105</f>
        <v>0.17932777072127978</v>
      </c>
      <c r="X105" s="36">
        <f t="shared" si="350"/>
        <v>0</v>
      </c>
      <c r="Y105" s="36">
        <f t="shared" si="350"/>
        <v>6.7213039071436018</v>
      </c>
      <c r="Z105" s="36">
        <f t="shared" si="350"/>
        <v>0</v>
      </c>
      <c r="AA105" s="36">
        <f t="shared" si="350"/>
        <v>1</v>
      </c>
      <c r="AB105" s="36">
        <f t="shared" si="350"/>
        <v>7.5036831253957494</v>
      </c>
      <c r="AC105" s="36">
        <f t="shared" si="350"/>
        <v>0</v>
      </c>
      <c r="AD105" s="37">
        <f t="shared" si="45"/>
        <v>26.36640202217799</v>
      </c>
      <c r="AE105" s="37">
        <f t="shared" si="46"/>
        <v>0</v>
      </c>
      <c r="AF105" s="37">
        <f t="shared" si="47"/>
        <v>92.766241052496241</v>
      </c>
      <c r="AG105" s="37" t="e">
        <f t="shared" si="7"/>
        <v>#DIV/0!</v>
      </c>
      <c r="AH105" s="37">
        <f t="shared" si="8"/>
        <v>136.47241728679731</v>
      </c>
      <c r="AI105" s="37">
        <f t="shared" si="9"/>
        <v>1.6450798802822668</v>
      </c>
      <c r="AJ105" s="37">
        <f t="shared" si="10"/>
        <v>0</v>
      </c>
      <c r="AK105" s="32" t="e">
        <f t="shared" si="11"/>
        <v>#DIV/0!</v>
      </c>
      <c r="AL105" s="32" t="e">
        <f t="shared" si="12"/>
        <v>#DIV/0!</v>
      </c>
      <c r="AM105" s="32" t="e">
        <f t="shared" si="13"/>
        <v>#DIV/0!</v>
      </c>
      <c r="AN105" s="32" t="e">
        <f t="shared" si="14"/>
        <v>#DIV/0!</v>
      </c>
      <c r="AO105" s="32" t="e">
        <f t="shared" si="15"/>
        <v>#DIV/0!</v>
      </c>
      <c r="AP105" s="39">
        <f t="shared" si="16"/>
        <v>33.819191859486857</v>
      </c>
      <c r="AQ105" s="39">
        <f t="shared" si="17"/>
        <v>103.67301518118271</v>
      </c>
      <c r="AR105" s="40">
        <f t="shared" si="18"/>
        <v>7.271880080740363E-2</v>
      </c>
      <c r="AS105" s="40">
        <f t="shared" si="19"/>
        <v>6.3957880044461582E-2</v>
      </c>
      <c r="AT105" s="39">
        <f t="shared" si="20"/>
        <v>28.011481902460257</v>
      </c>
      <c r="AU105" s="41">
        <f t="shared" si="21"/>
        <v>0.98513708877785822</v>
      </c>
      <c r="AV105" s="42">
        <f t="shared" si="22"/>
        <v>0.79561116166496759</v>
      </c>
      <c r="AW105" s="43">
        <f t="shared" ref="AW105:AX105" si="351">AP105/$C$37</f>
        <v>124.06159889760401</v>
      </c>
      <c r="AX105" s="43">
        <f t="shared" si="351"/>
        <v>380.31186786934228</v>
      </c>
      <c r="AY105" s="43">
        <f t="shared" si="24"/>
        <v>0</v>
      </c>
      <c r="AZ105" s="43">
        <f t="shared" si="25"/>
        <v>0</v>
      </c>
      <c r="BA105" s="43">
        <f t="shared" si="26"/>
        <v>98.704792816936006</v>
      </c>
      <c r="BB105" s="44">
        <f t="shared" si="49"/>
        <v>2.2597741147104555E-2</v>
      </c>
      <c r="BC105" s="45">
        <f t="shared" si="27"/>
        <v>0.79561116166496759</v>
      </c>
      <c r="BD105" s="46">
        <f t="shared" si="28"/>
        <v>0</v>
      </c>
      <c r="BE105" s="46" t="e">
        <f t="shared" si="29"/>
        <v>#DIV/0!</v>
      </c>
      <c r="BF105" s="46" t="e">
        <f t="shared" si="30"/>
        <v>#DIV/0!</v>
      </c>
      <c r="BG105" s="46" t="e">
        <f t="shared" si="31"/>
        <v>#DIV/0!</v>
      </c>
      <c r="BH105" s="46" t="e">
        <f t="shared" si="32"/>
        <v>#DIV/0!</v>
      </c>
      <c r="BI105" s="47" t="e">
        <f t="shared" si="33"/>
        <v>#DIV/0!</v>
      </c>
      <c r="BJ105" s="48" t="e">
        <f t="shared" si="34"/>
        <v>#DIV/0!</v>
      </c>
      <c r="BK105" s="48" t="e">
        <f t="shared" si="35"/>
        <v>#DIV/0!</v>
      </c>
      <c r="BL105" s="47" t="e">
        <f t="shared" si="36"/>
        <v>#DIV/0!</v>
      </c>
      <c r="BM105" s="51">
        <f t="shared" si="37"/>
        <v>1</v>
      </c>
      <c r="BN105" s="51">
        <f t="shared" si="38"/>
        <v>0</v>
      </c>
      <c r="BO105" s="52">
        <f t="shared" si="39"/>
        <v>1</v>
      </c>
      <c r="BP105" s="39">
        <f t="shared" ref="BP105:BQ105" si="352">LN(AP105)</f>
        <v>3.5210284478415552</v>
      </c>
      <c r="BQ105" s="39">
        <f t="shared" si="352"/>
        <v>4.6412418613259163</v>
      </c>
      <c r="BR105" s="54">
        <f t="shared" si="51"/>
        <v>4.8207782075612595</v>
      </c>
      <c r="BS105" s="1">
        <f t="shared" si="41"/>
        <v>729.62015456693803</v>
      </c>
      <c r="BT105" s="7">
        <f t="shared" si="42"/>
        <v>13.583333333333334</v>
      </c>
      <c r="BU105" s="11"/>
      <c r="BV105" s="11"/>
      <c r="BW105" s="11"/>
      <c r="BX105" s="11"/>
      <c r="BY105" s="11"/>
      <c r="BZ105" s="11"/>
      <c r="CA105" s="11"/>
      <c r="CB105" s="11"/>
      <c r="CC105" s="11"/>
      <c r="CD105" s="11"/>
      <c r="CE105" s="11"/>
      <c r="CF105" s="11"/>
      <c r="CG105" s="11"/>
      <c r="CH105" s="11"/>
      <c r="CI105" s="11"/>
      <c r="CJ105" s="11"/>
      <c r="CK105" s="11"/>
      <c r="CL105" s="11"/>
      <c r="CM105" s="11"/>
      <c r="CN105" s="11"/>
    </row>
    <row r="106" spans="1:92" ht="15.75" customHeight="1" x14ac:dyDescent="0.45">
      <c r="A106" s="11"/>
      <c r="B106" s="178"/>
      <c r="C106" s="179"/>
      <c r="D106" s="180"/>
      <c r="E106" s="1"/>
      <c r="F106" s="174"/>
      <c r="G106" s="30">
        <v>103</v>
      </c>
      <c r="H106" s="31">
        <f t="shared" si="43"/>
        <v>823</v>
      </c>
      <c r="I106" s="30"/>
      <c r="J106" s="30">
        <f t="shared" si="0"/>
        <v>4.5039607014026677</v>
      </c>
      <c r="K106" s="32">
        <f t="shared" si="1"/>
        <v>28.434095337138057</v>
      </c>
      <c r="L106" s="32">
        <f t="shared" si="2"/>
        <v>99.104772183651946</v>
      </c>
      <c r="M106" s="33">
        <f t="shared" si="3"/>
        <v>136.47241728679734</v>
      </c>
      <c r="N106" s="31">
        <f t="shared" si="4"/>
        <v>96.202819506125962</v>
      </c>
      <c r="O106" s="31">
        <f t="shared" si="5"/>
        <v>4294.7687279520524</v>
      </c>
      <c r="P106" s="34">
        <v>16626.740000000002</v>
      </c>
      <c r="Q106" s="35">
        <v>0</v>
      </c>
      <c r="R106" s="34">
        <v>623967.41</v>
      </c>
      <c r="S106" s="35">
        <v>0</v>
      </c>
      <c r="T106" s="87">
        <v>92702.65</v>
      </c>
      <c r="U106" s="92">
        <v>692938.82</v>
      </c>
      <c r="V106" s="139"/>
      <c r="W106" s="36">
        <f t="shared" ref="W106:AC106" si="353">P106/$T106</f>
        <v>0.17935560633919315</v>
      </c>
      <c r="X106" s="36">
        <f t="shared" si="353"/>
        <v>0</v>
      </c>
      <c r="Y106" s="36">
        <f t="shared" si="353"/>
        <v>6.7308476079162789</v>
      </c>
      <c r="Z106" s="36">
        <f t="shared" si="353"/>
        <v>0</v>
      </c>
      <c r="AA106" s="36">
        <f t="shared" si="353"/>
        <v>1</v>
      </c>
      <c r="AB106" s="36">
        <f t="shared" si="353"/>
        <v>7.4748544944508062</v>
      </c>
      <c r="AC106" s="36">
        <f t="shared" si="353"/>
        <v>0</v>
      </c>
      <c r="AD106" s="37">
        <f t="shared" si="45"/>
        <v>26.370494668227664</v>
      </c>
      <c r="AE106" s="37">
        <f t="shared" si="46"/>
        <v>0</v>
      </c>
      <c r="AF106" s="37">
        <f t="shared" si="47"/>
        <v>92.897961513085761</v>
      </c>
      <c r="AG106" s="37" t="e">
        <f t="shared" si="7"/>
        <v>#DIV/0!</v>
      </c>
      <c r="AH106" s="37">
        <f t="shared" si="8"/>
        <v>136.47241728679731</v>
      </c>
      <c r="AI106" s="37">
        <f t="shared" si="9"/>
        <v>1.6387595973024189</v>
      </c>
      <c r="AJ106" s="37">
        <f t="shared" si="10"/>
        <v>0</v>
      </c>
      <c r="AK106" s="32" t="e">
        <f t="shared" si="11"/>
        <v>#DIV/0!</v>
      </c>
      <c r="AL106" s="32" t="e">
        <f t="shared" si="12"/>
        <v>#DIV/0!</v>
      </c>
      <c r="AM106" s="32" t="e">
        <f t="shared" si="13"/>
        <v>#DIV/0!</v>
      </c>
      <c r="AN106" s="32" t="e">
        <f t="shared" si="14"/>
        <v>#DIV/0!</v>
      </c>
      <c r="AO106" s="32" t="e">
        <f t="shared" si="15"/>
        <v>#DIV/0!</v>
      </c>
      <c r="AP106" s="39">
        <f t="shared" si="16"/>
        <v>33.752252540698386</v>
      </c>
      <c r="AQ106" s="39">
        <f t="shared" si="17"/>
        <v>101.51859532778052</v>
      </c>
      <c r="AR106" s="40">
        <f t="shared" si="18"/>
        <v>7.2574866351211229E-2</v>
      </c>
      <c r="AS106" s="40">
        <f t="shared" si="19"/>
        <v>6.2628776937848032E-2</v>
      </c>
      <c r="AT106" s="39">
        <f t="shared" si="20"/>
        <v>28.009254265530082</v>
      </c>
      <c r="AU106" s="41">
        <f t="shared" si="21"/>
        <v>0.9850587449127286</v>
      </c>
      <c r="AV106" s="42">
        <f t="shared" si="22"/>
        <v>0.79412631619648799</v>
      </c>
      <c r="AW106" s="43">
        <f t="shared" ref="AW106:AX106" si="354">AP106/$C$37</f>
        <v>123.81604013462356</v>
      </c>
      <c r="AX106" s="43">
        <f t="shared" si="354"/>
        <v>372.40864023397108</v>
      </c>
      <c r="AY106" s="43">
        <f t="shared" si="24"/>
        <v>0</v>
      </c>
      <c r="AZ106" s="43">
        <f t="shared" si="25"/>
        <v>0</v>
      </c>
      <c r="BA106" s="43">
        <f t="shared" si="26"/>
        <v>98.325575838145141</v>
      </c>
      <c r="BB106" s="44">
        <f t="shared" si="49"/>
        <v>2.2553012774976969E-2</v>
      </c>
      <c r="BC106" s="45">
        <f t="shared" si="27"/>
        <v>0.79412631619648799</v>
      </c>
      <c r="BD106" s="46">
        <f t="shared" si="28"/>
        <v>0</v>
      </c>
      <c r="BE106" s="46" t="e">
        <f t="shared" si="29"/>
        <v>#DIV/0!</v>
      </c>
      <c r="BF106" s="46" t="e">
        <f t="shared" si="30"/>
        <v>#DIV/0!</v>
      </c>
      <c r="BG106" s="46" t="e">
        <f t="shared" si="31"/>
        <v>#DIV/0!</v>
      </c>
      <c r="BH106" s="46" t="e">
        <f t="shared" si="32"/>
        <v>#DIV/0!</v>
      </c>
      <c r="BI106" s="47" t="e">
        <f t="shared" si="33"/>
        <v>#DIV/0!</v>
      </c>
      <c r="BJ106" s="48" t="e">
        <f t="shared" si="34"/>
        <v>#DIV/0!</v>
      </c>
      <c r="BK106" s="48" t="e">
        <f t="shared" si="35"/>
        <v>#DIV/0!</v>
      </c>
      <c r="BL106" s="47" t="e">
        <f t="shared" si="36"/>
        <v>#DIV/0!</v>
      </c>
      <c r="BM106" s="51">
        <f t="shared" si="37"/>
        <v>1</v>
      </c>
      <c r="BN106" s="51">
        <f t="shared" si="38"/>
        <v>0</v>
      </c>
      <c r="BO106" s="52">
        <f t="shared" si="39"/>
        <v>1</v>
      </c>
      <c r="BP106" s="39">
        <f t="shared" ref="BP106:BQ106" si="355">LN(AP106)</f>
        <v>3.5190471570380129</v>
      </c>
      <c r="BQ106" s="39">
        <f t="shared" si="355"/>
        <v>4.6202419869016271</v>
      </c>
      <c r="BR106" s="54">
        <f t="shared" si="51"/>
        <v>4.8187969167577176</v>
      </c>
      <c r="BS106" s="1">
        <f t="shared" si="41"/>
        <v>729.4998159800549</v>
      </c>
      <c r="BT106" s="7">
        <f t="shared" si="42"/>
        <v>13.716666666666667</v>
      </c>
      <c r="BU106" s="11"/>
      <c r="BV106" s="11"/>
      <c r="BW106" s="11"/>
      <c r="BX106" s="11"/>
      <c r="BY106" s="11"/>
      <c r="BZ106" s="11"/>
      <c r="CA106" s="11"/>
      <c r="CB106" s="11"/>
      <c r="CC106" s="11"/>
      <c r="CD106" s="11"/>
      <c r="CE106" s="11"/>
      <c r="CF106" s="11"/>
      <c r="CG106" s="11"/>
      <c r="CH106" s="11"/>
      <c r="CI106" s="11"/>
      <c r="CJ106" s="11"/>
      <c r="CK106" s="11"/>
      <c r="CL106" s="11"/>
      <c r="CM106" s="11"/>
      <c r="CN106" s="11"/>
    </row>
    <row r="107" spans="1:92" ht="15.75" customHeight="1" x14ac:dyDescent="0.45">
      <c r="A107" s="11"/>
      <c r="B107" s="178"/>
      <c r="C107" s="179"/>
      <c r="D107" s="180"/>
      <c r="E107" s="1"/>
      <c r="F107" s="174"/>
      <c r="G107" s="72">
        <v>104</v>
      </c>
      <c r="H107" s="31">
        <f t="shared" si="43"/>
        <v>831</v>
      </c>
      <c r="I107" s="30"/>
      <c r="J107" s="30">
        <f t="shared" si="0"/>
        <v>4.5039607014026677</v>
      </c>
      <c r="K107" s="32">
        <f t="shared" si="1"/>
        <v>28.434095337138057</v>
      </c>
      <c r="L107" s="32">
        <f t="shared" si="2"/>
        <v>99.104772183651946</v>
      </c>
      <c r="M107" s="33">
        <f t="shared" si="3"/>
        <v>136.47241728679734</v>
      </c>
      <c r="N107" s="31">
        <f t="shared" si="4"/>
        <v>96.202819506125962</v>
      </c>
      <c r="O107" s="31">
        <f t="shared" si="5"/>
        <v>4294.7687279520524</v>
      </c>
      <c r="P107" s="34">
        <v>16610.34</v>
      </c>
      <c r="Q107" s="35">
        <v>0</v>
      </c>
      <c r="R107" s="34">
        <v>623280.66</v>
      </c>
      <c r="S107" s="35">
        <v>0</v>
      </c>
      <c r="T107" s="87">
        <v>92731.89</v>
      </c>
      <c r="U107" s="92">
        <v>699944.02</v>
      </c>
      <c r="V107" s="139"/>
      <c r="W107" s="36">
        <f t="shared" ref="W107:AC107" si="356">P107/$T107</f>
        <v>0.17912219841523774</v>
      </c>
      <c r="X107" s="36">
        <f t="shared" si="356"/>
        <v>0</v>
      </c>
      <c r="Y107" s="36">
        <f t="shared" si="356"/>
        <v>6.7213194942969459</v>
      </c>
      <c r="Z107" s="36">
        <f t="shared" si="356"/>
        <v>0</v>
      </c>
      <c r="AA107" s="36">
        <f t="shared" si="356"/>
        <v>1</v>
      </c>
      <c r="AB107" s="36">
        <f t="shared" si="356"/>
        <v>7.548040053966333</v>
      </c>
      <c r="AC107" s="36">
        <f t="shared" si="356"/>
        <v>0</v>
      </c>
      <c r="AD107" s="37">
        <f t="shared" si="45"/>
        <v>26.336176909559182</v>
      </c>
      <c r="AE107" s="37">
        <f t="shared" si="46"/>
        <v>0</v>
      </c>
      <c r="AF107" s="37">
        <f t="shared" si="47"/>
        <v>92.766456183614324</v>
      </c>
      <c r="AG107" s="37" t="e">
        <f t="shared" si="7"/>
        <v>#DIV/0!</v>
      </c>
      <c r="AH107" s="37">
        <f t="shared" si="8"/>
        <v>136.47241728679731</v>
      </c>
      <c r="AI107" s="37">
        <f t="shared" si="9"/>
        <v>1.65480453010065</v>
      </c>
      <c r="AJ107" s="37">
        <f t="shared" si="10"/>
        <v>0</v>
      </c>
      <c r="AK107" s="32" t="e">
        <f t="shared" si="11"/>
        <v>#DIV/0!</v>
      </c>
      <c r="AL107" s="32" t="e">
        <f t="shared" si="12"/>
        <v>#DIV/0!</v>
      </c>
      <c r="AM107" s="32" t="e">
        <f t="shared" si="13"/>
        <v>#DIV/0!</v>
      </c>
      <c r="AN107" s="32" t="e">
        <f t="shared" si="14"/>
        <v>#DIV/0!</v>
      </c>
      <c r="AO107" s="32" t="e">
        <f t="shared" si="15"/>
        <v>#DIV/0!</v>
      </c>
      <c r="AP107" s="39">
        <f t="shared" si="16"/>
        <v>34.31355380148009</v>
      </c>
      <c r="AQ107" s="39">
        <f t="shared" si="17"/>
        <v>103.66949649661535</v>
      </c>
      <c r="AR107" s="40">
        <f t="shared" si="18"/>
        <v>7.3781789176136134E-2</v>
      </c>
      <c r="AS107" s="40">
        <f t="shared" si="19"/>
        <v>6.395570930017408E-2</v>
      </c>
      <c r="AT107" s="39">
        <f t="shared" si="20"/>
        <v>27.990981439659834</v>
      </c>
      <c r="AU107" s="41">
        <f t="shared" si="21"/>
        <v>0.9844161070635693</v>
      </c>
      <c r="AV107" s="42">
        <f t="shared" si="22"/>
        <v>0.78878401960098821</v>
      </c>
      <c r="AW107" s="43">
        <f t="shared" ref="AW107:AX107" si="357">AP107/$C$37</f>
        <v>125.87510565473254</v>
      </c>
      <c r="AX107" s="43">
        <f t="shared" si="357"/>
        <v>380.29896000225733</v>
      </c>
      <c r="AY107" s="43">
        <f t="shared" si="24"/>
        <v>0</v>
      </c>
      <c r="AZ107" s="43">
        <f t="shared" si="25"/>
        <v>0</v>
      </c>
      <c r="BA107" s="43">
        <f t="shared" si="26"/>
        <v>99.288271806039006</v>
      </c>
      <c r="BB107" s="44">
        <f t="shared" si="49"/>
        <v>2.292807024676367E-2</v>
      </c>
      <c r="BC107" s="45">
        <f t="shared" si="27"/>
        <v>0.78878401960098821</v>
      </c>
      <c r="BD107" s="46">
        <f t="shared" si="28"/>
        <v>0</v>
      </c>
      <c r="BE107" s="46" t="e">
        <f t="shared" si="29"/>
        <v>#DIV/0!</v>
      </c>
      <c r="BF107" s="46" t="e">
        <f t="shared" si="30"/>
        <v>#DIV/0!</v>
      </c>
      <c r="BG107" s="46" t="e">
        <f t="shared" si="31"/>
        <v>#DIV/0!</v>
      </c>
      <c r="BH107" s="46" t="e">
        <f t="shared" si="32"/>
        <v>#DIV/0!</v>
      </c>
      <c r="BI107" s="47" t="e">
        <f t="shared" si="33"/>
        <v>#DIV/0!</v>
      </c>
      <c r="BJ107" s="48" t="e">
        <f t="shared" si="34"/>
        <v>#DIV/0!</v>
      </c>
      <c r="BK107" s="48" t="e">
        <f t="shared" si="35"/>
        <v>#DIV/0!</v>
      </c>
      <c r="BL107" s="47" t="e">
        <f t="shared" si="36"/>
        <v>#DIV/0!</v>
      </c>
      <c r="BM107" s="51">
        <f t="shared" si="37"/>
        <v>1</v>
      </c>
      <c r="BN107" s="51">
        <f t="shared" si="38"/>
        <v>0</v>
      </c>
      <c r="BO107" s="52">
        <f t="shared" si="39"/>
        <v>1</v>
      </c>
      <c r="BP107" s="39">
        <f t="shared" ref="BP107:BQ107" si="358">LN(AP107)</f>
        <v>3.5355404306809932</v>
      </c>
      <c r="BQ107" s="39">
        <f t="shared" si="358"/>
        <v>4.641207920533561</v>
      </c>
      <c r="BR107" s="54">
        <f t="shared" si="51"/>
        <v>4.8352901904006984</v>
      </c>
      <c r="BS107" s="1">
        <f t="shared" si="41"/>
        <v>728.51307907606167</v>
      </c>
      <c r="BT107" s="7">
        <f t="shared" si="42"/>
        <v>13.85</v>
      </c>
      <c r="BU107" s="11"/>
      <c r="BV107" s="11"/>
      <c r="BW107" s="11"/>
      <c r="BX107" s="11"/>
      <c r="BY107" s="11"/>
      <c r="BZ107" s="11"/>
      <c r="CA107" s="11"/>
      <c r="CB107" s="11"/>
      <c r="CC107" s="11"/>
      <c r="CD107" s="11"/>
      <c r="CE107" s="11"/>
      <c r="CF107" s="11"/>
      <c r="CG107" s="11"/>
      <c r="CH107" s="11"/>
      <c r="CI107" s="11"/>
      <c r="CJ107" s="11"/>
      <c r="CK107" s="11"/>
      <c r="CL107" s="11"/>
      <c r="CM107" s="11"/>
      <c r="CN107" s="11"/>
    </row>
    <row r="108" spans="1:92" ht="15.75" customHeight="1" x14ac:dyDescent="0.45">
      <c r="A108" s="11"/>
      <c r="B108" s="178"/>
      <c r="C108" s="179"/>
      <c r="D108" s="180"/>
      <c r="E108" s="1"/>
      <c r="F108" s="174"/>
      <c r="G108" s="30">
        <v>105</v>
      </c>
      <c r="H108" s="31">
        <f t="shared" si="43"/>
        <v>839</v>
      </c>
      <c r="I108" s="30"/>
      <c r="J108" s="30">
        <f t="shared" si="0"/>
        <v>4.5039607014026677</v>
      </c>
      <c r="K108" s="32">
        <f t="shared" si="1"/>
        <v>28.434095337138057</v>
      </c>
      <c r="L108" s="32">
        <f t="shared" si="2"/>
        <v>99.104772183651946</v>
      </c>
      <c r="M108" s="33">
        <f t="shared" si="3"/>
        <v>136.47241728679734</v>
      </c>
      <c r="N108" s="31">
        <f t="shared" si="4"/>
        <v>96.202819506125962</v>
      </c>
      <c r="O108" s="31">
        <f t="shared" si="5"/>
        <v>4294.7687279520524</v>
      </c>
      <c r="P108" s="34">
        <v>16619.12</v>
      </c>
      <c r="Q108" s="35">
        <v>0</v>
      </c>
      <c r="R108" s="34">
        <v>623446.63</v>
      </c>
      <c r="S108" s="35">
        <v>0</v>
      </c>
      <c r="T108" s="87">
        <v>92715.29</v>
      </c>
      <c r="U108" s="92">
        <v>695963.86</v>
      </c>
      <c r="V108" s="139"/>
      <c r="W108" s="36">
        <f t="shared" ref="W108:AC108" si="359">P108/$T108</f>
        <v>0.17924896745725544</v>
      </c>
      <c r="X108" s="36">
        <f t="shared" si="359"/>
        <v>0</v>
      </c>
      <c r="Y108" s="36">
        <f t="shared" si="359"/>
        <v>6.7243130016634804</v>
      </c>
      <c r="Z108" s="36">
        <f t="shared" si="359"/>
        <v>0</v>
      </c>
      <c r="AA108" s="36">
        <f t="shared" si="359"/>
        <v>1</v>
      </c>
      <c r="AB108" s="36">
        <f t="shared" si="359"/>
        <v>7.5064626341566747</v>
      </c>
      <c r="AC108" s="36">
        <f t="shared" si="359"/>
        <v>0</v>
      </c>
      <c r="AD108" s="37">
        <f t="shared" si="45"/>
        <v>26.354815648625422</v>
      </c>
      <c r="AE108" s="37">
        <f t="shared" si="46"/>
        <v>0</v>
      </c>
      <c r="AF108" s="37">
        <f t="shared" si="47"/>
        <v>92.807772039851855</v>
      </c>
      <c r="AG108" s="37" t="e">
        <f t="shared" si="7"/>
        <v>#DIV/0!</v>
      </c>
      <c r="AH108" s="37">
        <f t="shared" si="8"/>
        <v>136.47241728679731</v>
      </c>
      <c r="AI108" s="37">
        <f t="shared" si="9"/>
        <v>1.6456892495564293</v>
      </c>
      <c r="AJ108" s="37">
        <f t="shared" si="10"/>
        <v>0</v>
      </c>
      <c r="AK108" s="32" t="e">
        <f t="shared" si="11"/>
        <v>#DIV/0!</v>
      </c>
      <c r="AL108" s="32" t="e">
        <f t="shared" si="12"/>
        <v>#DIV/0!</v>
      </c>
      <c r="AM108" s="32" t="e">
        <f t="shared" si="13"/>
        <v>#DIV/0!</v>
      </c>
      <c r="AN108" s="32" t="e">
        <f t="shared" si="14"/>
        <v>#DIV/0!</v>
      </c>
      <c r="AO108" s="32" t="e">
        <f t="shared" si="15"/>
        <v>#DIV/0!</v>
      </c>
      <c r="AP108" s="39">
        <f t="shared" si="16"/>
        <v>34.008698585312658</v>
      </c>
      <c r="AQ108" s="39">
        <f t="shared" si="17"/>
        <v>102.99373435199429</v>
      </c>
      <c r="AR108" s="40">
        <f t="shared" si="18"/>
        <v>7.312628250904353E-2</v>
      </c>
      <c r="AS108" s="40">
        <f t="shared" si="19"/>
        <v>6.3538818616434165E-2</v>
      </c>
      <c r="AT108" s="39">
        <f t="shared" si="20"/>
        <v>28.000504898181852</v>
      </c>
      <c r="AU108" s="41">
        <f t="shared" si="21"/>
        <v>0.98475103801210484</v>
      </c>
      <c r="AV108" s="42">
        <f t="shared" si="22"/>
        <v>0.7914708437966973</v>
      </c>
      <c r="AW108" s="43">
        <f t="shared" ref="AW108:AX108" si="360">AP108/$C$37</f>
        <v>124.7567813107581</v>
      </c>
      <c r="AX108" s="43">
        <f t="shared" si="360"/>
        <v>377.82000862800544</v>
      </c>
      <c r="AY108" s="43">
        <f t="shared" si="24"/>
        <v>0</v>
      </c>
      <c r="AZ108" s="43">
        <f t="shared" si="25"/>
        <v>0</v>
      </c>
      <c r="BA108" s="43">
        <f t="shared" si="26"/>
        <v>98.741354973385754</v>
      </c>
      <c r="BB108" s="44">
        <f t="shared" si="49"/>
        <v>2.2724368180465956E-2</v>
      </c>
      <c r="BC108" s="45">
        <f t="shared" si="27"/>
        <v>0.7914708437966973</v>
      </c>
      <c r="BD108" s="46">
        <f t="shared" si="28"/>
        <v>0</v>
      </c>
      <c r="BE108" s="46" t="e">
        <f t="shared" si="29"/>
        <v>#DIV/0!</v>
      </c>
      <c r="BF108" s="46" t="e">
        <f t="shared" si="30"/>
        <v>#DIV/0!</v>
      </c>
      <c r="BG108" s="46" t="e">
        <f t="shared" si="31"/>
        <v>#DIV/0!</v>
      </c>
      <c r="BH108" s="46" t="e">
        <f t="shared" si="32"/>
        <v>#DIV/0!</v>
      </c>
      <c r="BI108" s="47" t="e">
        <f t="shared" si="33"/>
        <v>#DIV/0!</v>
      </c>
      <c r="BJ108" s="48" t="e">
        <f t="shared" si="34"/>
        <v>#DIV/0!</v>
      </c>
      <c r="BK108" s="48" t="e">
        <f t="shared" si="35"/>
        <v>#DIV/0!</v>
      </c>
      <c r="BL108" s="47" t="e">
        <f t="shared" si="36"/>
        <v>#DIV/0!</v>
      </c>
      <c r="BM108" s="51">
        <f t="shared" si="37"/>
        <v>1</v>
      </c>
      <c r="BN108" s="51">
        <f t="shared" si="38"/>
        <v>0</v>
      </c>
      <c r="BO108" s="52">
        <f t="shared" si="39"/>
        <v>1</v>
      </c>
      <c r="BP108" s="39">
        <f t="shared" ref="BP108:BQ108" si="361">LN(AP108)</f>
        <v>3.526616332638989</v>
      </c>
      <c r="BQ108" s="39">
        <f t="shared" si="361"/>
        <v>4.6346681548452873</v>
      </c>
      <c r="BR108" s="54">
        <f t="shared" si="51"/>
        <v>4.8263660923586942</v>
      </c>
      <c r="BS108" s="1">
        <f t="shared" si="41"/>
        <v>729.02726475674217</v>
      </c>
      <c r="BT108" s="7">
        <f t="shared" si="42"/>
        <v>13.983333333333333</v>
      </c>
      <c r="BU108" s="11"/>
      <c r="BV108" s="11"/>
      <c r="BW108" s="11"/>
      <c r="BX108" s="11"/>
      <c r="BY108" s="11"/>
      <c r="BZ108" s="11"/>
      <c r="CA108" s="11"/>
      <c r="CB108" s="11"/>
      <c r="CC108" s="11"/>
      <c r="CD108" s="11"/>
      <c r="CE108" s="11"/>
      <c r="CF108" s="11"/>
      <c r="CG108" s="11"/>
      <c r="CH108" s="11"/>
      <c r="CI108" s="11"/>
      <c r="CJ108" s="11"/>
      <c r="CK108" s="11"/>
      <c r="CL108" s="11"/>
      <c r="CM108" s="11"/>
      <c r="CN108" s="11"/>
    </row>
    <row r="109" spans="1:92" ht="15.75" customHeight="1" x14ac:dyDescent="0.45">
      <c r="A109" s="11"/>
      <c r="B109" s="178"/>
      <c r="C109" s="179"/>
      <c r="D109" s="180"/>
      <c r="E109" s="1"/>
      <c r="F109" s="174"/>
      <c r="G109" s="30">
        <v>106</v>
      </c>
      <c r="H109" s="31">
        <f t="shared" si="43"/>
        <v>847</v>
      </c>
      <c r="I109" s="30"/>
      <c r="J109" s="30">
        <f t="shared" si="0"/>
        <v>4.5039607014026677</v>
      </c>
      <c r="K109" s="32">
        <f t="shared" si="1"/>
        <v>28.434095337138057</v>
      </c>
      <c r="L109" s="32">
        <f t="shared" si="2"/>
        <v>99.104772183651946</v>
      </c>
      <c r="M109" s="33">
        <f t="shared" si="3"/>
        <v>136.47241728679734</v>
      </c>
      <c r="N109" s="31">
        <f t="shared" si="4"/>
        <v>96.202819506125962</v>
      </c>
      <c r="O109" s="31">
        <f t="shared" si="5"/>
        <v>4294.7687279520524</v>
      </c>
      <c r="P109" s="34">
        <v>16605.34</v>
      </c>
      <c r="Q109" s="35">
        <v>0</v>
      </c>
      <c r="R109" s="34">
        <v>623229.77</v>
      </c>
      <c r="S109" s="35">
        <v>0</v>
      </c>
      <c r="T109" s="87">
        <v>92707.92</v>
      </c>
      <c r="U109" s="92">
        <v>699397.56</v>
      </c>
      <c r="V109" s="139"/>
      <c r="W109" s="36">
        <f t="shared" ref="W109:AC109" si="362">P109/$T109</f>
        <v>0.17911457834454705</v>
      </c>
      <c r="X109" s="36">
        <f t="shared" si="362"/>
        <v>0</v>
      </c>
      <c r="Y109" s="36">
        <f t="shared" si="362"/>
        <v>6.7225083897902147</v>
      </c>
      <c r="Z109" s="36">
        <f t="shared" si="362"/>
        <v>0</v>
      </c>
      <c r="AA109" s="36">
        <f t="shared" si="362"/>
        <v>1</v>
      </c>
      <c r="AB109" s="36">
        <f t="shared" si="362"/>
        <v>7.5440972033457347</v>
      </c>
      <c r="AC109" s="36">
        <f t="shared" si="362"/>
        <v>0</v>
      </c>
      <c r="AD109" s="37">
        <f t="shared" si="45"/>
        <v>26.33505653736886</v>
      </c>
      <c r="AE109" s="37">
        <f t="shared" si="46"/>
        <v>0</v>
      </c>
      <c r="AF109" s="37">
        <f t="shared" si="47"/>
        <v>92.782865107751419</v>
      </c>
      <c r="AG109" s="37" t="e">
        <f t="shared" si="7"/>
        <v>#DIV/0!</v>
      </c>
      <c r="AH109" s="37">
        <f t="shared" si="8"/>
        <v>136.47241728679731</v>
      </c>
      <c r="AI109" s="37">
        <f t="shared" si="9"/>
        <v>1.6539401140374299</v>
      </c>
      <c r="AJ109" s="37">
        <f t="shared" si="10"/>
        <v>0</v>
      </c>
      <c r="AK109" s="32" t="e">
        <f t="shared" si="11"/>
        <v>#DIV/0!</v>
      </c>
      <c r="AL109" s="32" t="e">
        <f t="shared" si="12"/>
        <v>#DIV/0!</v>
      </c>
      <c r="AM109" s="32" t="e">
        <f t="shared" si="13"/>
        <v>#DIV/0!</v>
      </c>
      <c r="AN109" s="32" t="e">
        <f t="shared" si="14"/>
        <v>#DIV/0!</v>
      </c>
      <c r="AO109" s="32" t="e">
        <f t="shared" si="15"/>
        <v>#DIV/0!</v>
      </c>
      <c r="AP109" s="39">
        <f t="shared" si="16"/>
        <v>34.331878609024983</v>
      </c>
      <c r="AQ109" s="39">
        <f t="shared" si="17"/>
        <v>103.40111213342901</v>
      </c>
      <c r="AR109" s="40">
        <f t="shared" si="18"/>
        <v>7.3821191596963556E-2</v>
      </c>
      <c r="AS109" s="40">
        <f t="shared" si="19"/>
        <v>6.3790137816828268E-2</v>
      </c>
      <c r="AT109" s="39">
        <f t="shared" si="20"/>
        <v>27.988996651406289</v>
      </c>
      <c r="AU109" s="41">
        <f t="shared" si="21"/>
        <v>0.98434630395466038</v>
      </c>
      <c r="AV109" s="42">
        <f t="shared" si="22"/>
        <v>0.78795118709539413</v>
      </c>
      <c r="AW109" s="43">
        <f t="shared" ref="AW109:AX109" si="363">AP109/$C$37</f>
        <v>125.94232798615181</v>
      </c>
      <c r="AX109" s="43">
        <f t="shared" si="363"/>
        <v>379.31442455403158</v>
      </c>
      <c r="AY109" s="43">
        <f t="shared" si="24"/>
        <v>0</v>
      </c>
      <c r="AZ109" s="43">
        <f t="shared" si="25"/>
        <v>0</v>
      </c>
      <c r="BA109" s="43">
        <f t="shared" si="26"/>
        <v>99.236406842245799</v>
      </c>
      <c r="BB109" s="44">
        <f t="shared" si="49"/>
        <v>2.2940314751575923E-2</v>
      </c>
      <c r="BC109" s="45">
        <f t="shared" si="27"/>
        <v>0.78795118709539413</v>
      </c>
      <c r="BD109" s="46">
        <f t="shared" si="28"/>
        <v>0</v>
      </c>
      <c r="BE109" s="46" t="e">
        <f t="shared" si="29"/>
        <v>#DIV/0!</v>
      </c>
      <c r="BF109" s="46" t="e">
        <f t="shared" si="30"/>
        <v>#DIV/0!</v>
      </c>
      <c r="BG109" s="46" t="e">
        <f t="shared" si="31"/>
        <v>#DIV/0!</v>
      </c>
      <c r="BH109" s="46" t="e">
        <f t="shared" si="32"/>
        <v>#DIV/0!</v>
      </c>
      <c r="BI109" s="47" t="e">
        <f t="shared" si="33"/>
        <v>#DIV/0!</v>
      </c>
      <c r="BJ109" s="48" t="e">
        <f t="shared" si="34"/>
        <v>#DIV/0!</v>
      </c>
      <c r="BK109" s="48" t="e">
        <f t="shared" si="35"/>
        <v>#DIV/0!</v>
      </c>
      <c r="BL109" s="47" t="e">
        <f t="shared" si="36"/>
        <v>#DIV/0!</v>
      </c>
      <c r="BM109" s="51">
        <f t="shared" si="37"/>
        <v>1</v>
      </c>
      <c r="BN109" s="51">
        <f t="shared" si="38"/>
        <v>0</v>
      </c>
      <c r="BO109" s="52">
        <f t="shared" si="39"/>
        <v>1</v>
      </c>
      <c r="BP109" s="39">
        <f t="shared" ref="BP109:BQ109" si="364">LN(AP109)</f>
        <v>3.5360743280529436</v>
      </c>
      <c r="BQ109" s="39">
        <f t="shared" si="364"/>
        <v>4.6386157176589338</v>
      </c>
      <c r="BR109" s="54">
        <f t="shared" si="51"/>
        <v>4.8358240877726484</v>
      </c>
      <c r="BS109" s="1">
        <f t="shared" si="41"/>
        <v>728.4059402496199</v>
      </c>
      <c r="BT109" s="7">
        <f t="shared" si="42"/>
        <v>14.116666666666667</v>
      </c>
      <c r="BU109" s="11"/>
      <c r="BV109" s="11"/>
      <c r="BW109" s="11"/>
      <c r="BX109" s="11"/>
      <c r="BY109" s="11"/>
      <c r="BZ109" s="11"/>
      <c r="CA109" s="11"/>
      <c r="CB109" s="11"/>
      <c r="CC109" s="11"/>
      <c r="CD109" s="11"/>
      <c r="CE109" s="11"/>
      <c r="CF109" s="11"/>
      <c r="CG109" s="11"/>
      <c r="CH109" s="11"/>
      <c r="CI109" s="11"/>
      <c r="CJ109" s="11"/>
      <c r="CK109" s="11"/>
      <c r="CL109" s="11"/>
      <c r="CM109" s="11"/>
      <c r="CN109" s="11"/>
    </row>
    <row r="110" spans="1:92" ht="15.75" customHeight="1" x14ac:dyDescent="0.45">
      <c r="A110" s="11"/>
      <c r="B110" s="186"/>
      <c r="C110" s="187"/>
      <c r="D110" s="188"/>
      <c r="E110" s="1"/>
      <c r="F110" s="174"/>
      <c r="G110" s="30">
        <v>107</v>
      </c>
      <c r="H110" s="31">
        <f t="shared" si="43"/>
        <v>855</v>
      </c>
      <c r="I110" s="30"/>
      <c r="J110" s="30">
        <f t="shared" si="0"/>
        <v>4.5039607014026677</v>
      </c>
      <c r="K110" s="32">
        <f t="shared" si="1"/>
        <v>28.434095337138057</v>
      </c>
      <c r="L110" s="32">
        <f t="shared" si="2"/>
        <v>99.104772183651946</v>
      </c>
      <c r="M110" s="33">
        <f t="shared" si="3"/>
        <v>136.47241728679734</v>
      </c>
      <c r="N110" s="31">
        <f t="shared" si="4"/>
        <v>96.202819506125962</v>
      </c>
      <c r="O110" s="31">
        <f t="shared" si="5"/>
        <v>4294.7687279520524</v>
      </c>
      <c r="P110" s="34">
        <v>16622.21</v>
      </c>
      <c r="Q110" s="35">
        <v>0</v>
      </c>
      <c r="R110" s="34">
        <v>623343.28</v>
      </c>
      <c r="S110" s="35">
        <v>0</v>
      </c>
      <c r="T110" s="87">
        <v>92653</v>
      </c>
      <c r="U110" s="92">
        <v>693664.43</v>
      </c>
      <c r="V110" s="139"/>
      <c r="W110" s="36">
        <f t="shared" ref="W110:AC110" si="365">P110/$T110</f>
        <v>0.17940282559658077</v>
      </c>
      <c r="X110" s="36">
        <f t="shared" si="365"/>
        <v>0</v>
      </c>
      <c r="Y110" s="36">
        <f t="shared" si="365"/>
        <v>6.72771826060678</v>
      </c>
      <c r="Z110" s="36">
        <f t="shared" si="365"/>
        <v>0</v>
      </c>
      <c r="AA110" s="36">
        <f t="shared" si="365"/>
        <v>1</v>
      </c>
      <c r="AB110" s="36">
        <f t="shared" si="365"/>
        <v>7.486691526448146</v>
      </c>
      <c r="AC110" s="36">
        <f t="shared" si="365"/>
        <v>0</v>
      </c>
      <c r="AD110" s="37">
        <f t="shared" si="45"/>
        <v>26.377437273483189</v>
      </c>
      <c r="AE110" s="37">
        <f t="shared" si="46"/>
        <v>0</v>
      </c>
      <c r="AF110" s="37">
        <f t="shared" si="47"/>
        <v>92.854770818116378</v>
      </c>
      <c r="AG110" s="37" t="e">
        <f t="shared" si="7"/>
        <v>#DIV/0!</v>
      </c>
      <c r="AH110" s="37">
        <f t="shared" si="8"/>
        <v>136.47241728679731</v>
      </c>
      <c r="AI110" s="37">
        <f t="shared" si="9"/>
        <v>1.6413547046457952</v>
      </c>
      <c r="AJ110" s="37">
        <f t="shared" si="10"/>
        <v>0</v>
      </c>
      <c r="AK110" s="32" t="e">
        <f t="shared" si="11"/>
        <v>#DIV/0!</v>
      </c>
      <c r="AL110" s="32" t="e">
        <f t="shared" si="12"/>
        <v>#DIV/0!</v>
      </c>
      <c r="AM110" s="32" t="e">
        <f t="shared" si="13"/>
        <v>#DIV/0!</v>
      </c>
      <c r="AN110" s="32" t="e">
        <f t="shared" si="14"/>
        <v>#DIV/0!</v>
      </c>
      <c r="AO110" s="32" t="e">
        <f t="shared" si="15"/>
        <v>#DIV/0!</v>
      </c>
      <c r="AP110" s="39">
        <f t="shared" si="16"/>
        <v>33.638699289139034</v>
      </c>
      <c r="AQ110" s="39">
        <f t="shared" si="17"/>
        <v>102.22502233469974</v>
      </c>
      <c r="AR110" s="40">
        <f t="shared" si="18"/>
        <v>7.2330701549299756E-2</v>
      </c>
      <c r="AS110" s="40">
        <f t="shared" si="19"/>
        <v>6.306458536581501E-2</v>
      </c>
      <c r="AT110" s="39">
        <f t="shared" si="20"/>
        <v>28.018791978128984</v>
      </c>
      <c r="AU110" s="41">
        <f t="shared" si="21"/>
        <v>0.98539417716354627</v>
      </c>
      <c r="AV110" s="42">
        <f t="shared" si="22"/>
        <v>0.79806883489857261</v>
      </c>
      <c r="AW110" s="43">
        <f t="shared" ref="AW110:AX110" si="366">AP110/$C$37</f>
        <v>123.39948381929212</v>
      </c>
      <c r="AX110" s="43">
        <f t="shared" si="366"/>
        <v>375.00008193213404</v>
      </c>
      <c r="AY110" s="43">
        <f t="shared" si="24"/>
        <v>0</v>
      </c>
      <c r="AZ110" s="43">
        <f t="shared" si="25"/>
        <v>0</v>
      </c>
      <c r="BA110" s="43">
        <f t="shared" si="26"/>
        <v>98.481282278747713</v>
      </c>
      <c r="BB110" s="44">
        <f t="shared" si="49"/>
        <v>2.2477137307703482E-2</v>
      </c>
      <c r="BC110" s="45">
        <f t="shared" si="27"/>
        <v>0.79806883489857261</v>
      </c>
      <c r="BD110" s="46">
        <f t="shared" si="28"/>
        <v>0</v>
      </c>
      <c r="BE110" s="46" t="e">
        <f t="shared" si="29"/>
        <v>#DIV/0!</v>
      </c>
      <c r="BF110" s="46" t="e">
        <f t="shared" si="30"/>
        <v>#DIV/0!</v>
      </c>
      <c r="BG110" s="46" t="e">
        <f t="shared" si="31"/>
        <v>#DIV/0!</v>
      </c>
      <c r="BH110" s="46" t="e">
        <f t="shared" si="32"/>
        <v>#DIV/0!</v>
      </c>
      <c r="BI110" s="47" t="e">
        <f t="shared" si="33"/>
        <v>#DIV/0!</v>
      </c>
      <c r="BJ110" s="48" t="e">
        <f t="shared" si="34"/>
        <v>#DIV/0!</v>
      </c>
      <c r="BK110" s="48" t="e">
        <f t="shared" si="35"/>
        <v>#DIV/0!</v>
      </c>
      <c r="BL110" s="47" t="e">
        <f t="shared" si="36"/>
        <v>#DIV/0!</v>
      </c>
      <c r="BM110" s="51">
        <f t="shared" si="37"/>
        <v>1</v>
      </c>
      <c r="BN110" s="51">
        <f t="shared" si="38"/>
        <v>0</v>
      </c>
      <c r="BO110" s="52">
        <f t="shared" si="39"/>
        <v>1</v>
      </c>
      <c r="BP110" s="39">
        <f t="shared" ref="BP110:BQ110" si="367">LN(AP110)</f>
        <v>3.5156771687549258</v>
      </c>
      <c r="BQ110" s="39">
        <f t="shared" si="367"/>
        <v>4.6271764847363732</v>
      </c>
      <c r="BR110" s="54">
        <f t="shared" si="51"/>
        <v>4.8154269284746301</v>
      </c>
      <c r="BS110" s="1">
        <f t="shared" si="41"/>
        <v>730.01511995740714</v>
      </c>
      <c r="BT110" s="7">
        <f t="shared" si="42"/>
        <v>14.25</v>
      </c>
      <c r="BU110" s="11"/>
      <c r="BV110" s="11"/>
      <c r="BW110" s="11"/>
      <c r="BX110" s="11"/>
      <c r="BY110" s="11"/>
      <c r="BZ110" s="11"/>
      <c r="CA110" s="11"/>
      <c r="CB110" s="11"/>
      <c r="CC110" s="11"/>
      <c r="CD110" s="11"/>
      <c r="CE110" s="11"/>
      <c r="CF110" s="11"/>
      <c r="CG110" s="11"/>
      <c r="CH110" s="11"/>
      <c r="CI110" s="11"/>
      <c r="CJ110" s="11"/>
      <c r="CK110" s="11"/>
      <c r="CL110" s="11"/>
      <c r="CM110" s="11"/>
      <c r="CN110" s="11"/>
    </row>
    <row r="111" spans="1:92" ht="15.75" customHeight="1" x14ac:dyDescent="0.45">
      <c r="A111" s="11"/>
      <c r="B111" s="186"/>
      <c r="C111" s="187"/>
      <c r="D111" s="188"/>
      <c r="E111" s="1"/>
      <c r="F111" s="174"/>
      <c r="G111" s="30">
        <v>108</v>
      </c>
      <c r="H111" s="31">
        <f t="shared" si="43"/>
        <v>863</v>
      </c>
      <c r="I111" s="30"/>
      <c r="J111" s="30">
        <f t="shared" si="0"/>
        <v>4.5039607014026677</v>
      </c>
      <c r="K111" s="32">
        <f t="shared" si="1"/>
        <v>28.434095337138057</v>
      </c>
      <c r="L111" s="32">
        <f t="shared" si="2"/>
        <v>99.104772183651946</v>
      </c>
      <c r="M111" s="33">
        <f t="shared" si="3"/>
        <v>136.47241728679734</v>
      </c>
      <c r="N111" s="31">
        <f t="shared" si="4"/>
        <v>96.202819506125962</v>
      </c>
      <c r="O111" s="31">
        <f t="shared" si="5"/>
        <v>4294.7687279520524</v>
      </c>
      <c r="P111" s="34">
        <v>16614.72</v>
      </c>
      <c r="Q111" s="35">
        <v>0</v>
      </c>
      <c r="R111" s="34">
        <v>623031.53</v>
      </c>
      <c r="S111" s="35">
        <v>0</v>
      </c>
      <c r="T111" s="87">
        <v>92716.24</v>
      </c>
      <c r="U111" s="92">
        <v>701481.99</v>
      </c>
      <c r="V111" s="139"/>
      <c r="W111" s="36">
        <f t="shared" ref="W111:AC111" si="368">P111/$T111</f>
        <v>0.17919967418868582</v>
      </c>
      <c r="X111" s="36">
        <f t="shared" si="368"/>
        <v>0</v>
      </c>
      <c r="Y111" s="36">
        <f t="shared" si="368"/>
        <v>6.7197670009051276</v>
      </c>
      <c r="Z111" s="36">
        <f t="shared" si="368"/>
        <v>0</v>
      </c>
      <c r="AA111" s="36">
        <f t="shared" si="368"/>
        <v>1</v>
      </c>
      <c r="AB111" s="36">
        <f t="shared" si="368"/>
        <v>7.5659020469337408</v>
      </c>
      <c r="AC111" s="36">
        <f t="shared" si="368"/>
        <v>0</v>
      </c>
      <c r="AD111" s="37">
        <f t="shared" si="45"/>
        <v>26.347568103357524</v>
      </c>
      <c r="AE111" s="37">
        <f t="shared" si="46"/>
        <v>0</v>
      </c>
      <c r="AF111" s="37">
        <f t="shared" si="47"/>
        <v>92.745028945952171</v>
      </c>
      <c r="AG111" s="37" t="e">
        <f t="shared" si="7"/>
        <v>#DIV/0!</v>
      </c>
      <c r="AH111" s="37">
        <f t="shared" si="8"/>
        <v>136.47241728679731</v>
      </c>
      <c r="AI111" s="37">
        <f t="shared" si="9"/>
        <v>1.6587205277196024</v>
      </c>
      <c r="AJ111" s="37">
        <f t="shared" si="10"/>
        <v>0</v>
      </c>
      <c r="AK111" s="32" t="e">
        <f t="shared" si="11"/>
        <v>#DIV/0!</v>
      </c>
      <c r="AL111" s="32" t="e">
        <f t="shared" si="12"/>
        <v>#DIV/0!</v>
      </c>
      <c r="AM111" s="32" t="e">
        <f t="shared" si="13"/>
        <v>#DIV/0!</v>
      </c>
      <c r="AN111" s="32" t="e">
        <f t="shared" si="14"/>
        <v>#DIV/0!</v>
      </c>
      <c r="AO111" s="32" t="e">
        <f t="shared" si="15"/>
        <v>#DIV/0!</v>
      </c>
      <c r="AP111" s="39">
        <f t="shared" si="16"/>
        <v>34.127239435714401</v>
      </c>
      <c r="AQ111" s="39">
        <f t="shared" si="17"/>
        <v>104.01996039581752</v>
      </c>
      <c r="AR111" s="40">
        <f t="shared" si="18"/>
        <v>7.3381171760203631E-2</v>
      </c>
      <c r="AS111" s="40">
        <f t="shared" si="19"/>
        <v>6.4171917230327488E-2</v>
      </c>
      <c r="AT111" s="39">
        <f t="shared" si="20"/>
        <v>28.006288631077126</v>
      </c>
      <c r="AU111" s="41">
        <f t="shared" si="21"/>
        <v>0.98495444637895102</v>
      </c>
      <c r="AV111" s="42">
        <f t="shared" si="22"/>
        <v>0.79496711131548625</v>
      </c>
      <c r="AW111" s="43">
        <f t="shared" ref="AW111:AX111" si="369">AP111/$C$37</f>
        <v>125.19163402683199</v>
      </c>
      <c r="AX111" s="43">
        <f t="shared" si="369"/>
        <v>381.58459426198647</v>
      </c>
      <c r="AY111" s="43">
        <f t="shared" si="24"/>
        <v>0</v>
      </c>
      <c r="AZ111" s="43">
        <f t="shared" si="25"/>
        <v>0</v>
      </c>
      <c r="BA111" s="43">
        <f t="shared" si="26"/>
        <v>99.523231663176148</v>
      </c>
      <c r="BB111" s="44">
        <f t="shared" si="49"/>
        <v>2.2803576325470309E-2</v>
      </c>
      <c r="BC111" s="45">
        <f t="shared" si="27"/>
        <v>0.79496711131548625</v>
      </c>
      <c r="BD111" s="46">
        <f t="shared" si="28"/>
        <v>0</v>
      </c>
      <c r="BE111" s="46" t="e">
        <f t="shared" si="29"/>
        <v>#DIV/0!</v>
      </c>
      <c r="BF111" s="46" t="e">
        <f t="shared" si="30"/>
        <v>#DIV/0!</v>
      </c>
      <c r="BG111" s="46" t="e">
        <f t="shared" si="31"/>
        <v>#DIV/0!</v>
      </c>
      <c r="BH111" s="46" t="e">
        <f t="shared" si="32"/>
        <v>#DIV/0!</v>
      </c>
      <c r="BI111" s="47" t="e">
        <f t="shared" si="33"/>
        <v>#DIV/0!</v>
      </c>
      <c r="BJ111" s="48" t="e">
        <f t="shared" si="34"/>
        <v>#DIV/0!</v>
      </c>
      <c r="BK111" s="48" t="e">
        <f t="shared" si="35"/>
        <v>#DIV/0!</v>
      </c>
      <c r="BL111" s="47" t="e">
        <f t="shared" si="36"/>
        <v>#DIV/0!</v>
      </c>
      <c r="BM111" s="51">
        <f t="shared" si="37"/>
        <v>1</v>
      </c>
      <c r="BN111" s="51">
        <f t="shared" si="38"/>
        <v>0</v>
      </c>
      <c r="BO111" s="52">
        <f t="shared" si="39"/>
        <v>1</v>
      </c>
      <c r="BP111" s="39">
        <f t="shared" ref="BP111:BQ111" si="370">LN(AP111)</f>
        <v>3.5300958758417305</v>
      </c>
      <c r="BQ111" s="39">
        <f t="shared" si="370"/>
        <v>4.6445828076086251</v>
      </c>
      <c r="BR111" s="54">
        <f t="shared" si="51"/>
        <v>4.8298456355614352</v>
      </c>
      <c r="BS111" s="1">
        <f t="shared" si="41"/>
        <v>729.33962562504564</v>
      </c>
      <c r="BT111" s="7">
        <f t="shared" si="42"/>
        <v>14.383333333333333</v>
      </c>
      <c r="BU111" s="11"/>
      <c r="BV111" s="11"/>
      <c r="BW111" s="11"/>
      <c r="BX111" s="11"/>
      <c r="BY111" s="11"/>
      <c r="BZ111" s="11"/>
      <c r="CA111" s="11"/>
      <c r="CB111" s="11"/>
      <c r="CC111" s="11"/>
      <c r="CD111" s="11"/>
      <c r="CE111" s="11"/>
      <c r="CF111" s="11"/>
      <c r="CG111" s="11"/>
      <c r="CH111" s="11"/>
      <c r="CI111" s="11"/>
      <c r="CJ111" s="11"/>
      <c r="CK111" s="11"/>
      <c r="CL111" s="11"/>
      <c r="CM111" s="11"/>
      <c r="CN111" s="11"/>
    </row>
    <row r="112" spans="1:92" ht="15.75" customHeight="1" x14ac:dyDescent="0.45">
      <c r="A112" s="11"/>
      <c r="B112" s="186"/>
      <c r="C112" s="187"/>
      <c r="D112" s="188"/>
      <c r="E112" s="1"/>
      <c r="F112" s="174"/>
      <c r="G112" s="30">
        <v>109</v>
      </c>
      <c r="H112" s="31">
        <f t="shared" si="43"/>
        <v>871</v>
      </c>
      <c r="I112" s="30"/>
      <c r="J112" s="30">
        <f t="shared" si="0"/>
        <v>4.5039607014026677</v>
      </c>
      <c r="K112" s="32">
        <f t="shared" si="1"/>
        <v>28.434095337138057</v>
      </c>
      <c r="L112" s="32">
        <f t="shared" si="2"/>
        <v>99.104772183651946</v>
      </c>
      <c r="M112" s="33">
        <f t="shared" si="3"/>
        <v>136.47241728679734</v>
      </c>
      <c r="N112" s="31">
        <f t="shared" si="4"/>
        <v>96.202819506125962</v>
      </c>
      <c r="O112" s="31">
        <f t="shared" si="5"/>
        <v>4294.7687279520524</v>
      </c>
      <c r="P112" s="34">
        <v>16600.82</v>
      </c>
      <c r="Q112" s="35">
        <v>0</v>
      </c>
      <c r="R112" s="34">
        <v>623347.56999999995</v>
      </c>
      <c r="S112" s="35">
        <v>0</v>
      </c>
      <c r="T112" s="87">
        <v>92616.16</v>
      </c>
      <c r="U112" s="92">
        <v>698481.36</v>
      </c>
      <c r="V112" s="139"/>
      <c r="W112" s="36">
        <f t="shared" ref="W112:AC112" si="371">P112/$T112</f>
        <v>0.17924323357824379</v>
      </c>
      <c r="X112" s="36">
        <f t="shared" si="371"/>
        <v>0</v>
      </c>
      <c r="Y112" s="36">
        <f t="shared" si="371"/>
        <v>6.7304406703970443</v>
      </c>
      <c r="Z112" s="36">
        <f t="shared" si="371"/>
        <v>0</v>
      </c>
      <c r="AA112" s="36">
        <f t="shared" si="371"/>
        <v>1</v>
      </c>
      <c r="AB112" s="36">
        <f t="shared" si="371"/>
        <v>7.541679119497072</v>
      </c>
      <c r="AC112" s="36">
        <f t="shared" si="371"/>
        <v>0</v>
      </c>
      <c r="AD112" s="37">
        <f t="shared" si="45"/>
        <v>26.353972601513647</v>
      </c>
      <c r="AE112" s="37">
        <f t="shared" si="46"/>
        <v>0</v>
      </c>
      <c r="AF112" s="37">
        <f t="shared" si="47"/>
        <v>92.892345033824569</v>
      </c>
      <c r="AG112" s="37" t="e">
        <f t="shared" si="7"/>
        <v>#DIV/0!</v>
      </c>
      <c r="AH112" s="37">
        <f t="shared" si="8"/>
        <v>136.47241728679731</v>
      </c>
      <c r="AI112" s="37">
        <f t="shared" si="9"/>
        <v>1.6534099822312496</v>
      </c>
      <c r="AJ112" s="37">
        <f t="shared" si="10"/>
        <v>0</v>
      </c>
      <c r="AK112" s="32" t="e">
        <f t="shared" si="11"/>
        <v>#DIV/0!</v>
      </c>
      <c r="AL112" s="32" t="e">
        <f t="shared" si="12"/>
        <v>#DIV/0!</v>
      </c>
      <c r="AM112" s="32" t="e">
        <f t="shared" si="13"/>
        <v>#DIV/0!</v>
      </c>
      <c r="AN112" s="32" t="e">
        <f t="shared" si="14"/>
        <v>#DIV/0!</v>
      </c>
      <c r="AO112" s="32" t="e">
        <f t="shared" si="15"/>
        <v>#DIV/0!</v>
      </c>
      <c r="AP112" s="39">
        <f t="shared" si="16"/>
        <v>34.022487463872856</v>
      </c>
      <c r="AQ112" s="39">
        <f t="shared" si="17"/>
        <v>101.61045846257659</v>
      </c>
      <c r="AR112" s="40">
        <f t="shared" si="18"/>
        <v>7.3155931671493729E-2</v>
      </c>
      <c r="AS112" s="40">
        <f t="shared" si="19"/>
        <v>6.2685449075197644E-2</v>
      </c>
      <c r="AT112" s="39">
        <f t="shared" si="20"/>
        <v>28.007382583744896</v>
      </c>
      <c r="AU112" s="41">
        <f t="shared" si="21"/>
        <v>0.98499291965038083</v>
      </c>
      <c r="AV112" s="42">
        <f t="shared" si="22"/>
        <v>0.79486174248988706</v>
      </c>
      <c r="AW112" s="43">
        <f t="shared" ref="AW112:AX112" si="372">AP112/$C$37</f>
        <v>124.80736413746462</v>
      </c>
      <c r="AX112" s="43">
        <f t="shared" si="372"/>
        <v>372.74562898964263</v>
      </c>
      <c r="AY112" s="43">
        <f t="shared" si="24"/>
        <v>0</v>
      </c>
      <c r="AZ112" s="43">
        <f t="shared" si="25"/>
        <v>0</v>
      </c>
      <c r="BA112" s="43">
        <f t="shared" si="26"/>
        <v>99.204598933874976</v>
      </c>
      <c r="BB112" s="44">
        <f t="shared" si="49"/>
        <v>2.2733581810102842E-2</v>
      </c>
      <c r="BC112" s="45">
        <f t="shared" si="27"/>
        <v>0.79486174248988706</v>
      </c>
      <c r="BD112" s="46">
        <f t="shared" si="28"/>
        <v>0</v>
      </c>
      <c r="BE112" s="46" t="e">
        <f t="shared" si="29"/>
        <v>#DIV/0!</v>
      </c>
      <c r="BF112" s="46" t="e">
        <f t="shared" si="30"/>
        <v>#DIV/0!</v>
      </c>
      <c r="BG112" s="46" t="e">
        <f t="shared" si="31"/>
        <v>#DIV/0!</v>
      </c>
      <c r="BH112" s="46" t="e">
        <f t="shared" si="32"/>
        <v>#DIV/0!</v>
      </c>
      <c r="BI112" s="47" t="e">
        <f t="shared" si="33"/>
        <v>#DIV/0!</v>
      </c>
      <c r="BJ112" s="48" t="e">
        <f t="shared" si="34"/>
        <v>#DIV/0!</v>
      </c>
      <c r="BK112" s="48" t="e">
        <f t="shared" si="35"/>
        <v>#DIV/0!</v>
      </c>
      <c r="BL112" s="47" t="e">
        <f t="shared" si="36"/>
        <v>#DIV/0!</v>
      </c>
      <c r="BM112" s="51">
        <f t="shared" si="37"/>
        <v>1</v>
      </c>
      <c r="BN112" s="51">
        <f t="shared" si="38"/>
        <v>0</v>
      </c>
      <c r="BO112" s="52">
        <f t="shared" si="39"/>
        <v>1</v>
      </c>
      <c r="BP112" s="39">
        <f t="shared" ref="BP112:BQ112" si="373">LN(AP112)</f>
        <v>3.5270217019864836</v>
      </c>
      <c r="BQ112" s="39">
        <f t="shared" si="373"/>
        <v>4.621146467470453</v>
      </c>
      <c r="BR112" s="54">
        <f t="shared" si="51"/>
        <v>4.8267714617061879</v>
      </c>
      <c r="BS112" s="1">
        <f t="shared" si="41"/>
        <v>729.39871402476717</v>
      </c>
      <c r="BT112" s="7">
        <f t="shared" si="42"/>
        <v>14.516666666666667</v>
      </c>
      <c r="BU112" s="11"/>
      <c r="BV112" s="11"/>
      <c r="BW112" s="11"/>
      <c r="BX112" s="11"/>
      <c r="BY112" s="11"/>
      <c r="BZ112" s="11"/>
      <c r="CA112" s="11"/>
      <c r="CB112" s="11"/>
      <c r="CC112" s="11"/>
      <c r="CD112" s="11"/>
      <c r="CE112" s="11"/>
      <c r="CF112" s="11"/>
      <c r="CG112" s="11"/>
      <c r="CH112" s="11"/>
      <c r="CI112" s="11"/>
      <c r="CJ112" s="11"/>
      <c r="CK112" s="11"/>
      <c r="CL112" s="11"/>
      <c r="CM112" s="11"/>
      <c r="CN112" s="11"/>
    </row>
    <row r="113" spans="1:92" ht="15.75" customHeight="1" x14ac:dyDescent="0.45">
      <c r="A113" s="11"/>
      <c r="B113" s="189"/>
      <c r="C113" s="190"/>
      <c r="D113" s="191"/>
      <c r="E113" s="1"/>
      <c r="F113" s="174"/>
      <c r="G113" s="30">
        <v>110</v>
      </c>
      <c r="H113" s="31">
        <f t="shared" si="43"/>
        <v>879</v>
      </c>
      <c r="I113" s="30"/>
      <c r="J113" s="30">
        <f t="shared" si="0"/>
        <v>4.5039607014026677</v>
      </c>
      <c r="K113" s="32">
        <f t="shared" si="1"/>
        <v>28.434095337138057</v>
      </c>
      <c r="L113" s="32">
        <f t="shared" si="2"/>
        <v>99.104772183651946</v>
      </c>
      <c r="M113" s="33">
        <f t="shared" si="3"/>
        <v>136.47241728679734</v>
      </c>
      <c r="N113" s="31">
        <f t="shared" si="4"/>
        <v>96.202819506125962</v>
      </c>
      <c r="O113" s="31">
        <f t="shared" si="5"/>
        <v>4294.7687279520524</v>
      </c>
      <c r="P113" s="34">
        <v>16597.3</v>
      </c>
      <c r="Q113" s="35">
        <v>0</v>
      </c>
      <c r="R113" s="34">
        <v>623352</v>
      </c>
      <c r="S113" s="35">
        <v>0</v>
      </c>
      <c r="T113" s="87">
        <v>92782.5</v>
      </c>
      <c r="U113" s="92">
        <v>700905.53</v>
      </c>
      <c r="V113" s="139"/>
      <c r="W113" s="36">
        <f t="shared" ref="W113:AC113" si="374">P113/$T113</f>
        <v>0.17888394902055882</v>
      </c>
      <c r="X113" s="36">
        <f t="shared" si="374"/>
        <v>0</v>
      </c>
      <c r="Y113" s="36">
        <f t="shared" si="374"/>
        <v>6.7184221162395925</v>
      </c>
      <c r="Z113" s="36">
        <f t="shared" si="374"/>
        <v>0</v>
      </c>
      <c r="AA113" s="36">
        <f t="shared" si="374"/>
        <v>1</v>
      </c>
      <c r="AB113" s="36">
        <f t="shared" si="374"/>
        <v>7.5542858836526285</v>
      </c>
      <c r="AC113" s="36">
        <f t="shared" si="374"/>
        <v>0</v>
      </c>
      <c r="AD113" s="37">
        <f t="shared" si="45"/>
        <v>26.30114731377277</v>
      </c>
      <c r="AE113" s="37">
        <f t="shared" si="46"/>
        <v>0</v>
      </c>
      <c r="AF113" s="37">
        <f t="shared" si="47"/>
        <v>92.72646708700421</v>
      </c>
      <c r="AG113" s="37" t="e">
        <f t="shared" si="7"/>
        <v>#DIV/0!</v>
      </c>
      <c r="AH113" s="37">
        <f t="shared" si="8"/>
        <v>136.47241728679731</v>
      </c>
      <c r="AI113" s="37">
        <f t="shared" si="9"/>
        <v>1.6561738428209352</v>
      </c>
      <c r="AJ113" s="37">
        <f t="shared" si="10"/>
        <v>0</v>
      </c>
      <c r="AK113" s="32" t="e">
        <f t="shared" si="11"/>
        <v>#DIV/0!</v>
      </c>
      <c r="AL113" s="32" t="e">
        <f t="shared" si="12"/>
        <v>#DIV/0!</v>
      </c>
      <c r="AM113" s="32" t="e">
        <f t="shared" si="13"/>
        <v>#DIV/0!</v>
      </c>
      <c r="AN113" s="32" t="e">
        <f t="shared" si="14"/>
        <v>#DIV/0!</v>
      </c>
      <c r="AO113" s="32" t="e">
        <f t="shared" si="15"/>
        <v>#DIV/0!</v>
      </c>
      <c r="AP113" s="39">
        <f t="shared" si="16"/>
        <v>34.886497870162643</v>
      </c>
      <c r="AQ113" s="39">
        <f t="shared" si="17"/>
        <v>104.32355816077038</v>
      </c>
      <c r="AR113" s="40">
        <f t="shared" si="18"/>
        <v>7.5013746633233749E-2</v>
      </c>
      <c r="AS113" s="40">
        <f t="shared" si="19"/>
        <v>6.4359212539513655E-2</v>
      </c>
      <c r="AT113" s="39">
        <f t="shared" si="20"/>
        <v>27.957321156593704</v>
      </c>
      <c r="AU113" s="41">
        <f t="shared" si="21"/>
        <v>0.98323230702818831</v>
      </c>
      <c r="AV113" s="42">
        <f t="shared" si="22"/>
        <v>0.77647173052434948</v>
      </c>
      <c r="AW113" s="43">
        <f t="shared" ref="AW113:AX113" si="375">AP113/$C$37</f>
        <v>127.97688140191725</v>
      </c>
      <c r="AX113" s="43">
        <f t="shared" si="375"/>
        <v>382.69830579886417</v>
      </c>
      <c r="AY113" s="43">
        <f t="shared" si="24"/>
        <v>0</v>
      </c>
      <c r="AZ113" s="43">
        <f t="shared" si="25"/>
        <v>0</v>
      </c>
      <c r="BA113" s="43">
        <f t="shared" si="26"/>
        <v>99.370430569256115</v>
      </c>
      <c r="BB113" s="44">
        <f t="shared" si="49"/>
        <v>2.3310907359183473E-2</v>
      </c>
      <c r="BC113" s="45">
        <f t="shared" si="27"/>
        <v>0.77647173052434948</v>
      </c>
      <c r="BD113" s="46">
        <f t="shared" si="28"/>
        <v>0</v>
      </c>
      <c r="BE113" s="46" t="e">
        <f t="shared" si="29"/>
        <v>#DIV/0!</v>
      </c>
      <c r="BF113" s="46" t="e">
        <f t="shared" si="30"/>
        <v>#DIV/0!</v>
      </c>
      <c r="BG113" s="46" t="e">
        <f t="shared" si="31"/>
        <v>#DIV/0!</v>
      </c>
      <c r="BH113" s="46" t="e">
        <f t="shared" si="32"/>
        <v>#DIV/0!</v>
      </c>
      <c r="BI113" s="47" t="e">
        <f t="shared" si="33"/>
        <v>#DIV/0!</v>
      </c>
      <c r="BJ113" s="48" t="e">
        <f t="shared" si="34"/>
        <v>#DIV/0!</v>
      </c>
      <c r="BK113" s="48" t="e">
        <f t="shared" si="35"/>
        <v>#DIV/0!</v>
      </c>
      <c r="BL113" s="47" t="e">
        <f t="shared" si="36"/>
        <v>#DIV/0!</v>
      </c>
      <c r="BM113" s="51">
        <f t="shared" si="37"/>
        <v>1</v>
      </c>
      <c r="BN113" s="51">
        <f t="shared" si="38"/>
        <v>0</v>
      </c>
      <c r="BO113" s="52">
        <f t="shared" si="39"/>
        <v>1</v>
      </c>
      <c r="BP113" s="39">
        <f t="shared" ref="BP113:BQ113" si="376">LN(AP113)</f>
        <v>3.5520998738397096</v>
      </c>
      <c r="BQ113" s="39">
        <f t="shared" si="376"/>
        <v>4.6474972057328925</v>
      </c>
      <c r="BR113" s="54">
        <f t="shared" si="51"/>
        <v>4.8518496335594143</v>
      </c>
      <c r="BS113" s="1">
        <f t="shared" si="41"/>
        <v>726.69716393973454</v>
      </c>
      <c r="BT113" s="7">
        <f t="shared" si="42"/>
        <v>14.65</v>
      </c>
      <c r="BU113" s="11"/>
      <c r="BV113" s="11"/>
      <c r="BW113" s="11"/>
      <c r="BX113" s="11"/>
      <c r="BY113" s="11"/>
      <c r="BZ113" s="11"/>
      <c r="CA113" s="11"/>
      <c r="CB113" s="11"/>
      <c r="CC113" s="11"/>
      <c r="CD113" s="11"/>
      <c r="CE113" s="11"/>
      <c r="CF113" s="11"/>
      <c r="CG113" s="11"/>
      <c r="CH113" s="11"/>
      <c r="CI113" s="11"/>
      <c r="CJ113" s="11"/>
      <c r="CK113" s="11"/>
      <c r="CL113" s="11"/>
      <c r="CM113" s="11"/>
      <c r="CN113" s="11"/>
    </row>
    <row r="114" spans="1:92" ht="15.75" customHeight="1" x14ac:dyDescent="0.45">
      <c r="A114" s="11"/>
      <c r="B114" s="189"/>
      <c r="C114" s="190"/>
      <c r="D114" s="191"/>
      <c r="E114" s="1"/>
      <c r="F114" s="174"/>
      <c r="G114" s="30">
        <v>111</v>
      </c>
      <c r="H114" s="31">
        <f t="shared" si="43"/>
        <v>887</v>
      </c>
      <c r="I114" s="30"/>
      <c r="J114" s="30">
        <f t="shared" si="0"/>
        <v>4.5039607014026677</v>
      </c>
      <c r="K114" s="32">
        <f t="shared" si="1"/>
        <v>28.434095337138057</v>
      </c>
      <c r="L114" s="32">
        <f t="shared" si="2"/>
        <v>99.104772183651946</v>
      </c>
      <c r="M114" s="33">
        <f t="shared" si="3"/>
        <v>136.47241728679734</v>
      </c>
      <c r="N114" s="31">
        <f t="shared" si="4"/>
        <v>96.202819506125962</v>
      </c>
      <c r="O114" s="31">
        <f t="shared" si="5"/>
        <v>4294.7687279520524</v>
      </c>
      <c r="P114" s="34">
        <v>16595.87</v>
      </c>
      <c r="Q114" s="35">
        <v>0</v>
      </c>
      <c r="R114" s="34">
        <v>622783.53</v>
      </c>
      <c r="S114" s="35">
        <v>0</v>
      </c>
      <c r="T114" s="87">
        <v>92661.42</v>
      </c>
      <c r="U114" s="92">
        <v>694686.24</v>
      </c>
      <c r="V114" s="139"/>
      <c r="W114" s="36">
        <f t="shared" ref="W114:AC114" si="377">P114/$T114</f>
        <v>0.1791022628403493</v>
      </c>
      <c r="X114" s="36">
        <f t="shared" si="377"/>
        <v>0</v>
      </c>
      <c r="Y114" s="36">
        <f t="shared" si="377"/>
        <v>6.7210661135993819</v>
      </c>
      <c r="Z114" s="36">
        <f t="shared" si="377"/>
        <v>0</v>
      </c>
      <c r="AA114" s="36">
        <f t="shared" si="377"/>
        <v>1</v>
      </c>
      <c r="AB114" s="36">
        <f t="shared" si="377"/>
        <v>7.4970385733350513</v>
      </c>
      <c r="AC114" s="36">
        <f t="shared" si="377"/>
        <v>0</v>
      </c>
      <c r="AD114" s="37">
        <f t="shared" si="45"/>
        <v>26.333245799782162</v>
      </c>
      <c r="AE114" s="37">
        <f t="shared" si="46"/>
        <v>0</v>
      </c>
      <c r="AF114" s="37">
        <f t="shared" si="47"/>
        <v>92.762959068293682</v>
      </c>
      <c r="AG114" s="37" t="e">
        <f t="shared" si="7"/>
        <v>#DIV/0!</v>
      </c>
      <c r="AH114" s="37">
        <f t="shared" si="8"/>
        <v>136.47241728679731</v>
      </c>
      <c r="AI114" s="37">
        <f t="shared" si="9"/>
        <v>1.6436231531356276</v>
      </c>
      <c r="AJ114" s="37">
        <f t="shared" si="10"/>
        <v>0</v>
      </c>
      <c r="AK114" s="32" t="e">
        <f t="shared" si="11"/>
        <v>#DIV/0!</v>
      </c>
      <c r="AL114" s="32" t="e">
        <f t="shared" si="12"/>
        <v>#DIV/0!</v>
      </c>
      <c r="AM114" s="32" t="e">
        <f t="shared" si="13"/>
        <v>#DIV/0!</v>
      </c>
      <c r="AN114" s="32" t="e">
        <f t="shared" si="14"/>
        <v>#DIV/0!</v>
      </c>
      <c r="AO114" s="32" t="e">
        <f t="shared" si="15"/>
        <v>#DIV/0!</v>
      </c>
      <c r="AP114" s="39">
        <f t="shared" si="16"/>
        <v>34.36149503299302</v>
      </c>
      <c r="AQ114" s="39">
        <f t="shared" si="17"/>
        <v>103.72669531479976</v>
      </c>
      <c r="AR114" s="40">
        <f t="shared" si="18"/>
        <v>7.388487351000593E-2</v>
      </c>
      <c r="AS114" s="40">
        <f t="shared" si="19"/>
        <v>6.3990996352891988E-2</v>
      </c>
      <c r="AT114" s="39">
        <f t="shared" si="20"/>
        <v>27.976868952917791</v>
      </c>
      <c r="AU114" s="41">
        <f t="shared" si="21"/>
        <v>0.98391978437157879</v>
      </c>
      <c r="AV114" s="42">
        <f t="shared" si="22"/>
        <v>0.78236119432154705</v>
      </c>
      <c r="AW114" s="43">
        <f t="shared" ref="AW114:AX114" si="378">AP114/$C$37</f>
        <v>126.0509722413537</v>
      </c>
      <c r="AX114" s="43">
        <f t="shared" si="378"/>
        <v>380.50878692149581</v>
      </c>
      <c r="AY114" s="43">
        <f t="shared" si="24"/>
        <v>0</v>
      </c>
      <c r="AZ114" s="43">
        <f t="shared" si="25"/>
        <v>0</v>
      </c>
      <c r="BA114" s="43">
        <f t="shared" si="26"/>
        <v>98.617389188137651</v>
      </c>
      <c r="BB114" s="44">
        <f t="shared" si="49"/>
        <v>2.2960104233397761E-2</v>
      </c>
      <c r="BC114" s="45">
        <f t="shared" si="27"/>
        <v>0.78236119432154705</v>
      </c>
      <c r="BD114" s="46">
        <f t="shared" si="28"/>
        <v>0</v>
      </c>
      <c r="BE114" s="46" t="e">
        <f t="shared" si="29"/>
        <v>#DIV/0!</v>
      </c>
      <c r="BF114" s="46" t="e">
        <f t="shared" si="30"/>
        <v>#DIV/0!</v>
      </c>
      <c r="BG114" s="46" t="e">
        <f t="shared" si="31"/>
        <v>#DIV/0!</v>
      </c>
      <c r="BH114" s="46" t="e">
        <f t="shared" si="32"/>
        <v>#DIV/0!</v>
      </c>
      <c r="BI114" s="47" t="e">
        <f t="shared" si="33"/>
        <v>#DIV/0!</v>
      </c>
      <c r="BJ114" s="48" t="e">
        <f t="shared" si="34"/>
        <v>#DIV/0!</v>
      </c>
      <c r="BK114" s="48" t="e">
        <f t="shared" si="35"/>
        <v>#DIV/0!</v>
      </c>
      <c r="BL114" s="47" t="e">
        <f t="shared" si="36"/>
        <v>#DIV/0!</v>
      </c>
      <c r="BM114" s="51">
        <f t="shared" si="37"/>
        <v>1</v>
      </c>
      <c r="BN114" s="51">
        <f t="shared" si="38"/>
        <v>0</v>
      </c>
      <c r="BO114" s="52">
        <f t="shared" si="39"/>
        <v>1</v>
      </c>
      <c r="BP114" s="39">
        <f t="shared" ref="BP114:BQ114" si="379">LN(AP114)</f>
        <v>3.536936607024928</v>
      </c>
      <c r="BQ114" s="39">
        <f t="shared" si="379"/>
        <v>4.6417595104073675</v>
      </c>
      <c r="BR114" s="54">
        <f t="shared" si="51"/>
        <v>4.8366863667446323</v>
      </c>
      <c r="BS114" s="1">
        <f t="shared" si="41"/>
        <v>727.75145850289982</v>
      </c>
      <c r="BT114" s="7">
        <f t="shared" si="42"/>
        <v>14.783333333333333</v>
      </c>
      <c r="BU114" s="11"/>
      <c r="BV114" s="11"/>
      <c r="BW114" s="11"/>
      <c r="BX114" s="11"/>
      <c r="BY114" s="11"/>
      <c r="BZ114" s="11"/>
      <c r="CA114" s="11"/>
      <c r="CB114" s="11"/>
      <c r="CC114" s="11"/>
      <c r="CD114" s="11"/>
      <c r="CE114" s="11"/>
      <c r="CF114" s="11"/>
      <c r="CG114" s="11"/>
      <c r="CH114" s="11"/>
      <c r="CI114" s="11"/>
      <c r="CJ114" s="11"/>
      <c r="CK114" s="11"/>
      <c r="CL114" s="11"/>
      <c r="CM114" s="11"/>
      <c r="CN114" s="11"/>
    </row>
    <row r="115" spans="1:92" ht="15.75" customHeight="1" x14ac:dyDescent="0.45">
      <c r="A115" s="11"/>
      <c r="B115" s="192"/>
      <c r="C115" s="193"/>
      <c r="D115" s="194"/>
      <c r="E115" s="1"/>
      <c r="F115" s="1"/>
      <c r="G115" s="30">
        <v>112</v>
      </c>
      <c r="H115" s="31">
        <f t="shared" si="43"/>
        <v>895</v>
      </c>
      <c r="I115" s="30"/>
      <c r="J115" s="30">
        <f t="shared" si="0"/>
        <v>4.5039607014026677</v>
      </c>
      <c r="K115" s="32">
        <f t="shared" si="1"/>
        <v>28.434095337138057</v>
      </c>
      <c r="L115" s="32">
        <f t="shared" si="2"/>
        <v>99.104772183651946</v>
      </c>
      <c r="M115" s="33">
        <f t="shared" si="3"/>
        <v>136.47241728679734</v>
      </c>
      <c r="N115" s="31">
        <f t="shared" si="4"/>
        <v>96.202819506125962</v>
      </c>
      <c r="O115" s="31">
        <f t="shared" si="5"/>
        <v>4294.7687279520524</v>
      </c>
      <c r="P115" s="34">
        <v>16552.05</v>
      </c>
      <c r="Q115" s="35">
        <v>0</v>
      </c>
      <c r="R115" s="34">
        <v>621953.49</v>
      </c>
      <c r="S115" s="35">
        <v>0</v>
      </c>
      <c r="T115" s="87">
        <v>92577.12</v>
      </c>
      <c r="U115" s="92">
        <v>698697.92</v>
      </c>
      <c r="V115" s="139"/>
      <c r="W115" s="36">
        <f t="shared" ref="W115:AC115" si="380">P115/$T115</f>
        <v>0.17879201686118557</v>
      </c>
      <c r="X115" s="36">
        <f t="shared" si="380"/>
        <v>0</v>
      </c>
      <c r="Y115" s="36">
        <f t="shared" si="380"/>
        <v>6.7182203334906081</v>
      </c>
      <c r="Z115" s="36">
        <f t="shared" si="380"/>
        <v>0</v>
      </c>
      <c r="AA115" s="36">
        <f t="shared" si="380"/>
        <v>1</v>
      </c>
      <c r="AB115" s="36">
        <f t="shared" si="380"/>
        <v>7.5471987030920822</v>
      </c>
      <c r="AC115" s="36">
        <f t="shared" si="380"/>
        <v>0</v>
      </c>
      <c r="AD115" s="37">
        <f t="shared" si="45"/>
        <v>26.287630610458756</v>
      </c>
      <c r="AE115" s="37">
        <f t="shared" si="46"/>
        <v>0</v>
      </c>
      <c r="AF115" s="37">
        <f t="shared" si="47"/>
        <v>92.723682117392485</v>
      </c>
      <c r="AG115" s="37" t="e">
        <f t="shared" si="7"/>
        <v>#DIV/0!</v>
      </c>
      <c r="AH115" s="37">
        <f t="shared" si="8"/>
        <v>136.47241728679731</v>
      </c>
      <c r="AI115" s="37">
        <f t="shared" si="9"/>
        <v>1.654620075430542</v>
      </c>
      <c r="AJ115" s="37">
        <f t="shared" si="10"/>
        <v>0</v>
      </c>
      <c r="AK115" s="32" t="e">
        <f t="shared" si="11"/>
        <v>#DIV/0!</v>
      </c>
      <c r="AL115" s="32" t="e">
        <f t="shared" si="12"/>
        <v>#DIV/0!</v>
      </c>
      <c r="AM115" s="32" t="e">
        <f t="shared" si="13"/>
        <v>#DIV/0!</v>
      </c>
      <c r="AN115" s="32" t="e">
        <f t="shared" si="14"/>
        <v>#DIV/0!</v>
      </c>
      <c r="AO115" s="32" t="e">
        <f t="shared" si="15"/>
        <v>#DIV/0!</v>
      </c>
      <c r="AP115" s="39">
        <f t="shared" si="16"/>
        <v>35.107577069566659</v>
      </c>
      <c r="AQ115" s="39">
        <f t="shared" si="17"/>
        <v>104.36910912373973</v>
      </c>
      <c r="AR115" s="40">
        <f t="shared" si="18"/>
        <v>7.5489116190582031E-2</v>
      </c>
      <c r="AS115" s="40">
        <f t="shared" si="19"/>
        <v>6.4387313805985086E-2</v>
      </c>
      <c r="AT115" s="39">
        <f t="shared" si="20"/>
        <v>27.942250685889299</v>
      </c>
      <c r="AU115" s="41">
        <f t="shared" si="21"/>
        <v>0.98270229295439004</v>
      </c>
      <c r="AV115" s="42">
        <f t="shared" si="22"/>
        <v>0.77085826515785794</v>
      </c>
      <c r="AW115" s="43">
        <f t="shared" ref="AW115:AX115" si="381">AP115/$C$37</f>
        <v>128.78788360075811</v>
      </c>
      <c r="AX115" s="43">
        <f t="shared" si="381"/>
        <v>382.86540397556763</v>
      </c>
      <c r="AY115" s="43">
        <f t="shared" si="24"/>
        <v>0</v>
      </c>
      <c r="AZ115" s="43">
        <f t="shared" si="25"/>
        <v>0</v>
      </c>
      <c r="BA115" s="43">
        <f t="shared" si="26"/>
        <v>99.277204525832516</v>
      </c>
      <c r="BB115" s="44">
        <f t="shared" si="49"/>
        <v>2.3458630892669967E-2</v>
      </c>
      <c r="BC115" s="45">
        <f t="shared" si="27"/>
        <v>0.77085826515785794</v>
      </c>
      <c r="BD115" s="46">
        <f t="shared" si="28"/>
        <v>0</v>
      </c>
      <c r="BE115" s="46" t="e">
        <f t="shared" si="29"/>
        <v>#DIV/0!</v>
      </c>
      <c r="BF115" s="46" t="e">
        <f t="shared" si="30"/>
        <v>#DIV/0!</v>
      </c>
      <c r="BG115" s="46" t="e">
        <f t="shared" si="31"/>
        <v>#DIV/0!</v>
      </c>
      <c r="BH115" s="46" t="e">
        <f t="shared" si="32"/>
        <v>#DIV/0!</v>
      </c>
      <c r="BI115" s="47" t="e">
        <f t="shared" si="33"/>
        <v>#DIV/0!</v>
      </c>
      <c r="BJ115" s="48" t="e">
        <f t="shared" si="34"/>
        <v>#DIV/0!</v>
      </c>
      <c r="BK115" s="48" t="e">
        <f t="shared" si="35"/>
        <v>#DIV/0!</v>
      </c>
      <c r="BL115" s="47" t="e">
        <f t="shared" si="36"/>
        <v>#DIV/0!</v>
      </c>
      <c r="BM115" s="51">
        <f t="shared" si="37"/>
        <v>1</v>
      </c>
      <c r="BN115" s="51">
        <f t="shared" si="38"/>
        <v>0</v>
      </c>
      <c r="BO115" s="52">
        <f t="shared" si="39"/>
        <v>1</v>
      </c>
      <c r="BP115" s="39">
        <f t="shared" ref="BP115:BQ115" si="382">LN(AP115)</f>
        <v>3.5584169781028692</v>
      </c>
      <c r="BQ115" s="39">
        <f t="shared" si="382"/>
        <v>4.6479337420452165</v>
      </c>
      <c r="BR115" s="54">
        <f t="shared" si="51"/>
        <v>4.8581667378225744</v>
      </c>
      <c r="BS115" s="1">
        <f t="shared" si="41"/>
        <v>725.88487202130239</v>
      </c>
      <c r="BT115" s="7">
        <f t="shared" si="42"/>
        <v>14.916666666666666</v>
      </c>
      <c r="BU115" s="11"/>
      <c r="BV115" s="11"/>
      <c r="BW115" s="11"/>
      <c r="BX115" s="11"/>
      <c r="BY115" s="11"/>
      <c r="BZ115" s="11"/>
      <c r="CA115" s="11"/>
      <c r="CB115" s="11"/>
      <c r="CC115" s="11"/>
      <c r="CD115" s="11"/>
      <c r="CE115" s="11"/>
      <c r="CF115" s="11"/>
      <c r="CG115" s="11"/>
      <c r="CH115" s="11"/>
      <c r="CI115" s="11"/>
      <c r="CJ115" s="11"/>
      <c r="CK115" s="11"/>
      <c r="CL115" s="11"/>
      <c r="CM115" s="11"/>
      <c r="CN115" s="11"/>
    </row>
    <row r="116" spans="1:92" ht="15.75" customHeight="1" x14ac:dyDescent="0.45">
      <c r="A116" s="11"/>
      <c r="B116" s="189"/>
      <c r="C116" s="190"/>
      <c r="D116" s="191"/>
      <c r="E116" s="1"/>
      <c r="F116" s="1"/>
      <c r="G116" s="30">
        <v>113</v>
      </c>
      <c r="H116" s="31">
        <f t="shared" si="43"/>
        <v>903</v>
      </c>
      <c r="I116" s="30"/>
      <c r="J116" s="30">
        <f t="shared" si="0"/>
        <v>4.5039607014026677</v>
      </c>
      <c r="K116" s="32">
        <f t="shared" si="1"/>
        <v>28.434095337138057</v>
      </c>
      <c r="L116" s="32">
        <f t="shared" si="2"/>
        <v>99.104772183651946</v>
      </c>
      <c r="M116" s="33">
        <f t="shared" si="3"/>
        <v>136.47241728679734</v>
      </c>
      <c r="N116" s="31">
        <f t="shared" si="4"/>
        <v>96.202819506125962</v>
      </c>
      <c r="O116" s="31">
        <f t="shared" si="5"/>
        <v>4294.7687279520524</v>
      </c>
      <c r="P116" s="34">
        <v>16547.66</v>
      </c>
      <c r="Q116" s="35">
        <v>0</v>
      </c>
      <c r="R116" s="34">
        <v>621891.38</v>
      </c>
      <c r="S116" s="35">
        <v>0</v>
      </c>
      <c r="T116" s="87">
        <v>92534.02</v>
      </c>
      <c r="U116" s="92">
        <v>689829.31</v>
      </c>
      <c r="V116" s="139"/>
      <c r="W116" s="36">
        <f t="shared" ref="W116:AC116" si="383">P116/$T116</f>
        <v>0.17882785163770037</v>
      </c>
      <c r="X116" s="36">
        <f t="shared" si="383"/>
        <v>0</v>
      </c>
      <c r="Y116" s="36">
        <f t="shared" si="383"/>
        <v>6.720678297560184</v>
      </c>
      <c r="Z116" s="36">
        <f t="shared" si="383"/>
        <v>0</v>
      </c>
      <c r="AA116" s="36">
        <f t="shared" si="383"/>
        <v>1</v>
      </c>
      <c r="AB116" s="36">
        <f t="shared" si="383"/>
        <v>7.4548723809902562</v>
      </c>
      <c r="AC116" s="36">
        <f t="shared" si="383"/>
        <v>0</v>
      </c>
      <c r="AD116" s="37">
        <f t="shared" si="45"/>
        <v>26.292899365655813</v>
      </c>
      <c r="AE116" s="37">
        <f t="shared" si="46"/>
        <v>0</v>
      </c>
      <c r="AF116" s="37">
        <f t="shared" si="47"/>
        <v>92.757606500298948</v>
      </c>
      <c r="AG116" s="37" t="e">
        <f t="shared" si="7"/>
        <v>#DIV/0!</v>
      </c>
      <c r="AH116" s="37">
        <f t="shared" si="8"/>
        <v>136.47241728679731</v>
      </c>
      <c r="AI116" s="37">
        <f t="shared" si="9"/>
        <v>1.6343787922670605</v>
      </c>
      <c r="AJ116" s="37">
        <f t="shared" si="10"/>
        <v>0</v>
      </c>
      <c r="AK116" s="32" t="e">
        <f t="shared" si="11"/>
        <v>#DIV/0!</v>
      </c>
      <c r="AL116" s="32" t="e">
        <f t="shared" si="12"/>
        <v>#DIV/0!</v>
      </c>
      <c r="AM116" s="32" t="e">
        <f t="shared" si="13"/>
        <v>#DIV/0!</v>
      </c>
      <c r="AN116" s="32" t="e">
        <f t="shared" si="14"/>
        <v>#DIV/0!</v>
      </c>
      <c r="AO116" s="32" t="e">
        <f t="shared" si="15"/>
        <v>#DIV/0!</v>
      </c>
      <c r="AP116" s="39">
        <f t="shared" si="16"/>
        <v>35.021401309563572</v>
      </c>
      <c r="AQ116" s="39">
        <f t="shared" si="17"/>
        <v>103.81424191692163</v>
      </c>
      <c r="AR116" s="40">
        <f t="shared" si="18"/>
        <v>7.5303819097968822E-2</v>
      </c>
      <c r="AS116" s="40">
        <f t="shared" si="19"/>
        <v>6.4045005538088604E-2</v>
      </c>
      <c r="AT116" s="39">
        <f t="shared" si="20"/>
        <v>27.927278157922874</v>
      </c>
      <c r="AU116" s="41">
        <f t="shared" si="21"/>
        <v>0.98217572343322546</v>
      </c>
      <c r="AV116" s="42">
        <f t="shared" si="22"/>
        <v>0.76330182479077857</v>
      </c>
      <c r="AW116" s="43">
        <f t="shared" ref="AW116:AX116" si="384">AP116/$C$37</f>
        <v>128.47175828893461</v>
      </c>
      <c r="AX116" s="43">
        <f t="shared" si="384"/>
        <v>380.82994100117986</v>
      </c>
      <c r="AY116" s="43">
        <f t="shared" si="24"/>
        <v>0</v>
      </c>
      <c r="AZ116" s="43">
        <f t="shared" si="25"/>
        <v>0</v>
      </c>
      <c r="BA116" s="43">
        <f t="shared" si="26"/>
        <v>98.06272753602363</v>
      </c>
      <c r="BB116" s="44">
        <f t="shared" si="49"/>
        <v>2.3401048868658396E-2</v>
      </c>
      <c r="BC116" s="45">
        <f t="shared" si="27"/>
        <v>0.76330182479077857</v>
      </c>
      <c r="BD116" s="46">
        <f t="shared" si="28"/>
        <v>0</v>
      </c>
      <c r="BE116" s="46" t="e">
        <f t="shared" si="29"/>
        <v>#DIV/0!</v>
      </c>
      <c r="BF116" s="46" t="e">
        <f t="shared" si="30"/>
        <v>#DIV/0!</v>
      </c>
      <c r="BG116" s="46" t="e">
        <f t="shared" si="31"/>
        <v>#DIV/0!</v>
      </c>
      <c r="BH116" s="46" t="e">
        <f t="shared" si="32"/>
        <v>#DIV/0!</v>
      </c>
      <c r="BI116" s="47" t="e">
        <f t="shared" si="33"/>
        <v>#DIV/0!</v>
      </c>
      <c r="BJ116" s="48" t="e">
        <f t="shared" si="34"/>
        <v>#DIV/0!</v>
      </c>
      <c r="BK116" s="48" t="e">
        <f t="shared" si="35"/>
        <v>#DIV/0!</v>
      </c>
      <c r="BL116" s="47" t="e">
        <f t="shared" si="36"/>
        <v>#DIV/0!</v>
      </c>
      <c r="BM116" s="51">
        <f t="shared" si="37"/>
        <v>1</v>
      </c>
      <c r="BN116" s="51">
        <f t="shared" si="38"/>
        <v>0</v>
      </c>
      <c r="BO116" s="52">
        <f t="shared" si="39"/>
        <v>1</v>
      </c>
      <c r="BP116" s="39">
        <f t="shared" ref="BP116:BQ116" si="385">LN(AP116)</f>
        <v>3.5559593406077896</v>
      </c>
      <c r="BQ116" s="39">
        <f t="shared" si="385"/>
        <v>4.6426031666853262</v>
      </c>
      <c r="BR116" s="54">
        <f t="shared" si="51"/>
        <v>4.8557091003274948</v>
      </c>
      <c r="BS116" s="1">
        <f t="shared" si="41"/>
        <v>725.07830899415035</v>
      </c>
      <c r="BT116" s="7">
        <f t="shared" si="42"/>
        <v>15.05</v>
      </c>
      <c r="BU116" s="11"/>
      <c r="BV116" s="11"/>
      <c r="BW116" s="11"/>
      <c r="BX116" s="11"/>
      <c r="BY116" s="11"/>
      <c r="BZ116" s="11"/>
      <c r="CA116" s="11"/>
      <c r="CB116" s="11"/>
      <c r="CC116" s="11"/>
      <c r="CD116" s="11"/>
      <c r="CE116" s="11"/>
      <c r="CF116" s="11"/>
      <c r="CG116" s="11"/>
      <c r="CH116" s="11"/>
      <c r="CI116" s="11"/>
      <c r="CJ116" s="11"/>
      <c r="CK116" s="11"/>
      <c r="CL116" s="11"/>
      <c r="CM116" s="11"/>
      <c r="CN116" s="11"/>
    </row>
    <row r="117" spans="1:92" ht="15.75" customHeight="1" x14ac:dyDescent="0.45">
      <c r="A117" s="11"/>
      <c r="B117" s="189"/>
      <c r="C117" s="190"/>
      <c r="D117" s="191"/>
      <c r="E117" s="1"/>
      <c r="F117" s="1"/>
      <c r="G117" s="30">
        <v>114</v>
      </c>
      <c r="H117" s="31">
        <f t="shared" si="43"/>
        <v>911</v>
      </c>
      <c r="I117" s="30"/>
      <c r="J117" s="30">
        <f t="shared" si="0"/>
        <v>4.5039607014026677</v>
      </c>
      <c r="K117" s="32">
        <f t="shared" si="1"/>
        <v>28.434095337138057</v>
      </c>
      <c r="L117" s="32">
        <f t="shared" si="2"/>
        <v>99.104772183651946</v>
      </c>
      <c r="M117" s="33">
        <f t="shared" si="3"/>
        <v>136.47241728679734</v>
      </c>
      <c r="N117" s="31">
        <f t="shared" si="4"/>
        <v>96.202819506125962</v>
      </c>
      <c r="O117" s="31">
        <f t="shared" si="5"/>
        <v>4294.7687279520524</v>
      </c>
      <c r="P117" s="34">
        <v>16528.72</v>
      </c>
      <c r="Q117" s="35">
        <v>0</v>
      </c>
      <c r="R117" s="34">
        <v>621230.43000000005</v>
      </c>
      <c r="S117" s="35">
        <v>0</v>
      </c>
      <c r="T117" s="87">
        <v>92570</v>
      </c>
      <c r="U117" s="92">
        <v>689659.72</v>
      </c>
      <c r="V117" s="139"/>
      <c r="W117" s="36">
        <f t="shared" ref="W117:AC117" si="386">P117/$T117</f>
        <v>0.17855374311331967</v>
      </c>
      <c r="X117" s="36">
        <f t="shared" si="386"/>
        <v>0</v>
      </c>
      <c r="Y117" s="36">
        <f t="shared" si="386"/>
        <v>6.7109261099708331</v>
      </c>
      <c r="Z117" s="36">
        <f t="shared" si="386"/>
        <v>0</v>
      </c>
      <c r="AA117" s="36">
        <f t="shared" si="386"/>
        <v>1</v>
      </c>
      <c r="AB117" s="36">
        <f t="shared" si="386"/>
        <v>7.4501428108458461</v>
      </c>
      <c r="AC117" s="36">
        <f t="shared" si="386"/>
        <v>0</v>
      </c>
      <c r="AD117" s="37">
        <f t="shared" si="45"/>
        <v>26.252597434045008</v>
      </c>
      <c r="AE117" s="37">
        <f t="shared" si="46"/>
        <v>0</v>
      </c>
      <c r="AF117" s="37">
        <f t="shared" si="47"/>
        <v>92.623008541747879</v>
      </c>
      <c r="AG117" s="37" t="e">
        <f t="shared" si="7"/>
        <v>#DIV/0!</v>
      </c>
      <c r="AH117" s="37">
        <f t="shared" si="8"/>
        <v>136.47241728679731</v>
      </c>
      <c r="AI117" s="37">
        <f t="shared" si="9"/>
        <v>1.6333418987099992</v>
      </c>
      <c r="AJ117" s="37">
        <f t="shared" si="10"/>
        <v>0</v>
      </c>
      <c r="AK117" s="32" t="e">
        <f t="shared" si="11"/>
        <v>#DIV/0!</v>
      </c>
      <c r="AL117" s="32" t="e">
        <f t="shared" si="12"/>
        <v>#DIV/0!</v>
      </c>
      <c r="AM117" s="32" t="e">
        <f t="shared" si="13"/>
        <v>#DIV/0!</v>
      </c>
      <c r="AN117" s="32" t="e">
        <f t="shared" si="14"/>
        <v>#DIV/0!</v>
      </c>
      <c r="AO117" s="32" t="e">
        <f t="shared" si="15"/>
        <v>#DIV/0!</v>
      </c>
      <c r="AP117" s="39">
        <f t="shared" si="16"/>
        <v>35.680579702989924</v>
      </c>
      <c r="AQ117" s="39">
        <f t="shared" si="17"/>
        <v>106.01572612698291</v>
      </c>
      <c r="AR117" s="40">
        <f t="shared" si="18"/>
        <v>7.6721199574926291E-2</v>
      </c>
      <c r="AS117" s="40">
        <f t="shared" si="19"/>
        <v>6.5403143552892201E-2</v>
      </c>
      <c r="AT117" s="39">
        <f t="shared" si="20"/>
        <v>27.885939332755008</v>
      </c>
      <c r="AU117" s="41">
        <f t="shared" si="21"/>
        <v>0.98072187639931352</v>
      </c>
      <c r="AV117" s="42">
        <f t="shared" si="22"/>
        <v>0.74872494554964086</v>
      </c>
      <c r="AW117" s="43">
        <f t="shared" ref="AW117:AX117" si="387">AP117/$C$37</f>
        <v>130.88987418558298</v>
      </c>
      <c r="AX117" s="43">
        <f t="shared" si="387"/>
        <v>388.905818514244</v>
      </c>
      <c r="AY117" s="43">
        <f t="shared" si="24"/>
        <v>0</v>
      </c>
      <c r="AZ117" s="43">
        <f t="shared" si="25"/>
        <v>0</v>
      </c>
      <c r="BA117" s="43">
        <f t="shared" si="26"/>
        <v>98.00051392259995</v>
      </c>
      <c r="BB117" s="44">
        <f t="shared" si="49"/>
        <v>2.3841507137628962E-2</v>
      </c>
      <c r="BC117" s="45">
        <f t="shared" si="27"/>
        <v>0.74872494554964086</v>
      </c>
      <c r="BD117" s="46">
        <f t="shared" si="28"/>
        <v>0</v>
      </c>
      <c r="BE117" s="46" t="e">
        <f t="shared" si="29"/>
        <v>#DIV/0!</v>
      </c>
      <c r="BF117" s="46" t="e">
        <f t="shared" si="30"/>
        <v>#DIV/0!</v>
      </c>
      <c r="BG117" s="46" t="e">
        <f t="shared" si="31"/>
        <v>#DIV/0!</v>
      </c>
      <c r="BH117" s="46" t="e">
        <f t="shared" si="32"/>
        <v>#DIV/0!</v>
      </c>
      <c r="BI117" s="47" t="e">
        <f t="shared" si="33"/>
        <v>#DIV/0!</v>
      </c>
      <c r="BJ117" s="48" t="e">
        <f t="shared" si="34"/>
        <v>#DIV/0!</v>
      </c>
      <c r="BK117" s="48" t="e">
        <f t="shared" si="35"/>
        <v>#DIV/0!</v>
      </c>
      <c r="BL117" s="47" t="e">
        <f t="shared" si="36"/>
        <v>#DIV/0!</v>
      </c>
      <c r="BM117" s="51">
        <f t="shared" si="37"/>
        <v>1</v>
      </c>
      <c r="BN117" s="51">
        <f t="shared" si="38"/>
        <v>0</v>
      </c>
      <c r="BO117" s="52">
        <f t="shared" si="39"/>
        <v>1</v>
      </c>
      <c r="BP117" s="39">
        <f t="shared" ref="BP117:BQ117" si="388">LN(AP117)</f>
        <v>3.5746065548609307</v>
      </c>
      <c r="BQ117" s="39">
        <f t="shared" si="388"/>
        <v>4.6635874427963753</v>
      </c>
      <c r="BR117" s="54">
        <f t="shared" si="51"/>
        <v>4.8743563145806359</v>
      </c>
      <c r="BS117" s="1">
        <f t="shared" si="41"/>
        <v>722.85373380458282</v>
      </c>
      <c r="BT117" s="7">
        <f t="shared" si="42"/>
        <v>15.183333333333334</v>
      </c>
      <c r="BU117" s="11"/>
      <c r="BV117" s="11"/>
      <c r="BW117" s="11"/>
      <c r="BX117" s="11"/>
      <c r="BY117" s="11"/>
      <c r="BZ117" s="11"/>
      <c r="CA117" s="11"/>
      <c r="CB117" s="11"/>
      <c r="CC117" s="11"/>
      <c r="CD117" s="11"/>
      <c r="CE117" s="11"/>
      <c r="CF117" s="11"/>
      <c r="CG117" s="11"/>
      <c r="CH117" s="11"/>
      <c r="CI117" s="11"/>
      <c r="CJ117" s="11"/>
      <c r="CK117" s="11"/>
      <c r="CL117" s="11"/>
      <c r="CM117" s="11"/>
      <c r="CN117" s="11"/>
    </row>
    <row r="118" spans="1:92" ht="15.75" customHeight="1" x14ac:dyDescent="0.45">
      <c r="A118" s="1"/>
      <c r="B118" s="189"/>
      <c r="C118" s="190"/>
      <c r="D118" s="191"/>
      <c r="E118" s="1"/>
      <c r="F118" s="1"/>
      <c r="G118" s="72">
        <v>115</v>
      </c>
      <c r="H118" s="31">
        <f t="shared" si="43"/>
        <v>919</v>
      </c>
      <c r="I118" s="30"/>
      <c r="J118" s="30">
        <f t="shared" si="0"/>
        <v>4.5039607014026677</v>
      </c>
      <c r="K118" s="32">
        <f t="shared" si="1"/>
        <v>28.434095337138057</v>
      </c>
      <c r="L118" s="32">
        <f t="shared" si="2"/>
        <v>99.104772183651946</v>
      </c>
      <c r="M118" s="33">
        <f t="shared" si="3"/>
        <v>136.47241728679734</v>
      </c>
      <c r="N118" s="31">
        <f t="shared" si="4"/>
        <v>96.202819506125962</v>
      </c>
      <c r="O118" s="31">
        <f t="shared" si="5"/>
        <v>4294.7687279520524</v>
      </c>
      <c r="P118" s="34">
        <v>16515.53</v>
      </c>
      <c r="Q118" s="35">
        <v>0</v>
      </c>
      <c r="R118" s="34">
        <v>620649.93999999994</v>
      </c>
      <c r="S118" s="35">
        <v>0</v>
      </c>
      <c r="T118" s="87">
        <v>92543.01</v>
      </c>
      <c r="U118" s="92">
        <v>694719.29</v>
      </c>
      <c r="V118" s="139"/>
      <c r="W118" s="36">
        <f t="shared" ref="W118:AC118" si="389">P118/$T118</f>
        <v>0.1784632896639087</v>
      </c>
      <c r="X118" s="36">
        <f t="shared" si="389"/>
        <v>0</v>
      </c>
      <c r="Y118" s="36">
        <f t="shared" si="389"/>
        <v>6.7066106883707368</v>
      </c>
      <c r="Z118" s="36">
        <f t="shared" si="389"/>
        <v>0</v>
      </c>
      <c r="AA118" s="36">
        <f t="shared" si="389"/>
        <v>1</v>
      </c>
      <c r="AB118" s="36">
        <f t="shared" si="389"/>
        <v>7.5069882641595518</v>
      </c>
      <c r="AC118" s="36">
        <f t="shared" si="389"/>
        <v>0</v>
      </c>
      <c r="AD118" s="37">
        <f t="shared" si="45"/>
        <v>26.239298144136537</v>
      </c>
      <c r="AE118" s="37">
        <f t="shared" si="46"/>
        <v>0</v>
      </c>
      <c r="AF118" s="37">
        <f t="shared" si="47"/>
        <v>92.563447860378858</v>
      </c>
      <c r="AG118" s="37" t="e">
        <f t="shared" si="7"/>
        <v>#DIV/0!</v>
      </c>
      <c r="AH118" s="37">
        <f t="shared" si="8"/>
        <v>136.47241728679731</v>
      </c>
      <c r="AI118" s="37">
        <f t="shared" si="9"/>
        <v>1.6458044867443216</v>
      </c>
      <c r="AJ118" s="37">
        <f t="shared" si="10"/>
        <v>0</v>
      </c>
      <c r="AK118" s="32" t="e">
        <f t="shared" si="11"/>
        <v>#DIV/0!</v>
      </c>
      <c r="AL118" s="32" t="e">
        <f t="shared" si="12"/>
        <v>#DIV/0!</v>
      </c>
      <c r="AM118" s="32" t="e">
        <f t="shared" si="13"/>
        <v>#DIV/0!</v>
      </c>
      <c r="AN118" s="32" t="e">
        <f t="shared" si="14"/>
        <v>#DIV/0!</v>
      </c>
      <c r="AO118" s="32" t="e">
        <f t="shared" si="15"/>
        <v>#DIV/0!</v>
      </c>
      <c r="AP118" s="39">
        <f t="shared" si="16"/>
        <v>35.898102888732865</v>
      </c>
      <c r="AQ118" s="39">
        <f t="shared" si="17"/>
        <v>106.98990063145463</v>
      </c>
      <c r="AR118" s="40">
        <f t="shared" si="18"/>
        <v>7.7188922910266591E-2</v>
      </c>
      <c r="AS118" s="40">
        <f t="shared" si="19"/>
        <v>6.6004130569527988E-2</v>
      </c>
      <c r="AT118" s="39">
        <f t="shared" si="20"/>
        <v>27.885102630880858</v>
      </c>
      <c r="AU118" s="41">
        <f t="shared" si="21"/>
        <v>0.98069245039281583</v>
      </c>
      <c r="AV118" s="42">
        <f t="shared" si="22"/>
        <v>0.74986631657460012</v>
      </c>
      <c r="AW118" s="43">
        <f t="shared" ref="AW118:AX118" si="390">AP118/$C$37</f>
        <v>131.6878315800912</v>
      </c>
      <c r="AX118" s="43">
        <f t="shared" si="390"/>
        <v>392.47945939638527</v>
      </c>
      <c r="AY118" s="43">
        <f t="shared" si="24"/>
        <v>0</v>
      </c>
      <c r="AZ118" s="43">
        <f t="shared" si="25"/>
        <v>0</v>
      </c>
      <c r="BA118" s="43">
        <f t="shared" si="26"/>
        <v>98.748269204659294</v>
      </c>
      <c r="BB118" s="44">
        <f t="shared" si="49"/>
        <v>2.3986854568322623E-2</v>
      </c>
      <c r="BC118" s="45">
        <f t="shared" si="27"/>
        <v>0.74986631657460012</v>
      </c>
      <c r="BD118" s="46">
        <f t="shared" si="28"/>
        <v>0</v>
      </c>
      <c r="BE118" s="46" t="e">
        <f t="shared" si="29"/>
        <v>#DIV/0!</v>
      </c>
      <c r="BF118" s="46" t="e">
        <f t="shared" si="30"/>
        <v>#DIV/0!</v>
      </c>
      <c r="BG118" s="46" t="e">
        <f t="shared" si="31"/>
        <v>#DIV/0!</v>
      </c>
      <c r="BH118" s="46" t="e">
        <f t="shared" si="32"/>
        <v>#DIV/0!</v>
      </c>
      <c r="BI118" s="47" t="e">
        <f t="shared" si="33"/>
        <v>#DIV/0!</v>
      </c>
      <c r="BJ118" s="48" t="e">
        <f t="shared" si="34"/>
        <v>#DIV/0!</v>
      </c>
      <c r="BK118" s="48" t="e">
        <f t="shared" si="35"/>
        <v>#DIV/0!</v>
      </c>
      <c r="BL118" s="47" t="e">
        <f t="shared" si="36"/>
        <v>#DIV/0!</v>
      </c>
      <c r="BM118" s="51">
        <f t="shared" si="37"/>
        <v>1</v>
      </c>
      <c r="BN118" s="51">
        <f t="shared" si="38"/>
        <v>0</v>
      </c>
      <c r="BO118" s="52">
        <f t="shared" si="39"/>
        <v>1</v>
      </c>
      <c r="BP118" s="39">
        <f t="shared" ref="BP118:BQ118" si="391">LN(AP118)</f>
        <v>3.5806844497729329</v>
      </c>
      <c r="BQ118" s="39">
        <f t="shared" si="391"/>
        <v>4.6727344433852895</v>
      </c>
      <c r="BR118" s="54">
        <f t="shared" si="51"/>
        <v>4.8804342094926376</v>
      </c>
      <c r="BS118" s="1">
        <f t="shared" si="41"/>
        <v>722.80874347299687</v>
      </c>
      <c r="BT118" s="7">
        <f t="shared" si="42"/>
        <v>15.316666666666666</v>
      </c>
      <c r="BU118" s="11"/>
      <c r="BV118" s="11"/>
      <c r="BW118" s="11"/>
      <c r="BX118" s="11"/>
      <c r="BY118" s="11"/>
      <c r="BZ118" s="11"/>
      <c r="CA118" s="11"/>
      <c r="CB118" s="11"/>
      <c r="CC118" s="11"/>
      <c r="CD118" s="11"/>
      <c r="CE118" s="11"/>
      <c r="CF118" s="11"/>
      <c r="CG118" s="11"/>
      <c r="CH118" s="11"/>
      <c r="CI118" s="11"/>
      <c r="CJ118" s="11"/>
      <c r="CK118" s="11"/>
      <c r="CL118" s="11"/>
      <c r="CM118" s="11"/>
      <c r="CN118" s="11"/>
    </row>
    <row r="119" spans="1:92" ht="15.75" customHeight="1" x14ac:dyDescent="0.45">
      <c r="A119" s="1"/>
      <c r="B119" s="189"/>
      <c r="C119" s="190"/>
      <c r="D119" s="191"/>
      <c r="E119" s="1"/>
      <c r="F119" s="1"/>
      <c r="G119" s="30">
        <v>116</v>
      </c>
      <c r="H119" s="31">
        <f t="shared" si="43"/>
        <v>927</v>
      </c>
      <c r="I119" s="30"/>
      <c r="J119" s="30">
        <f t="shared" si="0"/>
        <v>4.5039607014026677</v>
      </c>
      <c r="K119" s="32">
        <f t="shared" si="1"/>
        <v>28.434095337138057</v>
      </c>
      <c r="L119" s="32">
        <f t="shared" si="2"/>
        <v>99.104772183651946</v>
      </c>
      <c r="M119" s="33">
        <f t="shared" si="3"/>
        <v>136.47241728679734</v>
      </c>
      <c r="N119" s="31">
        <f t="shared" si="4"/>
        <v>96.202819506125962</v>
      </c>
      <c r="O119" s="31">
        <f t="shared" si="5"/>
        <v>4294.7687279520524</v>
      </c>
      <c r="P119" s="34">
        <v>16534.52</v>
      </c>
      <c r="Q119" s="35">
        <v>0</v>
      </c>
      <c r="R119" s="34">
        <v>620150.84</v>
      </c>
      <c r="S119" s="35">
        <v>0</v>
      </c>
      <c r="T119" s="87">
        <v>92545.4</v>
      </c>
      <c r="U119" s="92">
        <v>694795.4</v>
      </c>
      <c r="V119" s="139"/>
      <c r="W119" s="36">
        <f t="shared" ref="W119:AC119" si="392">P119/$T119</f>
        <v>0.17866387740503581</v>
      </c>
      <c r="X119" s="36">
        <f t="shared" si="392"/>
        <v>0</v>
      </c>
      <c r="Y119" s="36">
        <f t="shared" si="392"/>
        <v>6.7010444603405466</v>
      </c>
      <c r="Z119" s="36">
        <f t="shared" si="392"/>
        <v>0</v>
      </c>
      <c r="AA119" s="36">
        <f t="shared" si="392"/>
        <v>1</v>
      </c>
      <c r="AB119" s="36">
        <f t="shared" si="392"/>
        <v>7.5076168021317109</v>
      </c>
      <c r="AC119" s="36">
        <f t="shared" si="392"/>
        <v>0</v>
      </c>
      <c r="AD119" s="37">
        <f t="shared" si="45"/>
        <v>26.268790380626207</v>
      </c>
      <c r="AE119" s="37">
        <f t="shared" si="46"/>
        <v>0</v>
      </c>
      <c r="AF119" s="37">
        <f t="shared" si="47"/>
        <v>92.486623771134376</v>
      </c>
      <c r="AG119" s="37" t="e">
        <f t="shared" si="7"/>
        <v>#DIV/0!</v>
      </c>
      <c r="AH119" s="37">
        <f t="shared" si="8"/>
        <v>136.47241728679731</v>
      </c>
      <c r="AI119" s="37">
        <f t="shared" si="9"/>
        <v>1.645942285096772</v>
      </c>
      <c r="AJ119" s="37">
        <f t="shared" si="10"/>
        <v>0</v>
      </c>
      <c r="AK119" s="32" t="e">
        <f t="shared" si="11"/>
        <v>#DIV/0!</v>
      </c>
      <c r="AL119" s="32" t="e">
        <f t="shared" si="12"/>
        <v>#DIV/0!</v>
      </c>
      <c r="AM119" s="32" t="e">
        <f t="shared" si="13"/>
        <v>#DIV/0!</v>
      </c>
      <c r="AN119" s="32" t="e">
        <f t="shared" si="14"/>
        <v>#DIV/0!</v>
      </c>
      <c r="AO119" s="32" t="e">
        <f t="shared" si="15"/>
        <v>#DIV/0!</v>
      </c>
      <c r="AP119" s="39">
        <f t="shared" si="16"/>
        <v>35.415727868707826</v>
      </c>
      <c r="AQ119" s="39">
        <f t="shared" si="17"/>
        <v>108.24643543513739</v>
      </c>
      <c r="AR119" s="40">
        <f t="shared" si="18"/>
        <v>7.6151709095654746E-2</v>
      </c>
      <c r="AS119" s="40">
        <f t="shared" si="19"/>
        <v>6.6779311093651678E-2</v>
      </c>
      <c r="AT119" s="39">
        <f t="shared" si="20"/>
        <v>27.91473266572298</v>
      </c>
      <c r="AU119" s="41">
        <f t="shared" si="21"/>
        <v>0.9817345104439904</v>
      </c>
      <c r="AV119" s="42">
        <f t="shared" si="22"/>
        <v>0.76014340619635679</v>
      </c>
      <c r="AW119" s="43">
        <f t="shared" ref="AW119:AX119" si="393">AP119/$C$37</f>
        <v>129.91829739071102</v>
      </c>
      <c r="AX119" s="43">
        <f t="shared" si="393"/>
        <v>397.0889047510542</v>
      </c>
      <c r="AY119" s="43">
        <f t="shared" si="24"/>
        <v>0</v>
      </c>
      <c r="AZ119" s="43">
        <f t="shared" si="25"/>
        <v>0</v>
      </c>
      <c r="BA119" s="43">
        <f t="shared" si="26"/>
        <v>98.756537105806316</v>
      </c>
      <c r="BB119" s="44">
        <f t="shared" si="49"/>
        <v>2.3664535043845362E-2</v>
      </c>
      <c r="BC119" s="45">
        <f t="shared" si="27"/>
        <v>0.76014340619635679</v>
      </c>
      <c r="BD119" s="46">
        <f t="shared" si="28"/>
        <v>0</v>
      </c>
      <c r="BE119" s="46" t="e">
        <f t="shared" si="29"/>
        <v>#DIV/0!</v>
      </c>
      <c r="BF119" s="46" t="e">
        <f t="shared" si="30"/>
        <v>#DIV/0!</v>
      </c>
      <c r="BG119" s="46" t="e">
        <f t="shared" si="31"/>
        <v>#DIV/0!</v>
      </c>
      <c r="BH119" s="46" t="e">
        <f t="shared" si="32"/>
        <v>#DIV/0!</v>
      </c>
      <c r="BI119" s="47" t="e">
        <f t="shared" si="33"/>
        <v>#DIV/0!</v>
      </c>
      <c r="BJ119" s="48" t="e">
        <f t="shared" si="34"/>
        <v>#DIV/0!</v>
      </c>
      <c r="BK119" s="48" t="e">
        <f t="shared" si="35"/>
        <v>#DIV/0!</v>
      </c>
      <c r="BL119" s="47" t="e">
        <f t="shared" si="36"/>
        <v>#DIV/0!</v>
      </c>
      <c r="BM119" s="51">
        <f t="shared" si="37"/>
        <v>1</v>
      </c>
      <c r="BN119" s="51">
        <f t="shared" si="38"/>
        <v>0</v>
      </c>
      <c r="BO119" s="52">
        <f t="shared" si="39"/>
        <v>1</v>
      </c>
      <c r="BP119" s="39">
        <f t="shared" ref="BP119:BQ119" si="394">LN(AP119)</f>
        <v>3.5671560115486085</v>
      </c>
      <c r="BQ119" s="39">
        <f t="shared" si="394"/>
        <v>4.6844104373347681</v>
      </c>
      <c r="BR119" s="54">
        <f t="shared" si="51"/>
        <v>4.8669057712683133</v>
      </c>
      <c r="BS119" s="1">
        <f t="shared" si="41"/>
        <v>724.40283446733565</v>
      </c>
      <c r="BT119" s="7">
        <f t="shared" si="42"/>
        <v>15.45</v>
      </c>
      <c r="BU119" s="11"/>
      <c r="BV119" s="11"/>
      <c r="BW119" s="11"/>
      <c r="BX119" s="11"/>
      <c r="BY119" s="11"/>
      <c r="BZ119" s="11"/>
      <c r="CA119" s="11"/>
      <c r="CB119" s="11"/>
      <c r="CC119" s="11"/>
      <c r="CD119" s="11"/>
      <c r="CE119" s="11"/>
      <c r="CF119" s="11"/>
      <c r="CG119" s="11"/>
      <c r="CH119" s="11"/>
      <c r="CI119" s="11"/>
      <c r="CJ119" s="11"/>
      <c r="CK119" s="11"/>
      <c r="CL119" s="11"/>
      <c r="CM119" s="11"/>
      <c r="CN119" s="11"/>
    </row>
    <row r="120" spans="1:92" ht="15.75" customHeight="1" x14ac:dyDescent="0.45">
      <c r="A120" s="1"/>
      <c r="B120" s="189"/>
      <c r="C120" s="190"/>
      <c r="D120" s="191"/>
      <c r="E120" s="1"/>
      <c r="F120" s="1"/>
      <c r="G120" s="30">
        <v>117</v>
      </c>
      <c r="H120" s="31">
        <f t="shared" si="43"/>
        <v>935</v>
      </c>
      <c r="I120" s="30"/>
      <c r="J120" s="30">
        <f t="shared" si="0"/>
        <v>4.5039607014026677</v>
      </c>
      <c r="K120" s="32">
        <f t="shared" si="1"/>
        <v>28.434095337138057</v>
      </c>
      <c r="L120" s="32">
        <f t="shared" si="2"/>
        <v>99.104772183651946</v>
      </c>
      <c r="M120" s="33">
        <f t="shared" si="3"/>
        <v>136.47241728679734</v>
      </c>
      <c r="N120" s="31">
        <f t="shared" si="4"/>
        <v>96.202819506125962</v>
      </c>
      <c r="O120" s="31">
        <f t="shared" si="5"/>
        <v>4294.7687279520524</v>
      </c>
      <c r="P120" s="34">
        <v>16544.740000000002</v>
      </c>
      <c r="Q120" s="35">
        <v>0</v>
      </c>
      <c r="R120" s="34">
        <v>619943.97</v>
      </c>
      <c r="S120" s="35">
        <v>0</v>
      </c>
      <c r="T120" s="87">
        <v>92503.95</v>
      </c>
      <c r="U120" s="92">
        <v>688381.41</v>
      </c>
      <c r="V120" s="139"/>
      <c r="W120" s="36">
        <f t="shared" ref="W120:AC120" si="395">P120/$T120</f>
        <v>0.17885441648707975</v>
      </c>
      <c r="X120" s="36">
        <f t="shared" si="395"/>
        <v>0</v>
      </c>
      <c r="Y120" s="36">
        <f t="shared" si="395"/>
        <v>6.7018107875393431</v>
      </c>
      <c r="Z120" s="36">
        <f t="shared" si="395"/>
        <v>0</v>
      </c>
      <c r="AA120" s="36">
        <f t="shared" si="395"/>
        <v>1</v>
      </c>
      <c r="AB120" s="36">
        <f t="shared" si="395"/>
        <v>7.4416434109029943</v>
      </c>
      <c r="AC120" s="36">
        <f t="shared" si="395"/>
        <v>0</v>
      </c>
      <c r="AD120" s="37">
        <f t="shared" si="45"/>
        <v>26.296805171742502</v>
      </c>
      <c r="AE120" s="37">
        <f t="shared" si="46"/>
        <v>0</v>
      </c>
      <c r="AF120" s="37">
        <f t="shared" si="47"/>
        <v>92.497200482830607</v>
      </c>
      <c r="AG120" s="37" t="e">
        <f t="shared" si="7"/>
        <v>#DIV/0!</v>
      </c>
      <c r="AH120" s="37">
        <f t="shared" si="8"/>
        <v>136.47241728679731</v>
      </c>
      <c r="AI120" s="37">
        <f t="shared" si="9"/>
        <v>1.631478521538176</v>
      </c>
      <c r="AJ120" s="37">
        <f t="shared" si="10"/>
        <v>0</v>
      </c>
      <c r="AK120" s="32" t="e">
        <f t="shared" si="11"/>
        <v>#DIV/0!</v>
      </c>
      <c r="AL120" s="32" t="e">
        <f t="shared" si="12"/>
        <v>#DIV/0!</v>
      </c>
      <c r="AM120" s="32" t="e">
        <f t="shared" si="13"/>
        <v>#DIV/0!</v>
      </c>
      <c r="AN120" s="32" t="e">
        <f t="shared" si="14"/>
        <v>#DIV/0!</v>
      </c>
      <c r="AO120" s="32" t="e">
        <f t="shared" si="15"/>
        <v>#DIV/0!</v>
      </c>
      <c r="AP120" s="39">
        <f t="shared" si="16"/>
        <v>34.957517945209702</v>
      </c>
      <c r="AQ120" s="39">
        <f t="shared" si="17"/>
        <v>108.07344273863382</v>
      </c>
      <c r="AR120" s="40">
        <f t="shared" si="18"/>
        <v>7.5166455624984099E-2</v>
      </c>
      <c r="AS120" s="40">
        <f t="shared" si="19"/>
        <v>6.6672588566943955E-2</v>
      </c>
      <c r="AT120" s="39">
        <f t="shared" si="20"/>
        <v>27.92828369328068</v>
      </c>
      <c r="AU120" s="41">
        <f t="shared" si="21"/>
        <v>0.98221108715223548</v>
      </c>
      <c r="AV120" s="42">
        <f t="shared" si="22"/>
        <v>0.76333974111382907</v>
      </c>
      <c r="AW120" s="43">
        <f t="shared" ref="AW120:AX120" si="396">AP120/$C$37</f>
        <v>128.23740992373331</v>
      </c>
      <c r="AX120" s="43">
        <f t="shared" si="396"/>
        <v>396.45430204928033</v>
      </c>
      <c r="AY120" s="43">
        <f t="shared" si="24"/>
        <v>0</v>
      </c>
      <c r="AZ120" s="43">
        <f t="shared" si="25"/>
        <v>0</v>
      </c>
      <c r="BA120" s="43">
        <f t="shared" si="26"/>
        <v>97.888711292290552</v>
      </c>
      <c r="BB120" s="44">
        <f t="shared" si="49"/>
        <v>2.3358362463339402E-2</v>
      </c>
      <c r="BC120" s="45">
        <f t="shared" si="27"/>
        <v>0.76333974111382907</v>
      </c>
      <c r="BD120" s="46">
        <f t="shared" si="28"/>
        <v>0</v>
      </c>
      <c r="BE120" s="46" t="e">
        <f t="shared" si="29"/>
        <v>#DIV/0!</v>
      </c>
      <c r="BF120" s="46" t="e">
        <f t="shared" si="30"/>
        <v>#DIV/0!</v>
      </c>
      <c r="BG120" s="46" t="e">
        <f t="shared" si="31"/>
        <v>#DIV/0!</v>
      </c>
      <c r="BH120" s="46" t="e">
        <f t="shared" si="32"/>
        <v>#DIV/0!</v>
      </c>
      <c r="BI120" s="47" t="e">
        <f t="shared" si="33"/>
        <v>#DIV/0!</v>
      </c>
      <c r="BJ120" s="48" t="e">
        <f t="shared" si="34"/>
        <v>#DIV/0!</v>
      </c>
      <c r="BK120" s="48" t="e">
        <f t="shared" si="35"/>
        <v>#DIV/0!</v>
      </c>
      <c r="BL120" s="47" t="e">
        <f t="shared" si="36"/>
        <v>#DIV/0!</v>
      </c>
      <c r="BM120" s="51">
        <f t="shared" si="37"/>
        <v>1</v>
      </c>
      <c r="BN120" s="51">
        <f t="shared" si="38"/>
        <v>0</v>
      </c>
      <c r="BO120" s="52">
        <f t="shared" si="39"/>
        <v>1</v>
      </c>
      <c r="BP120" s="39">
        <f t="shared" ref="BP120:BQ120" si="397">LN(AP120)</f>
        <v>3.5541335512763599</v>
      </c>
      <c r="BQ120" s="39">
        <f t="shared" si="397"/>
        <v>4.6828110213694654</v>
      </c>
      <c r="BR120" s="54">
        <f t="shared" si="51"/>
        <v>4.8538833109960651</v>
      </c>
      <c r="BS120" s="1">
        <f t="shared" si="41"/>
        <v>725.1324626658062</v>
      </c>
      <c r="BT120" s="7">
        <f t="shared" si="42"/>
        <v>15.583333333333334</v>
      </c>
      <c r="BU120" s="11"/>
      <c r="BV120" s="11"/>
      <c r="BW120" s="11"/>
      <c r="BX120" s="11"/>
      <c r="BY120" s="11"/>
      <c r="BZ120" s="11"/>
      <c r="CA120" s="11"/>
      <c r="CB120" s="11"/>
      <c r="CC120" s="11"/>
      <c r="CD120" s="11"/>
      <c r="CE120" s="11"/>
      <c r="CF120" s="11"/>
      <c r="CG120" s="11"/>
      <c r="CH120" s="11"/>
      <c r="CI120" s="11"/>
      <c r="CJ120" s="11"/>
      <c r="CK120" s="11"/>
      <c r="CL120" s="11"/>
      <c r="CM120" s="11"/>
      <c r="CN120" s="11"/>
    </row>
    <row r="121" spans="1:92" ht="15.75" customHeight="1" x14ac:dyDescent="0.45">
      <c r="A121" s="1"/>
      <c r="B121" s="189"/>
      <c r="C121" s="190"/>
      <c r="D121" s="191"/>
      <c r="E121" s="1"/>
      <c r="F121" s="1"/>
      <c r="G121" s="30">
        <v>118</v>
      </c>
      <c r="H121" s="31">
        <f t="shared" si="43"/>
        <v>943</v>
      </c>
      <c r="I121" s="30"/>
      <c r="J121" s="30">
        <f t="shared" si="0"/>
        <v>4.5039607014026677</v>
      </c>
      <c r="K121" s="32">
        <f t="shared" si="1"/>
        <v>28.434095337138057</v>
      </c>
      <c r="L121" s="32">
        <f t="shared" si="2"/>
        <v>99.104772183651946</v>
      </c>
      <c r="M121" s="33">
        <f t="shared" si="3"/>
        <v>136.47241728679734</v>
      </c>
      <c r="N121" s="31">
        <f t="shared" si="4"/>
        <v>96.202819506125962</v>
      </c>
      <c r="O121" s="31">
        <f t="shared" si="5"/>
        <v>4294.7687279520524</v>
      </c>
      <c r="P121" s="34">
        <v>16543.57</v>
      </c>
      <c r="Q121" s="35">
        <v>0</v>
      </c>
      <c r="R121" s="34">
        <v>619571.23</v>
      </c>
      <c r="S121" s="35">
        <v>0</v>
      </c>
      <c r="T121" s="87">
        <v>92518.99</v>
      </c>
      <c r="U121" s="92">
        <v>691986.53</v>
      </c>
      <c r="V121" s="139"/>
      <c r="W121" s="36">
        <f t="shared" ref="W121:AC121" si="398">P121/$T121</f>
        <v>0.17881269564226759</v>
      </c>
      <c r="X121" s="36">
        <f t="shared" si="398"/>
        <v>0</v>
      </c>
      <c r="Y121" s="36">
        <f t="shared" si="398"/>
        <v>6.6966925384723712</v>
      </c>
      <c r="Z121" s="36">
        <f t="shared" si="398"/>
        <v>0</v>
      </c>
      <c r="AA121" s="36">
        <f t="shared" si="398"/>
        <v>1</v>
      </c>
      <c r="AB121" s="36">
        <f t="shared" si="398"/>
        <v>7.4793999588624995</v>
      </c>
      <c r="AC121" s="36">
        <f t="shared" si="398"/>
        <v>0</v>
      </c>
      <c r="AD121" s="37">
        <f t="shared" si="45"/>
        <v>26.290670993178868</v>
      </c>
      <c r="AE121" s="37">
        <f t="shared" si="46"/>
        <v>0</v>
      </c>
      <c r="AF121" s="37">
        <f t="shared" si="47"/>
        <v>92.426559319557384</v>
      </c>
      <c r="AG121" s="37" t="e">
        <f t="shared" si="7"/>
        <v>#DIV/0!</v>
      </c>
      <c r="AH121" s="37">
        <f t="shared" si="8"/>
        <v>136.47241728679731</v>
      </c>
      <c r="AI121" s="37">
        <f t="shared" si="9"/>
        <v>1.6397561281960156</v>
      </c>
      <c r="AJ121" s="37">
        <f t="shared" si="10"/>
        <v>0</v>
      </c>
      <c r="AK121" s="32" t="e">
        <f t="shared" si="11"/>
        <v>#DIV/0!</v>
      </c>
      <c r="AL121" s="32" t="e">
        <f t="shared" si="12"/>
        <v>#DIV/0!</v>
      </c>
      <c r="AM121" s="32" t="e">
        <f t="shared" si="13"/>
        <v>#DIV/0!</v>
      </c>
      <c r="AN121" s="32" t="e">
        <f t="shared" si="14"/>
        <v>#DIV/0!</v>
      </c>
      <c r="AO121" s="32" t="e">
        <f t="shared" si="15"/>
        <v>#DIV/0!</v>
      </c>
      <c r="AP121" s="39">
        <f t="shared" si="16"/>
        <v>35.057848569796505</v>
      </c>
      <c r="AQ121" s="39">
        <f t="shared" si="17"/>
        <v>109.22884960513065</v>
      </c>
      <c r="AR121" s="40">
        <f t="shared" si="18"/>
        <v>7.5382188831576491E-2</v>
      </c>
      <c r="AS121" s="40">
        <f t="shared" si="19"/>
        <v>6.7385381318662479E-2</v>
      </c>
      <c r="AT121" s="39">
        <f t="shared" si="20"/>
        <v>27.930427121374883</v>
      </c>
      <c r="AU121" s="41">
        <f t="shared" si="21"/>
        <v>0.9822864694729595</v>
      </c>
      <c r="AV121" s="42">
        <f t="shared" si="22"/>
        <v>0.76501703118999209</v>
      </c>
      <c r="AW121" s="43">
        <f t="shared" ref="AW121:AX121" si="399">AP121/$C$37</f>
        <v>128.60546063755137</v>
      </c>
      <c r="AX121" s="43">
        <f t="shared" si="399"/>
        <v>400.69277184567369</v>
      </c>
      <c r="AY121" s="43">
        <f t="shared" si="24"/>
        <v>0</v>
      </c>
      <c r="AZ121" s="43">
        <f t="shared" si="25"/>
        <v>0</v>
      </c>
      <c r="BA121" s="43">
        <f t="shared" si="26"/>
        <v>98.385367691760933</v>
      </c>
      <c r="BB121" s="44">
        <f t="shared" si="49"/>
        <v>2.342540266622065E-2</v>
      </c>
      <c r="BC121" s="45">
        <f t="shared" si="27"/>
        <v>0.76501703118999209</v>
      </c>
      <c r="BD121" s="46">
        <f t="shared" si="28"/>
        <v>0</v>
      </c>
      <c r="BE121" s="46" t="e">
        <f t="shared" si="29"/>
        <v>#DIV/0!</v>
      </c>
      <c r="BF121" s="46" t="e">
        <f t="shared" si="30"/>
        <v>#DIV/0!</v>
      </c>
      <c r="BG121" s="46" t="e">
        <f t="shared" si="31"/>
        <v>#DIV/0!</v>
      </c>
      <c r="BH121" s="46" t="e">
        <f t="shared" si="32"/>
        <v>#DIV/0!</v>
      </c>
      <c r="BI121" s="47" t="e">
        <f t="shared" si="33"/>
        <v>#DIV/0!</v>
      </c>
      <c r="BJ121" s="48" t="e">
        <f t="shared" si="34"/>
        <v>#DIV/0!</v>
      </c>
      <c r="BK121" s="48" t="e">
        <f t="shared" si="35"/>
        <v>#DIV/0!</v>
      </c>
      <c r="BL121" s="47" t="e">
        <f t="shared" si="36"/>
        <v>#DIV/0!</v>
      </c>
      <c r="BM121" s="51">
        <f t="shared" si="37"/>
        <v>1</v>
      </c>
      <c r="BN121" s="51">
        <f t="shared" si="38"/>
        <v>0</v>
      </c>
      <c r="BO121" s="52">
        <f t="shared" si="39"/>
        <v>1</v>
      </c>
      <c r="BP121" s="39">
        <f t="shared" ref="BP121:BQ121" si="400">LN(AP121)</f>
        <v>3.5569995133716783</v>
      </c>
      <c r="BQ121" s="39">
        <f t="shared" si="400"/>
        <v>4.6934452189418083</v>
      </c>
      <c r="BR121" s="54">
        <f t="shared" si="51"/>
        <v>4.856749273091383</v>
      </c>
      <c r="BS121" s="1">
        <f t="shared" si="41"/>
        <v>725.24790493968385</v>
      </c>
      <c r="BT121" s="7">
        <f t="shared" si="42"/>
        <v>15.716666666666667</v>
      </c>
      <c r="BU121" s="1"/>
      <c r="BV121" s="1"/>
      <c r="BW121" s="1"/>
      <c r="BX121" s="1"/>
      <c r="BY121" s="1"/>
      <c r="BZ121" s="1"/>
      <c r="CA121" s="1"/>
      <c r="CB121" s="1"/>
      <c r="CC121" s="1"/>
      <c r="CD121" s="1"/>
      <c r="CE121" s="1"/>
      <c r="CF121" s="1"/>
      <c r="CG121" s="1"/>
      <c r="CH121" s="1"/>
      <c r="CI121" s="1"/>
      <c r="CJ121" s="1"/>
      <c r="CK121" s="1"/>
      <c r="CL121" s="1"/>
      <c r="CM121" s="1"/>
      <c r="CN121" s="1"/>
    </row>
    <row r="122" spans="1:92" ht="15.75" customHeight="1" x14ac:dyDescent="0.45">
      <c r="A122" s="1"/>
      <c r="B122" s="189"/>
      <c r="C122" s="190"/>
      <c r="D122" s="191"/>
      <c r="E122" s="1"/>
      <c r="F122" s="1"/>
      <c r="G122" s="30">
        <v>119</v>
      </c>
      <c r="H122" s="31">
        <f t="shared" si="43"/>
        <v>951</v>
      </c>
      <c r="I122" s="30"/>
      <c r="J122" s="30">
        <f t="shared" si="0"/>
        <v>4.5039607014026677</v>
      </c>
      <c r="K122" s="32">
        <f t="shared" si="1"/>
        <v>28.434095337138057</v>
      </c>
      <c r="L122" s="32">
        <f t="shared" si="2"/>
        <v>99.104772183651946</v>
      </c>
      <c r="M122" s="33">
        <f t="shared" si="3"/>
        <v>136.47241728679734</v>
      </c>
      <c r="N122" s="31">
        <f t="shared" si="4"/>
        <v>96.202819506125962</v>
      </c>
      <c r="O122" s="31">
        <f t="shared" si="5"/>
        <v>4294.7687279520524</v>
      </c>
      <c r="P122" s="34">
        <v>16529.22</v>
      </c>
      <c r="Q122" s="35">
        <v>0</v>
      </c>
      <c r="R122" s="34">
        <v>619246.65</v>
      </c>
      <c r="S122" s="35">
        <v>0</v>
      </c>
      <c r="T122" s="87">
        <v>92532.28</v>
      </c>
      <c r="U122" s="92">
        <v>692272.8</v>
      </c>
      <c r="V122" s="139"/>
      <c r="W122" s="36">
        <f t="shared" ref="W122:AC122" si="401">P122/$T122</f>
        <v>0.17863193255369911</v>
      </c>
      <c r="X122" s="36">
        <f t="shared" si="401"/>
        <v>0</v>
      </c>
      <c r="Y122" s="36">
        <f t="shared" si="401"/>
        <v>6.6922229734315426</v>
      </c>
      <c r="Z122" s="36">
        <f t="shared" si="401"/>
        <v>0</v>
      </c>
      <c r="AA122" s="36">
        <f t="shared" si="401"/>
        <v>1</v>
      </c>
      <c r="AB122" s="36">
        <f t="shared" si="401"/>
        <v>7.4814194570802757</v>
      </c>
      <c r="AC122" s="36">
        <f t="shared" si="401"/>
        <v>0</v>
      </c>
      <c r="AD122" s="37">
        <f t="shared" si="45"/>
        <v>26.264093557655094</v>
      </c>
      <c r="AE122" s="37">
        <f t="shared" si="46"/>
        <v>0</v>
      </c>
      <c r="AF122" s="37">
        <f t="shared" si="47"/>
        <v>92.364871177835866</v>
      </c>
      <c r="AG122" s="37" t="e">
        <f t="shared" si="7"/>
        <v>#DIV/0!</v>
      </c>
      <c r="AH122" s="37">
        <f t="shared" si="8"/>
        <v>136.47241728679731</v>
      </c>
      <c r="AI122" s="37">
        <f t="shared" si="9"/>
        <v>1.6401988755549872</v>
      </c>
      <c r="AJ122" s="37">
        <f t="shared" si="10"/>
        <v>0</v>
      </c>
      <c r="AK122" s="32" t="e">
        <f t="shared" si="11"/>
        <v>#DIV/0!</v>
      </c>
      <c r="AL122" s="32" t="e">
        <f t="shared" si="12"/>
        <v>#DIV/0!</v>
      </c>
      <c r="AM122" s="32" t="e">
        <f t="shared" si="13"/>
        <v>#DIV/0!</v>
      </c>
      <c r="AN122" s="32" t="e">
        <f t="shared" si="14"/>
        <v>#DIV/0!</v>
      </c>
      <c r="AO122" s="32" t="e">
        <f t="shared" si="15"/>
        <v>#DIV/0!</v>
      </c>
      <c r="AP122" s="39">
        <f t="shared" si="16"/>
        <v>35.49254910522334</v>
      </c>
      <c r="AQ122" s="39">
        <f t="shared" si="17"/>
        <v>110.23782085112781</v>
      </c>
      <c r="AR122" s="40">
        <f t="shared" si="18"/>
        <v>7.6316891877643164E-2</v>
      </c>
      <c r="AS122" s="40">
        <f t="shared" si="19"/>
        <v>6.8007835115410073E-2</v>
      </c>
      <c r="AT122" s="39">
        <f t="shared" si="20"/>
        <v>27.904292433210081</v>
      </c>
      <c r="AU122" s="41">
        <f t="shared" si="21"/>
        <v>0.98136733742901971</v>
      </c>
      <c r="AV122" s="42">
        <f t="shared" si="22"/>
        <v>0.75585139655774414</v>
      </c>
      <c r="AW122" s="43">
        <f t="shared" ref="AW122:AX122" si="402">AP122/$C$37</f>
        <v>130.20010676897778</v>
      </c>
      <c r="AX122" s="43">
        <f t="shared" si="402"/>
        <v>404.39406034896479</v>
      </c>
      <c r="AY122" s="43">
        <f t="shared" si="24"/>
        <v>0</v>
      </c>
      <c r="AZ122" s="43">
        <f t="shared" si="25"/>
        <v>0</v>
      </c>
      <c r="BA122" s="43">
        <f t="shared" si="26"/>
        <v>98.411932533299236</v>
      </c>
      <c r="BB122" s="44">
        <f t="shared" si="49"/>
        <v>2.3715866442436756E-2</v>
      </c>
      <c r="BC122" s="45">
        <f t="shared" si="27"/>
        <v>0.75585139655774414</v>
      </c>
      <c r="BD122" s="46">
        <f t="shared" si="28"/>
        <v>0</v>
      </c>
      <c r="BE122" s="46" t="e">
        <f t="shared" si="29"/>
        <v>#DIV/0!</v>
      </c>
      <c r="BF122" s="46" t="e">
        <f t="shared" si="30"/>
        <v>#DIV/0!</v>
      </c>
      <c r="BG122" s="46" t="e">
        <f t="shared" si="31"/>
        <v>#DIV/0!</v>
      </c>
      <c r="BH122" s="46" t="e">
        <f t="shared" si="32"/>
        <v>#DIV/0!</v>
      </c>
      <c r="BI122" s="47" t="e">
        <f t="shared" si="33"/>
        <v>#DIV/0!</v>
      </c>
      <c r="BJ122" s="48" t="e">
        <f t="shared" si="34"/>
        <v>#DIV/0!</v>
      </c>
      <c r="BK122" s="48" t="e">
        <f t="shared" si="35"/>
        <v>#DIV/0!</v>
      </c>
      <c r="BL122" s="47" t="e">
        <f t="shared" si="36"/>
        <v>#DIV/0!</v>
      </c>
      <c r="BM122" s="51">
        <f t="shared" si="37"/>
        <v>1</v>
      </c>
      <c r="BN122" s="51">
        <f t="shared" si="38"/>
        <v>0</v>
      </c>
      <c r="BO122" s="52">
        <f t="shared" si="39"/>
        <v>1</v>
      </c>
      <c r="BP122" s="39">
        <f t="shared" ref="BP122:BQ122" si="403">LN(AP122)</f>
        <v>3.5693227900926594</v>
      </c>
      <c r="BQ122" s="39">
        <f t="shared" si="403"/>
        <v>4.7026400397543684</v>
      </c>
      <c r="BR122" s="54">
        <f t="shared" si="51"/>
        <v>4.8690725498123646</v>
      </c>
      <c r="BS122" s="1">
        <f t="shared" si="41"/>
        <v>723.84095133168523</v>
      </c>
      <c r="BT122" s="7">
        <f t="shared" si="42"/>
        <v>15.85</v>
      </c>
      <c r="BU122" s="1"/>
      <c r="BV122" s="1"/>
      <c r="BW122" s="1"/>
      <c r="BX122" s="1"/>
      <c r="BY122" s="1"/>
      <c r="BZ122" s="1"/>
      <c r="CA122" s="1"/>
      <c r="CB122" s="1"/>
      <c r="CC122" s="1"/>
      <c r="CD122" s="1"/>
      <c r="CE122" s="1"/>
      <c r="CF122" s="1"/>
      <c r="CG122" s="1"/>
      <c r="CH122" s="1"/>
      <c r="CI122" s="1"/>
      <c r="CJ122" s="1"/>
      <c r="CK122" s="1"/>
      <c r="CL122" s="1"/>
      <c r="CM122" s="1"/>
      <c r="CN122" s="1"/>
    </row>
    <row r="123" spans="1:92" ht="15.75" customHeight="1" x14ac:dyDescent="0.45">
      <c r="A123" s="1"/>
      <c r="B123" s="189"/>
      <c r="C123" s="190"/>
      <c r="D123" s="191"/>
      <c r="E123" s="1"/>
      <c r="F123" s="1"/>
      <c r="G123" s="30">
        <v>120</v>
      </c>
      <c r="H123" s="31">
        <f t="shared" si="43"/>
        <v>959</v>
      </c>
      <c r="I123" s="30"/>
      <c r="J123" s="30">
        <f t="shared" si="0"/>
        <v>4.5039607014026677</v>
      </c>
      <c r="K123" s="32">
        <f t="shared" si="1"/>
        <v>28.434095337138057</v>
      </c>
      <c r="L123" s="32">
        <f t="shared" si="2"/>
        <v>99.104772183651946</v>
      </c>
      <c r="M123" s="33">
        <f t="shared" si="3"/>
        <v>136.47241728679734</v>
      </c>
      <c r="N123" s="31">
        <f t="shared" si="4"/>
        <v>96.202819506125962</v>
      </c>
      <c r="O123" s="31">
        <f t="shared" si="5"/>
        <v>4294.7687279520524</v>
      </c>
      <c r="P123" s="34">
        <v>16513.45</v>
      </c>
      <c r="Q123" s="35">
        <v>0</v>
      </c>
      <c r="R123" s="34">
        <v>619230.38</v>
      </c>
      <c r="S123" s="35">
        <v>0</v>
      </c>
      <c r="T123" s="87">
        <v>92504.14</v>
      </c>
      <c r="U123" s="92">
        <v>696974.54</v>
      </c>
      <c r="V123" s="139"/>
      <c r="W123" s="36">
        <f t="shared" ref="W123:AC123" si="404">P123/$T123</f>
        <v>0.17851579399581469</v>
      </c>
      <c r="X123" s="36">
        <f t="shared" si="404"/>
        <v>0</v>
      </c>
      <c r="Y123" s="36">
        <f t="shared" si="404"/>
        <v>6.6940828810472697</v>
      </c>
      <c r="Z123" s="36">
        <f t="shared" si="404"/>
        <v>0</v>
      </c>
      <c r="AA123" s="36">
        <f t="shared" si="404"/>
        <v>1</v>
      </c>
      <c r="AB123" s="36">
        <f t="shared" si="404"/>
        <v>7.5345226710934243</v>
      </c>
      <c r="AC123" s="36">
        <f t="shared" si="404"/>
        <v>0</v>
      </c>
      <c r="AD123" s="37">
        <f t="shared" si="45"/>
        <v>26.247017809179884</v>
      </c>
      <c r="AE123" s="37">
        <f t="shared" si="46"/>
        <v>0</v>
      </c>
      <c r="AF123" s="37">
        <f t="shared" si="47"/>
        <v>92.390541291938661</v>
      </c>
      <c r="AG123" s="37" t="e">
        <f t="shared" si="7"/>
        <v>#DIV/0!</v>
      </c>
      <c r="AH123" s="37">
        <f t="shared" si="8"/>
        <v>136.47241728679731</v>
      </c>
      <c r="AI123" s="37">
        <f t="shared" si="9"/>
        <v>1.6518410288137908</v>
      </c>
      <c r="AJ123" s="37">
        <f t="shared" si="10"/>
        <v>0</v>
      </c>
      <c r="AK123" s="32" t="e">
        <f t="shared" si="11"/>
        <v>#DIV/0!</v>
      </c>
      <c r="AL123" s="32" t="e">
        <f t="shared" si="12"/>
        <v>#DIV/0!</v>
      </c>
      <c r="AM123" s="32" t="e">
        <f t="shared" si="13"/>
        <v>#DIV/0!</v>
      </c>
      <c r="AN123" s="32" t="e">
        <f t="shared" si="14"/>
        <v>#DIV/0!</v>
      </c>
      <c r="AO123" s="32" t="e">
        <f t="shared" si="15"/>
        <v>#DIV/0!</v>
      </c>
      <c r="AP123" s="39">
        <f t="shared" si="16"/>
        <v>35.771840047283888</v>
      </c>
      <c r="AQ123" s="39">
        <f t="shared" si="17"/>
        <v>109.81796046486249</v>
      </c>
      <c r="AR123" s="40">
        <f t="shared" si="18"/>
        <v>7.6917429657120465E-2</v>
      </c>
      <c r="AS123" s="40">
        <f t="shared" si="19"/>
        <v>6.7748815155652481E-2</v>
      </c>
      <c r="AT123" s="39">
        <f t="shared" si="20"/>
        <v>27.898858837993675</v>
      </c>
      <c r="AU123" s="41">
        <f t="shared" si="21"/>
        <v>0.98117624307022333</v>
      </c>
      <c r="AV123" s="42">
        <f t="shared" si="22"/>
        <v>0.75527319342717936</v>
      </c>
      <c r="AW123" s="43">
        <f t="shared" ref="AW123:AX123" si="405">AP123/$C$37</f>
        <v>131.22465167749041</v>
      </c>
      <c r="AX123" s="43">
        <f t="shared" si="405"/>
        <v>402.85385350279711</v>
      </c>
      <c r="AY123" s="43">
        <f t="shared" si="24"/>
        <v>0</v>
      </c>
      <c r="AZ123" s="43">
        <f t="shared" si="25"/>
        <v>0</v>
      </c>
      <c r="BA123" s="43">
        <f t="shared" si="26"/>
        <v>99.110461728827445</v>
      </c>
      <c r="BB123" s="44">
        <f t="shared" si="49"/>
        <v>2.3902486644351625E-2</v>
      </c>
      <c r="BC123" s="45">
        <f t="shared" si="27"/>
        <v>0.75527319342717936</v>
      </c>
      <c r="BD123" s="46">
        <f t="shared" si="28"/>
        <v>0</v>
      </c>
      <c r="BE123" s="46" t="e">
        <f t="shared" si="29"/>
        <v>#DIV/0!</v>
      </c>
      <c r="BF123" s="46" t="e">
        <f t="shared" si="30"/>
        <v>#DIV/0!</v>
      </c>
      <c r="BG123" s="46" t="e">
        <f t="shared" si="31"/>
        <v>#DIV/0!</v>
      </c>
      <c r="BH123" s="46" t="e">
        <f t="shared" si="32"/>
        <v>#DIV/0!</v>
      </c>
      <c r="BI123" s="47" t="e">
        <f t="shared" si="33"/>
        <v>#DIV/0!</v>
      </c>
      <c r="BJ123" s="48" t="e">
        <f t="shared" si="34"/>
        <v>#DIV/0!</v>
      </c>
      <c r="BK123" s="48" t="e">
        <f t="shared" si="35"/>
        <v>#DIV/0!</v>
      </c>
      <c r="BL123" s="47" t="e">
        <f t="shared" si="36"/>
        <v>#DIV/0!</v>
      </c>
      <c r="BM123" s="51">
        <f t="shared" si="37"/>
        <v>1</v>
      </c>
      <c r="BN123" s="51">
        <f t="shared" si="38"/>
        <v>0</v>
      </c>
      <c r="BO123" s="52">
        <f t="shared" si="39"/>
        <v>1</v>
      </c>
      <c r="BP123" s="39">
        <f t="shared" ref="BP123:BQ123" si="406">LN(AP123)</f>
        <v>3.57716099302375</v>
      </c>
      <c r="BQ123" s="39">
        <f t="shared" si="406"/>
        <v>4.6988240900598282</v>
      </c>
      <c r="BR123" s="54">
        <f t="shared" si="51"/>
        <v>4.8769107527434548</v>
      </c>
      <c r="BS123" s="1">
        <f t="shared" si="41"/>
        <v>723.54860678631042</v>
      </c>
      <c r="BT123" s="7">
        <f t="shared" si="42"/>
        <v>15.983333333333333</v>
      </c>
      <c r="BU123" s="1"/>
      <c r="BV123" s="1"/>
      <c r="BW123" s="1"/>
      <c r="BX123" s="1"/>
      <c r="BY123" s="1"/>
      <c r="BZ123" s="1"/>
      <c r="CA123" s="1"/>
      <c r="CB123" s="1"/>
      <c r="CC123" s="1"/>
      <c r="CD123" s="1"/>
      <c r="CE123" s="1"/>
      <c r="CF123" s="1"/>
      <c r="CG123" s="1"/>
      <c r="CH123" s="1"/>
      <c r="CI123" s="1"/>
      <c r="CJ123" s="1"/>
      <c r="CK123" s="1"/>
      <c r="CL123" s="1"/>
      <c r="CM123" s="1"/>
      <c r="CN123" s="1"/>
    </row>
    <row r="124" spans="1:92" ht="15.75" customHeight="1" x14ac:dyDescent="0.45">
      <c r="A124" s="1"/>
      <c r="B124" s="189"/>
      <c r="C124" s="190"/>
      <c r="D124" s="191"/>
      <c r="E124" s="1"/>
      <c r="F124" s="1"/>
      <c r="G124" s="30">
        <v>121</v>
      </c>
      <c r="H124" s="31">
        <f t="shared" si="43"/>
        <v>967</v>
      </c>
      <c r="I124" s="30"/>
      <c r="J124" s="30">
        <f t="shared" si="0"/>
        <v>4.5039607014026677</v>
      </c>
      <c r="K124" s="32">
        <f t="shared" si="1"/>
        <v>28.434095337138057</v>
      </c>
      <c r="L124" s="32">
        <f t="shared" si="2"/>
        <v>99.104772183651946</v>
      </c>
      <c r="M124" s="33">
        <f t="shared" si="3"/>
        <v>136.47241728679734</v>
      </c>
      <c r="N124" s="31">
        <f t="shared" si="4"/>
        <v>96.202819506125962</v>
      </c>
      <c r="O124" s="31">
        <f t="shared" si="5"/>
        <v>4294.7687279520524</v>
      </c>
      <c r="P124" s="34">
        <v>16526.38</v>
      </c>
      <c r="Q124" s="35">
        <v>0</v>
      </c>
      <c r="R124" s="34">
        <v>618910.14</v>
      </c>
      <c r="S124" s="35">
        <v>0</v>
      </c>
      <c r="T124" s="87">
        <v>92559.83</v>
      </c>
      <c r="U124" s="92">
        <v>693324.03</v>
      </c>
      <c r="V124" s="139"/>
      <c r="W124" s="36">
        <f t="shared" ref="W124:AC124" si="407">P124/$T124</f>
        <v>0.17854808073869627</v>
      </c>
      <c r="X124" s="36">
        <f t="shared" si="407"/>
        <v>0</v>
      </c>
      <c r="Y124" s="36">
        <f t="shared" si="407"/>
        <v>6.6865954701947921</v>
      </c>
      <c r="Z124" s="36">
        <f t="shared" si="407"/>
        <v>0</v>
      </c>
      <c r="AA124" s="36">
        <f t="shared" si="407"/>
        <v>1</v>
      </c>
      <c r="AB124" s="36">
        <f t="shared" si="407"/>
        <v>7.4905499502321904</v>
      </c>
      <c r="AC124" s="36">
        <f t="shared" si="407"/>
        <v>0</v>
      </c>
      <c r="AD124" s="37">
        <f t="shared" si="45"/>
        <v>26.251764900159596</v>
      </c>
      <c r="AE124" s="37">
        <f t="shared" si="46"/>
        <v>0</v>
      </c>
      <c r="AF124" s="37">
        <f t="shared" si="47"/>
        <v>92.287201379089041</v>
      </c>
      <c r="AG124" s="37" t="e">
        <f t="shared" si="7"/>
        <v>#DIV/0!</v>
      </c>
      <c r="AH124" s="37">
        <f t="shared" si="8"/>
        <v>136.47241728679731</v>
      </c>
      <c r="AI124" s="37">
        <f t="shared" si="9"/>
        <v>1.6422006112799987</v>
      </c>
      <c r="AJ124" s="37">
        <f t="shared" si="10"/>
        <v>0</v>
      </c>
      <c r="AK124" s="32" t="e">
        <f t="shared" si="11"/>
        <v>#DIV/0!</v>
      </c>
      <c r="AL124" s="32" t="e">
        <f t="shared" si="12"/>
        <v>#DIV/0!</v>
      </c>
      <c r="AM124" s="32" t="e">
        <f t="shared" si="13"/>
        <v>#DIV/0!</v>
      </c>
      <c r="AN124" s="32" t="e">
        <f t="shared" si="14"/>
        <v>#DIV/0!</v>
      </c>
      <c r="AO124" s="32" t="e">
        <f t="shared" si="15"/>
        <v>#DIV/0!</v>
      </c>
      <c r="AP124" s="39">
        <f t="shared" si="16"/>
        <v>35.694196627219704</v>
      </c>
      <c r="AQ124" s="39">
        <f t="shared" si="17"/>
        <v>111.50818807943088</v>
      </c>
      <c r="AR124" s="40">
        <f t="shared" si="18"/>
        <v>7.6750478997237415E-2</v>
      </c>
      <c r="AS124" s="40">
        <f t="shared" si="19"/>
        <v>6.8791549128726148E-2</v>
      </c>
      <c r="AT124" s="39">
        <f t="shared" si="20"/>
        <v>27.893965511439596</v>
      </c>
      <c r="AU124" s="41">
        <f t="shared" si="21"/>
        <v>0.98100414944473402</v>
      </c>
      <c r="AV124" s="42">
        <f t="shared" si="22"/>
        <v>0.75249860582694472</v>
      </c>
      <c r="AW124" s="43">
        <f t="shared" ref="AW124:AX124" si="408">AP124/$C$37</f>
        <v>130.93982621870765</v>
      </c>
      <c r="AX124" s="43">
        <f t="shared" si="408"/>
        <v>409.05424827377431</v>
      </c>
      <c r="AY124" s="43">
        <f t="shared" si="24"/>
        <v>0</v>
      </c>
      <c r="AZ124" s="43">
        <f t="shared" si="25"/>
        <v>0</v>
      </c>
      <c r="BA124" s="43">
        <f t="shared" si="26"/>
        <v>98.532036676799919</v>
      </c>
      <c r="BB124" s="44">
        <f t="shared" si="49"/>
        <v>2.3850605868617057E-2</v>
      </c>
      <c r="BC124" s="45">
        <f t="shared" si="27"/>
        <v>0.75249860582694472</v>
      </c>
      <c r="BD124" s="46">
        <f t="shared" si="28"/>
        <v>0</v>
      </c>
      <c r="BE124" s="46" t="e">
        <f t="shared" si="29"/>
        <v>#DIV/0!</v>
      </c>
      <c r="BF124" s="46" t="e">
        <f t="shared" si="30"/>
        <v>#DIV/0!</v>
      </c>
      <c r="BG124" s="46" t="e">
        <f t="shared" si="31"/>
        <v>#DIV/0!</v>
      </c>
      <c r="BH124" s="46" t="e">
        <f t="shared" si="32"/>
        <v>#DIV/0!</v>
      </c>
      <c r="BI124" s="47" t="e">
        <f t="shared" si="33"/>
        <v>#DIV/0!</v>
      </c>
      <c r="BJ124" s="48" t="e">
        <f t="shared" si="34"/>
        <v>#DIV/0!</v>
      </c>
      <c r="BK124" s="48" t="e">
        <f t="shared" si="35"/>
        <v>#DIV/0!</v>
      </c>
      <c r="BL124" s="47" t="e">
        <f t="shared" si="36"/>
        <v>#DIV/0!</v>
      </c>
      <c r="BM124" s="51">
        <f t="shared" si="37"/>
        <v>1</v>
      </c>
      <c r="BN124" s="51">
        <f t="shared" si="38"/>
        <v>0</v>
      </c>
      <c r="BO124" s="52">
        <f t="shared" si="39"/>
        <v>1</v>
      </c>
      <c r="BP124" s="39">
        <f t="shared" ref="BP124:BQ124" si="409">LN(AP124)</f>
        <v>3.574988116109739</v>
      </c>
      <c r="BQ124" s="39">
        <f t="shared" si="409"/>
        <v>4.7140980238938681</v>
      </c>
      <c r="BR124" s="54">
        <f t="shared" si="51"/>
        <v>4.8747378758294442</v>
      </c>
      <c r="BS124" s="1">
        <f t="shared" si="41"/>
        <v>723.28538093050247</v>
      </c>
      <c r="BT124" s="7">
        <f t="shared" si="42"/>
        <v>16.116666666666667</v>
      </c>
      <c r="BU124" s="1"/>
      <c r="BV124" s="1"/>
      <c r="BW124" s="1"/>
      <c r="BX124" s="1"/>
      <c r="BY124" s="1"/>
      <c r="BZ124" s="1"/>
      <c r="CA124" s="1"/>
      <c r="CB124" s="1"/>
      <c r="CC124" s="1"/>
      <c r="CD124" s="1"/>
      <c r="CE124" s="1"/>
      <c r="CF124" s="1"/>
      <c r="CG124" s="1"/>
      <c r="CH124" s="1"/>
      <c r="CI124" s="1"/>
      <c r="CJ124" s="1"/>
      <c r="CK124" s="1"/>
      <c r="CL124" s="1"/>
      <c r="CM124" s="1"/>
      <c r="CN124" s="1"/>
    </row>
    <row r="125" spans="1:92" ht="15.75" customHeight="1" x14ac:dyDescent="0.45">
      <c r="A125" s="1"/>
      <c r="B125" s="195"/>
      <c r="C125" s="196"/>
      <c r="D125" s="191"/>
      <c r="E125" s="1"/>
      <c r="F125" s="1"/>
      <c r="G125" s="30">
        <v>122</v>
      </c>
      <c r="H125" s="31">
        <f t="shared" si="43"/>
        <v>975</v>
      </c>
      <c r="I125" s="30"/>
      <c r="J125" s="30">
        <f t="shared" si="0"/>
        <v>4.5039607014026677</v>
      </c>
      <c r="K125" s="32">
        <f t="shared" si="1"/>
        <v>28.434095337138057</v>
      </c>
      <c r="L125" s="32">
        <f t="shared" si="2"/>
        <v>99.104772183651946</v>
      </c>
      <c r="M125" s="33">
        <f t="shared" si="3"/>
        <v>136.47241728679734</v>
      </c>
      <c r="N125" s="31">
        <f t="shared" si="4"/>
        <v>96.202819506125962</v>
      </c>
      <c r="O125" s="31">
        <f t="shared" si="5"/>
        <v>4294.7687279520524</v>
      </c>
      <c r="P125" s="34">
        <v>16524.27</v>
      </c>
      <c r="Q125" s="35">
        <v>0</v>
      </c>
      <c r="R125" s="34">
        <v>619389.56999999995</v>
      </c>
      <c r="S125" s="35">
        <v>0</v>
      </c>
      <c r="T125" s="87">
        <v>92581.03</v>
      </c>
      <c r="U125" s="92">
        <v>693386.98</v>
      </c>
      <c r="V125" s="139"/>
      <c r="W125" s="36">
        <f t="shared" ref="W125:AC125" si="410">P125/$T125</f>
        <v>0.17848440441848618</v>
      </c>
      <c r="X125" s="36">
        <f t="shared" si="410"/>
        <v>0</v>
      </c>
      <c r="Y125" s="36">
        <f t="shared" si="410"/>
        <v>6.6902428067607369</v>
      </c>
      <c r="Z125" s="36">
        <f t="shared" si="410"/>
        <v>0</v>
      </c>
      <c r="AA125" s="36">
        <f t="shared" si="410"/>
        <v>1</v>
      </c>
      <c r="AB125" s="36">
        <f t="shared" si="410"/>
        <v>7.4895146446307628</v>
      </c>
      <c r="AC125" s="36">
        <f t="shared" si="410"/>
        <v>0</v>
      </c>
      <c r="AD125" s="37">
        <f t="shared" si="45"/>
        <v>26.242402627650439</v>
      </c>
      <c r="AE125" s="37">
        <f t="shared" si="46"/>
        <v>0</v>
      </c>
      <c r="AF125" s="37">
        <f t="shared" si="47"/>
        <v>92.337541269644575</v>
      </c>
      <c r="AG125" s="37" t="e">
        <f t="shared" si="7"/>
        <v>#DIV/0!</v>
      </c>
      <c r="AH125" s="37">
        <f t="shared" si="8"/>
        <v>136.47241728679731</v>
      </c>
      <c r="AI125" s="37">
        <f t="shared" si="9"/>
        <v>1.6419736346891178</v>
      </c>
      <c r="AJ125" s="37">
        <f t="shared" si="10"/>
        <v>0</v>
      </c>
      <c r="AK125" s="32" t="e">
        <f t="shared" si="11"/>
        <v>#DIV/0!</v>
      </c>
      <c r="AL125" s="32" t="e">
        <f t="shared" si="12"/>
        <v>#DIV/0!</v>
      </c>
      <c r="AM125" s="32" t="e">
        <f t="shared" si="13"/>
        <v>#DIV/0!</v>
      </c>
      <c r="AN125" s="32" t="e">
        <f t="shared" si="14"/>
        <v>#DIV/0!</v>
      </c>
      <c r="AO125" s="32" t="e">
        <f t="shared" si="15"/>
        <v>#DIV/0!</v>
      </c>
      <c r="AP125" s="39">
        <f t="shared" si="16"/>
        <v>35.847325956379493</v>
      </c>
      <c r="AQ125" s="39">
        <f t="shared" si="17"/>
        <v>110.68482882950455</v>
      </c>
      <c r="AR125" s="40">
        <f t="shared" si="18"/>
        <v>7.7079741187511139E-2</v>
      </c>
      <c r="AS125" s="40">
        <f t="shared" si="19"/>
        <v>6.8283602947665875E-2</v>
      </c>
      <c r="AT125" s="39">
        <f t="shared" si="20"/>
        <v>27.884376262339558</v>
      </c>
      <c r="AU125" s="41">
        <f t="shared" si="21"/>
        <v>0.98066690470434958</v>
      </c>
      <c r="AV125" s="42">
        <f t="shared" si="22"/>
        <v>0.74918058885772543</v>
      </c>
      <c r="AW125" s="43">
        <f t="shared" ref="AW125:AX125" si="411">AP125/$C$37</f>
        <v>131.50156256925712</v>
      </c>
      <c r="AX125" s="43">
        <f t="shared" si="411"/>
        <v>406.03385484044225</v>
      </c>
      <c r="AY125" s="43">
        <f t="shared" si="24"/>
        <v>0</v>
      </c>
      <c r="AZ125" s="43">
        <f t="shared" si="25"/>
        <v>0</v>
      </c>
      <c r="BA125" s="43">
        <f t="shared" si="26"/>
        <v>98.518418081347065</v>
      </c>
      <c r="BB125" s="44">
        <f t="shared" si="49"/>
        <v>2.3952925786749929E-2</v>
      </c>
      <c r="BC125" s="45">
        <f t="shared" si="27"/>
        <v>0.74918058885772543</v>
      </c>
      <c r="BD125" s="46">
        <f t="shared" si="28"/>
        <v>0</v>
      </c>
      <c r="BE125" s="46" t="e">
        <f t="shared" si="29"/>
        <v>#DIV/0!</v>
      </c>
      <c r="BF125" s="46" t="e">
        <f t="shared" si="30"/>
        <v>#DIV/0!</v>
      </c>
      <c r="BG125" s="46" t="e">
        <f t="shared" si="31"/>
        <v>#DIV/0!</v>
      </c>
      <c r="BH125" s="46" t="e">
        <f t="shared" si="32"/>
        <v>#DIV/0!</v>
      </c>
      <c r="BI125" s="47" t="e">
        <f t="shared" si="33"/>
        <v>#DIV/0!</v>
      </c>
      <c r="BJ125" s="48" t="e">
        <f t="shared" si="34"/>
        <v>#DIV/0!</v>
      </c>
      <c r="BK125" s="48" t="e">
        <f t="shared" si="35"/>
        <v>#DIV/0!</v>
      </c>
      <c r="BL125" s="47" t="e">
        <f t="shared" si="36"/>
        <v>#DIV/0!</v>
      </c>
      <c r="BM125" s="51">
        <f t="shared" si="37"/>
        <v>1</v>
      </c>
      <c r="BN125" s="51">
        <f t="shared" si="38"/>
        <v>0</v>
      </c>
      <c r="BO125" s="52">
        <f t="shared" si="39"/>
        <v>1</v>
      </c>
      <c r="BP125" s="39">
        <f t="shared" ref="BP125:BQ125" si="412">LN(AP125)</f>
        <v>3.579268974483464</v>
      </c>
      <c r="BQ125" s="39">
        <f t="shared" si="412"/>
        <v>4.7066867827120911</v>
      </c>
      <c r="BR125" s="54">
        <f t="shared" si="51"/>
        <v>4.8790187342031688</v>
      </c>
      <c r="BS125" s="1">
        <f t="shared" si="41"/>
        <v>722.76968701504666</v>
      </c>
      <c r="BT125" s="7">
        <f t="shared" si="42"/>
        <v>16.25</v>
      </c>
      <c r="BU125" s="1"/>
      <c r="BV125" s="1"/>
      <c r="BW125" s="1"/>
      <c r="BX125" s="1"/>
      <c r="BY125" s="1"/>
      <c r="BZ125" s="1"/>
      <c r="CA125" s="1"/>
      <c r="CB125" s="1"/>
      <c r="CC125" s="1"/>
      <c r="CD125" s="1"/>
      <c r="CE125" s="1"/>
      <c r="CF125" s="1"/>
      <c r="CG125" s="1"/>
      <c r="CH125" s="1"/>
      <c r="CI125" s="1"/>
      <c r="CJ125" s="1"/>
      <c r="CK125" s="1"/>
      <c r="CL125" s="1"/>
      <c r="CM125" s="1"/>
      <c r="CN125" s="1"/>
    </row>
    <row r="126" spans="1:92" ht="15.75" customHeight="1" x14ac:dyDescent="0.45">
      <c r="A126" s="1"/>
      <c r="B126" s="195"/>
      <c r="C126" s="196"/>
      <c r="D126" s="197"/>
      <c r="E126" s="1"/>
      <c r="F126" s="1"/>
      <c r="G126" s="30">
        <v>123</v>
      </c>
      <c r="H126" s="31">
        <f t="shared" si="43"/>
        <v>983</v>
      </c>
      <c r="I126" s="30"/>
      <c r="J126" s="30">
        <f t="shared" si="0"/>
        <v>4.5039607014026677</v>
      </c>
      <c r="K126" s="32">
        <f t="shared" si="1"/>
        <v>28.434095337138057</v>
      </c>
      <c r="L126" s="32">
        <f t="shared" si="2"/>
        <v>99.104772183651946</v>
      </c>
      <c r="M126" s="33">
        <f t="shared" si="3"/>
        <v>136.47241728679734</v>
      </c>
      <c r="N126" s="31">
        <f t="shared" si="4"/>
        <v>96.202819506125962</v>
      </c>
      <c r="O126" s="31">
        <f t="shared" si="5"/>
        <v>4294.7687279520524</v>
      </c>
      <c r="P126" s="34">
        <v>16516.87</v>
      </c>
      <c r="Q126" s="35">
        <v>0</v>
      </c>
      <c r="R126" s="34">
        <v>619262.04</v>
      </c>
      <c r="S126" s="35">
        <v>0</v>
      </c>
      <c r="T126" s="87">
        <v>92577.4</v>
      </c>
      <c r="U126" s="92">
        <v>696849.39</v>
      </c>
      <c r="V126" s="139"/>
      <c r="W126" s="36">
        <f t="shared" ref="W126:AC126" si="413">P126/$T126</f>
        <v>0.17841146975395722</v>
      </c>
      <c r="X126" s="36">
        <f t="shared" si="413"/>
        <v>0</v>
      </c>
      <c r="Y126" s="36">
        <f t="shared" si="413"/>
        <v>6.6891275840539928</v>
      </c>
      <c r="Z126" s="36">
        <f t="shared" si="413"/>
        <v>0</v>
      </c>
      <c r="AA126" s="36">
        <f t="shared" si="413"/>
        <v>1</v>
      </c>
      <c r="AB126" s="36">
        <f t="shared" si="413"/>
        <v>7.5272084763668028</v>
      </c>
      <c r="AC126" s="36">
        <f t="shared" si="413"/>
        <v>0</v>
      </c>
      <c r="AD126" s="37">
        <f t="shared" si="45"/>
        <v>26.231679109042091</v>
      </c>
      <c r="AE126" s="37">
        <f t="shared" si="46"/>
        <v>0</v>
      </c>
      <c r="AF126" s="37">
        <f t="shared" si="47"/>
        <v>92.322149164203381</v>
      </c>
      <c r="AG126" s="37" t="e">
        <f t="shared" si="7"/>
        <v>#DIV/0!</v>
      </c>
      <c r="AH126" s="37">
        <f t="shared" si="8"/>
        <v>136.47241728679731</v>
      </c>
      <c r="AI126" s="37">
        <f t="shared" si="9"/>
        <v>1.6502374916728753</v>
      </c>
      <c r="AJ126" s="37">
        <f t="shared" si="10"/>
        <v>0</v>
      </c>
      <c r="AK126" s="32" t="e">
        <f t="shared" si="11"/>
        <v>#DIV/0!</v>
      </c>
      <c r="AL126" s="32" t="e">
        <f t="shared" si="12"/>
        <v>#DIV/0!</v>
      </c>
      <c r="AM126" s="32" t="e">
        <f t="shared" si="13"/>
        <v>#DIV/0!</v>
      </c>
      <c r="AN126" s="32" t="e">
        <f t="shared" si="14"/>
        <v>#DIV/0!</v>
      </c>
      <c r="AO126" s="32" t="e">
        <f t="shared" si="15"/>
        <v>#DIV/0!</v>
      </c>
      <c r="AP126" s="39">
        <f t="shared" si="16"/>
        <v>36.022719826737628</v>
      </c>
      <c r="AQ126" s="39">
        <f t="shared" si="17"/>
        <v>110.93658210610073</v>
      </c>
      <c r="AR126" s="40">
        <f t="shared" si="18"/>
        <v>7.7456877104135208E-2</v>
      </c>
      <c r="AS126" s="40">
        <f t="shared" si="19"/>
        <v>6.8438914393341474E-2</v>
      </c>
      <c r="AT126" s="39">
        <f t="shared" si="20"/>
        <v>27.881916600714966</v>
      </c>
      <c r="AU126" s="41">
        <f t="shared" si="21"/>
        <v>0.98058040075212505</v>
      </c>
      <c r="AV126" s="42">
        <f t="shared" si="22"/>
        <v>0.74928502188686608</v>
      </c>
      <c r="AW126" s="43">
        <f t="shared" ref="AW126:AX126" si="414">AP126/$C$37</f>
        <v>132.14497368575798</v>
      </c>
      <c r="AX126" s="43">
        <f t="shared" si="414"/>
        <v>406.95738116691388</v>
      </c>
      <c r="AY126" s="43">
        <f t="shared" si="24"/>
        <v>0</v>
      </c>
      <c r="AZ126" s="43">
        <f t="shared" si="25"/>
        <v>0</v>
      </c>
      <c r="BA126" s="43">
        <f t="shared" si="26"/>
        <v>99.014249500372514</v>
      </c>
      <c r="BB126" s="44">
        <f t="shared" si="49"/>
        <v>2.4070122711431323E-2</v>
      </c>
      <c r="BC126" s="45">
        <f t="shared" si="27"/>
        <v>0.74928502188686608</v>
      </c>
      <c r="BD126" s="46">
        <f t="shared" si="28"/>
        <v>0</v>
      </c>
      <c r="BE126" s="46" t="e">
        <f t="shared" si="29"/>
        <v>#DIV/0!</v>
      </c>
      <c r="BF126" s="46" t="e">
        <f t="shared" si="30"/>
        <v>#DIV/0!</v>
      </c>
      <c r="BG126" s="46" t="e">
        <f t="shared" si="31"/>
        <v>#DIV/0!</v>
      </c>
      <c r="BH126" s="46" t="e">
        <f t="shared" si="32"/>
        <v>#DIV/0!</v>
      </c>
      <c r="BI126" s="47" t="e">
        <f t="shared" si="33"/>
        <v>#DIV/0!</v>
      </c>
      <c r="BJ126" s="48" t="e">
        <f t="shared" si="34"/>
        <v>#DIV/0!</v>
      </c>
      <c r="BK126" s="48" t="e">
        <f t="shared" si="35"/>
        <v>#DIV/0!</v>
      </c>
      <c r="BL126" s="47" t="e">
        <f t="shared" si="36"/>
        <v>#DIV/0!</v>
      </c>
      <c r="BM126" s="51">
        <f t="shared" si="37"/>
        <v>1</v>
      </c>
      <c r="BN126" s="51">
        <f t="shared" si="38"/>
        <v>0</v>
      </c>
      <c r="BO126" s="52">
        <f t="shared" si="39"/>
        <v>1</v>
      </c>
      <c r="BP126" s="39">
        <f t="shared" ref="BP126:BQ126" si="415">LN(AP126)</f>
        <v>3.584149845690547</v>
      </c>
      <c r="BQ126" s="39">
        <f t="shared" si="415"/>
        <v>4.7089587056623285</v>
      </c>
      <c r="BR126" s="54">
        <f t="shared" si="51"/>
        <v>4.8838996054102513</v>
      </c>
      <c r="BS126" s="1">
        <f t="shared" si="41"/>
        <v>722.63744012779489</v>
      </c>
      <c r="BT126" s="7">
        <f t="shared" si="42"/>
        <v>16.383333333333333</v>
      </c>
      <c r="BU126" s="1"/>
      <c r="BV126" s="1"/>
      <c r="BW126" s="1"/>
      <c r="BX126" s="1"/>
      <c r="BY126" s="1"/>
      <c r="BZ126" s="1"/>
      <c r="CA126" s="1"/>
      <c r="CB126" s="1"/>
      <c r="CC126" s="1"/>
      <c r="CD126" s="1"/>
      <c r="CE126" s="1"/>
      <c r="CF126" s="1"/>
      <c r="CG126" s="1"/>
      <c r="CH126" s="1"/>
      <c r="CI126" s="1"/>
      <c r="CJ126" s="1"/>
      <c r="CK126" s="1"/>
      <c r="CL126" s="1"/>
      <c r="CM126" s="1"/>
      <c r="CN126" s="1"/>
    </row>
    <row r="127" spans="1:92" ht="15.75" customHeight="1" x14ac:dyDescent="0.45">
      <c r="A127" s="1"/>
      <c r="B127" s="195"/>
      <c r="C127" s="196"/>
      <c r="D127" s="197"/>
      <c r="E127" s="1"/>
      <c r="F127" s="1"/>
      <c r="G127" s="30">
        <v>124</v>
      </c>
      <c r="H127" s="31">
        <f t="shared" si="43"/>
        <v>991</v>
      </c>
      <c r="I127" s="30"/>
      <c r="J127" s="30">
        <f t="shared" si="0"/>
        <v>4.5039607014026677</v>
      </c>
      <c r="K127" s="32">
        <f t="shared" si="1"/>
        <v>28.434095337138057</v>
      </c>
      <c r="L127" s="32">
        <f t="shared" si="2"/>
        <v>99.104772183651946</v>
      </c>
      <c r="M127" s="33">
        <f t="shared" si="3"/>
        <v>136.47241728679734</v>
      </c>
      <c r="N127" s="31">
        <f t="shared" si="4"/>
        <v>96.202819506125962</v>
      </c>
      <c r="O127" s="31">
        <f t="shared" si="5"/>
        <v>4294.7687279520524</v>
      </c>
      <c r="P127" s="34">
        <v>16528.240000000002</v>
      </c>
      <c r="Q127" s="35">
        <v>0</v>
      </c>
      <c r="R127" s="34">
        <v>619053.32999999996</v>
      </c>
      <c r="S127" s="35">
        <v>0</v>
      </c>
      <c r="T127" s="87">
        <v>92587.36</v>
      </c>
      <c r="U127" s="92">
        <v>693726.26</v>
      </c>
      <c r="V127" s="139"/>
      <c r="W127" s="36">
        <f t="shared" ref="W127:AC127" si="416">P127/$T127</f>
        <v>0.17851508024421478</v>
      </c>
      <c r="X127" s="36">
        <f t="shared" si="416"/>
        <v>0</v>
      </c>
      <c r="Y127" s="36">
        <f t="shared" si="416"/>
        <v>6.6861538119242185</v>
      </c>
      <c r="Z127" s="36">
        <f t="shared" si="416"/>
        <v>0</v>
      </c>
      <c r="AA127" s="36">
        <f t="shared" si="416"/>
        <v>1</v>
      </c>
      <c r="AB127" s="36">
        <f t="shared" si="416"/>
        <v>7.4926670335994032</v>
      </c>
      <c r="AC127" s="36">
        <f t="shared" si="416"/>
        <v>0</v>
      </c>
      <c r="AD127" s="37">
        <f t="shared" si="45"/>
        <v>26.246912866919402</v>
      </c>
      <c r="AE127" s="37">
        <f t="shared" si="46"/>
        <v>0</v>
      </c>
      <c r="AF127" s="37">
        <f t="shared" si="47"/>
        <v>92.281105690193399</v>
      </c>
      <c r="AG127" s="37" t="e">
        <f t="shared" si="7"/>
        <v>#DIV/0!</v>
      </c>
      <c r="AH127" s="37">
        <f t="shared" si="8"/>
        <v>136.47241728679731</v>
      </c>
      <c r="AI127" s="37">
        <f t="shared" si="9"/>
        <v>1.6426647528480904</v>
      </c>
      <c r="AJ127" s="37">
        <f t="shared" si="10"/>
        <v>0</v>
      </c>
      <c r="AK127" s="32" t="e">
        <f t="shared" si="11"/>
        <v>#DIV/0!</v>
      </c>
      <c r="AL127" s="32" t="e">
        <f t="shared" si="12"/>
        <v>#DIV/0!</v>
      </c>
      <c r="AM127" s="32" t="e">
        <f t="shared" si="13"/>
        <v>#DIV/0!</v>
      </c>
      <c r="AN127" s="32" t="e">
        <f t="shared" si="14"/>
        <v>#DIV/0!</v>
      </c>
      <c r="AO127" s="32" t="e">
        <f t="shared" si="15"/>
        <v>#DIV/0!</v>
      </c>
      <c r="AP127" s="39">
        <f t="shared" si="16"/>
        <v>35.773556482896318</v>
      </c>
      <c r="AQ127" s="39">
        <f t="shared" si="17"/>
        <v>111.60788916700798</v>
      </c>
      <c r="AR127" s="40">
        <f t="shared" si="18"/>
        <v>7.692112037628128E-2</v>
      </c>
      <c r="AS127" s="40">
        <f t="shared" si="19"/>
        <v>6.8853056650123243E-2</v>
      </c>
      <c r="AT127" s="39">
        <f t="shared" si="20"/>
        <v>27.889577619767493</v>
      </c>
      <c r="AU127" s="41">
        <f t="shared" si="21"/>
        <v>0.98084983148173654</v>
      </c>
      <c r="AV127" s="42">
        <f t="shared" si="22"/>
        <v>0.75104147697556822</v>
      </c>
      <c r="AW127" s="43">
        <f t="shared" ref="AW127:AX127" si="417">AP127/$C$37</f>
        <v>131.23094821311929</v>
      </c>
      <c r="AX127" s="43">
        <f t="shared" si="417"/>
        <v>409.41998960751278</v>
      </c>
      <c r="AY127" s="43">
        <f t="shared" si="24"/>
        <v>0</v>
      </c>
      <c r="AZ127" s="43">
        <f t="shared" si="25"/>
        <v>0</v>
      </c>
      <c r="BA127" s="43">
        <f t="shared" si="26"/>
        <v>98.559885170885423</v>
      </c>
      <c r="BB127" s="44">
        <f t="shared" si="49"/>
        <v>2.3903633554302237E-2</v>
      </c>
      <c r="BC127" s="45">
        <f t="shared" si="27"/>
        <v>0.75104147697556822</v>
      </c>
      <c r="BD127" s="46">
        <f t="shared" si="28"/>
        <v>0</v>
      </c>
      <c r="BE127" s="46" t="e">
        <f t="shared" si="29"/>
        <v>#DIV/0!</v>
      </c>
      <c r="BF127" s="46" t="e">
        <f t="shared" si="30"/>
        <v>#DIV/0!</v>
      </c>
      <c r="BG127" s="46" t="e">
        <f t="shared" si="31"/>
        <v>#DIV/0!</v>
      </c>
      <c r="BH127" s="46" t="e">
        <f t="shared" si="32"/>
        <v>#DIV/0!</v>
      </c>
      <c r="BI127" s="47" t="e">
        <f t="shared" si="33"/>
        <v>#DIV/0!</v>
      </c>
      <c r="BJ127" s="48" t="e">
        <f t="shared" si="34"/>
        <v>#DIV/0!</v>
      </c>
      <c r="BK127" s="48" t="e">
        <f t="shared" si="35"/>
        <v>#DIV/0!</v>
      </c>
      <c r="BL127" s="47" t="e">
        <f t="shared" si="36"/>
        <v>#DIV/0!</v>
      </c>
      <c r="BM127" s="51">
        <f t="shared" si="37"/>
        <v>1</v>
      </c>
      <c r="BN127" s="51">
        <f t="shared" si="38"/>
        <v>0</v>
      </c>
      <c r="BO127" s="52">
        <f t="shared" si="39"/>
        <v>1</v>
      </c>
      <c r="BP127" s="39">
        <f t="shared" ref="BP127:BQ127" si="418">LN(AP127)</f>
        <v>3.5772089747443361</v>
      </c>
      <c r="BQ127" s="39">
        <f t="shared" si="418"/>
        <v>4.7149917389093323</v>
      </c>
      <c r="BR127" s="54">
        <f t="shared" si="51"/>
        <v>4.8769587344640408</v>
      </c>
      <c r="BS127" s="1">
        <f t="shared" si="41"/>
        <v>723.04938456950083</v>
      </c>
      <c r="BT127" s="7">
        <f t="shared" si="42"/>
        <v>16.516666666666666</v>
      </c>
      <c r="BU127" s="1"/>
      <c r="BV127" s="1"/>
      <c r="BW127" s="1"/>
      <c r="BX127" s="1"/>
      <c r="BY127" s="1"/>
      <c r="BZ127" s="1"/>
      <c r="CA127" s="1"/>
      <c r="CB127" s="1"/>
      <c r="CC127" s="1"/>
      <c r="CD127" s="1"/>
      <c r="CE127" s="1"/>
      <c r="CF127" s="1"/>
      <c r="CG127" s="1"/>
      <c r="CH127" s="1"/>
      <c r="CI127" s="1"/>
      <c r="CJ127" s="1"/>
      <c r="CK127" s="1"/>
      <c r="CL127" s="1"/>
      <c r="CM127" s="1"/>
      <c r="CN127" s="1"/>
    </row>
    <row r="128" spans="1:92" ht="15" customHeight="1" x14ac:dyDescent="0.45">
      <c r="A128" s="1"/>
      <c r="B128" s="195"/>
      <c r="C128" s="196"/>
      <c r="D128" s="197"/>
      <c r="E128" s="1"/>
      <c r="F128" s="1"/>
      <c r="G128" s="72">
        <v>125</v>
      </c>
      <c r="H128" s="31">
        <f t="shared" si="43"/>
        <v>999</v>
      </c>
      <c r="I128" s="30"/>
      <c r="J128" s="30">
        <f t="shared" si="0"/>
        <v>4.5039607014026677</v>
      </c>
      <c r="K128" s="32">
        <f t="shared" si="1"/>
        <v>28.434095337138057</v>
      </c>
      <c r="L128" s="32">
        <f t="shared" si="2"/>
        <v>99.104772183651946</v>
      </c>
      <c r="M128" s="33">
        <f t="shared" si="3"/>
        <v>136.47241728679734</v>
      </c>
      <c r="N128" s="31">
        <f t="shared" si="4"/>
        <v>96.202819506125962</v>
      </c>
      <c r="O128" s="31">
        <f t="shared" si="5"/>
        <v>4294.7687279520524</v>
      </c>
      <c r="P128" s="34">
        <v>16555.599999999999</v>
      </c>
      <c r="Q128" s="35">
        <v>0</v>
      </c>
      <c r="R128" s="34">
        <v>618639.91</v>
      </c>
      <c r="S128" s="35">
        <v>0</v>
      </c>
      <c r="T128" s="87">
        <v>92612.91</v>
      </c>
      <c r="U128" s="92">
        <v>702743.97</v>
      </c>
      <c r="V128" s="139"/>
      <c r="W128" s="36">
        <f t="shared" ref="W128:AC128" si="419">P128/$T128</f>
        <v>0.17876125477538712</v>
      </c>
      <c r="X128" s="36">
        <f t="shared" si="419"/>
        <v>0</v>
      </c>
      <c r="Y128" s="36">
        <f t="shared" si="419"/>
        <v>6.6798452829092616</v>
      </c>
      <c r="Z128" s="36">
        <f t="shared" si="419"/>
        <v>0</v>
      </c>
      <c r="AA128" s="36">
        <f t="shared" si="419"/>
        <v>1</v>
      </c>
      <c r="AB128" s="36">
        <f t="shared" si="419"/>
        <v>7.5879698629489125</v>
      </c>
      <c r="AC128" s="36">
        <f t="shared" si="419"/>
        <v>0</v>
      </c>
      <c r="AD128" s="37">
        <f t="shared" si="45"/>
        <v>26.283107688448741</v>
      </c>
      <c r="AE128" s="37">
        <f t="shared" si="46"/>
        <v>0</v>
      </c>
      <c r="AF128" s="37">
        <f t="shared" si="47"/>
        <v>92.194036494785337</v>
      </c>
      <c r="AG128" s="37" t="e">
        <f t="shared" si="7"/>
        <v>#DIV/0!</v>
      </c>
      <c r="AH128" s="37">
        <f t="shared" si="8"/>
        <v>136.47241728679731</v>
      </c>
      <c r="AI128" s="37">
        <f t="shared" si="9"/>
        <v>1.6635585945091587</v>
      </c>
      <c r="AJ128" s="37">
        <f t="shared" si="10"/>
        <v>0</v>
      </c>
      <c r="AK128" s="32" t="e">
        <f t="shared" si="11"/>
        <v>#DIV/0!</v>
      </c>
      <c r="AL128" s="32" t="e">
        <f t="shared" si="12"/>
        <v>#DIV/0!</v>
      </c>
      <c r="AM128" s="32" t="e">
        <f t="shared" si="13"/>
        <v>#DIV/0!</v>
      </c>
      <c r="AN128" s="32" t="e">
        <f t="shared" si="14"/>
        <v>#DIV/0!</v>
      </c>
      <c r="AO128" s="32" t="e">
        <f t="shared" si="15"/>
        <v>#DIV/0!</v>
      </c>
      <c r="AP128" s="39">
        <f t="shared" si="16"/>
        <v>35.181553981962459</v>
      </c>
      <c r="AQ128" s="39">
        <f t="shared" si="17"/>
        <v>113.03199292710227</v>
      </c>
      <c r="AR128" s="40">
        <f t="shared" si="18"/>
        <v>7.5648183041712239E-2</v>
      </c>
      <c r="AS128" s="40">
        <f t="shared" si="19"/>
        <v>6.9731613691218247E-2</v>
      </c>
      <c r="AT128" s="39">
        <f t="shared" si="20"/>
        <v>27.946666282957899</v>
      </c>
      <c r="AU128" s="41">
        <f t="shared" si="21"/>
        <v>0.98285758528974465</v>
      </c>
      <c r="AV128" s="42">
        <f t="shared" si="22"/>
        <v>0.77339290884484257</v>
      </c>
      <c r="AW128" s="43">
        <f t="shared" ref="AW128:AX128" si="420">AP128/$C$37</f>
        <v>129.05925892135897</v>
      </c>
      <c r="AX128" s="43">
        <f t="shared" si="420"/>
        <v>414.64414133199654</v>
      </c>
      <c r="AY128" s="43">
        <f t="shared" si="24"/>
        <v>0</v>
      </c>
      <c r="AZ128" s="43">
        <f t="shared" si="25"/>
        <v>0</v>
      </c>
      <c r="BA128" s="43">
        <f t="shared" si="26"/>
        <v>99.813515670549521</v>
      </c>
      <c r="BB128" s="44">
        <f t="shared" si="49"/>
        <v>2.3508061734309468E-2</v>
      </c>
      <c r="BC128" s="45">
        <f t="shared" si="27"/>
        <v>0.77339290884484257</v>
      </c>
      <c r="BD128" s="46">
        <f t="shared" si="28"/>
        <v>0</v>
      </c>
      <c r="BE128" s="46" t="e">
        <f t="shared" si="29"/>
        <v>#DIV/0!</v>
      </c>
      <c r="BF128" s="46" t="e">
        <f t="shared" si="30"/>
        <v>#DIV/0!</v>
      </c>
      <c r="BG128" s="46" t="e">
        <f t="shared" si="31"/>
        <v>#DIV/0!</v>
      </c>
      <c r="BH128" s="46" t="e">
        <f t="shared" si="32"/>
        <v>#DIV/0!</v>
      </c>
      <c r="BI128" s="47" t="e">
        <f t="shared" si="33"/>
        <v>#DIV/0!</v>
      </c>
      <c r="BJ128" s="48" t="e">
        <f t="shared" si="34"/>
        <v>#DIV/0!</v>
      </c>
      <c r="BK128" s="48" t="e">
        <f t="shared" si="35"/>
        <v>#DIV/0!</v>
      </c>
      <c r="BL128" s="47" t="e">
        <f t="shared" si="36"/>
        <v>#DIV/0!</v>
      </c>
      <c r="BM128" s="51">
        <f t="shared" si="37"/>
        <v>1</v>
      </c>
      <c r="BN128" s="51">
        <f t="shared" si="38"/>
        <v>0</v>
      </c>
      <c r="BO128" s="52">
        <f t="shared" si="39"/>
        <v>1</v>
      </c>
      <c r="BP128" s="39">
        <f t="shared" ref="BP128:BQ128" si="421">LN(AP128)</f>
        <v>3.560521910646592</v>
      </c>
      <c r="BQ128" s="39">
        <f t="shared" si="421"/>
        <v>4.7276709018892094</v>
      </c>
      <c r="BR128" s="54">
        <f t="shared" si="51"/>
        <v>4.8602716703662967</v>
      </c>
      <c r="BS128" s="1">
        <f t="shared" si="41"/>
        <v>726.12282376510007</v>
      </c>
      <c r="BT128" s="7">
        <f t="shared" si="42"/>
        <v>16.649999999999999</v>
      </c>
      <c r="BU128" s="1"/>
      <c r="BV128" s="1"/>
      <c r="BW128" s="1"/>
      <c r="BX128" s="1"/>
      <c r="BY128" s="1"/>
      <c r="BZ128" s="1"/>
      <c r="CA128" s="1"/>
      <c r="CB128" s="1"/>
      <c r="CC128" s="1"/>
      <c r="CD128" s="1"/>
      <c r="CE128" s="1"/>
      <c r="CF128" s="1"/>
      <c r="CG128" s="1"/>
      <c r="CH128" s="1"/>
      <c r="CI128" s="1"/>
      <c r="CJ128" s="1"/>
      <c r="CK128" s="1"/>
      <c r="CL128" s="1"/>
      <c r="CM128" s="1"/>
      <c r="CN128" s="1"/>
    </row>
    <row r="129" spans="1:92" ht="15.75" customHeight="1" x14ac:dyDescent="0.45">
      <c r="A129" s="1"/>
      <c r="B129" s="195"/>
      <c r="C129" s="196"/>
      <c r="D129" s="197"/>
      <c r="E129" s="1"/>
      <c r="F129" s="1"/>
      <c r="G129" s="30">
        <v>126</v>
      </c>
      <c r="H129" s="31">
        <f t="shared" si="43"/>
        <v>1007</v>
      </c>
      <c r="I129" s="30"/>
      <c r="J129" s="30">
        <f t="shared" si="0"/>
        <v>4.5039607014026677</v>
      </c>
      <c r="K129" s="32">
        <f t="shared" si="1"/>
        <v>28.434095337138057</v>
      </c>
      <c r="L129" s="32">
        <f t="shared" si="2"/>
        <v>99.104772183651946</v>
      </c>
      <c r="M129" s="33">
        <f t="shared" si="3"/>
        <v>136.47241728679734</v>
      </c>
      <c r="N129" s="31">
        <f t="shared" si="4"/>
        <v>96.202819506125962</v>
      </c>
      <c r="O129" s="31">
        <f t="shared" si="5"/>
        <v>4294.7687279520524</v>
      </c>
      <c r="P129" s="34">
        <v>16533.68</v>
      </c>
      <c r="Q129" s="35">
        <v>0</v>
      </c>
      <c r="R129" s="34">
        <v>619716.22</v>
      </c>
      <c r="S129" s="35">
        <v>0</v>
      </c>
      <c r="T129" s="87">
        <v>92500.43</v>
      </c>
      <c r="U129" s="92">
        <v>685492.58</v>
      </c>
      <c r="V129" s="139"/>
      <c r="W129" s="36">
        <f t="shared" ref="W129:AC129" si="422">P129/$T129</f>
        <v>0.17874165557933083</v>
      </c>
      <c r="X129" s="36">
        <f t="shared" si="422"/>
        <v>0</v>
      </c>
      <c r="Y129" s="36">
        <f t="shared" si="422"/>
        <v>6.6996036667072794</v>
      </c>
      <c r="Z129" s="36">
        <f t="shared" si="422"/>
        <v>0</v>
      </c>
      <c r="AA129" s="36">
        <f t="shared" si="422"/>
        <v>1</v>
      </c>
      <c r="AB129" s="36">
        <f t="shared" si="422"/>
        <v>7.4106961448719755</v>
      </c>
      <c r="AC129" s="36">
        <f t="shared" si="422"/>
        <v>0</v>
      </c>
      <c r="AD129" s="37">
        <f t="shared" si="45"/>
        <v>26.280226036151092</v>
      </c>
      <c r="AE129" s="37">
        <f t="shared" si="46"/>
        <v>0</v>
      </c>
      <c r="AF129" s="37">
        <f t="shared" si="47"/>
        <v>92.466738193672455</v>
      </c>
      <c r="AG129" s="37" t="e">
        <f t="shared" si="7"/>
        <v>#DIV/0!</v>
      </c>
      <c r="AH129" s="37">
        <f t="shared" si="8"/>
        <v>136.47241728679731</v>
      </c>
      <c r="AI129" s="37">
        <f t="shared" si="9"/>
        <v>1.6246937567971027</v>
      </c>
      <c r="AJ129" s="37">
        <f t="shared" si="10"/>
        <v>0</v>
      </c>
      <c r="AK129" s="32"/>
      <c r="AL129" s="32"/>
      <c r="AM129" s="32"/>
      <c r="AN129" s="32"/>
      <c r="AO129" s="32"/>
      <c r="AP129" s="39">
        <f t="shared" si="16"/>
        <v>35.228686286942803</v>
      </c>
      <c r="AQ129" s="39">
        <f t="shared" si="17"/>
        <v>108.57168394010455</v>
      </c>
      <c r="AR129" s="40">
        <f t="shared" si="18"/>
        <v>7.5749528003226985E-2</v>
      </c>
      <c r="AS129" s="40">
        <f t="shared" si="19"/>
        <v>6.6979963161395401E-2</v>
      </c>
      <c r="AT129" s="39">
        <f t="shared" si="20"/>
        <v>27.904919792948196</v>
      </c>
      <c r="AU129" s="41">
        <f t="shared" si="21"/>
        <v>0.98138940107235628</v>
      </c>
      <c r="AV129" s="42">
        <f t="shared" si="22"/>
        <v>0.75431399484296513</v>
      </c>
      <c r="AW129" s="43">
        <f t="shared" ref="AW129:AX129" si="423">AP129/$C$37</f>
        <v>129.23215805921791</v>
      </c>
      <c r="AX129" s="43">
        <f t="shared" si="423"/>
        <v>398.28203939876943</v>
      </c>
      <c r="AY129" s="43">
        <f t="shared" si="24"/>
        <v>0</v>
      </c>
      <c r="AZ129" s="43">
        <f t="shared" si="25"/>
        <v>0</v>
      </c>
      <c r="BA129" s="43">
        <f t="shared" si="26"/>
        <v>97.481625407826158</v>
      </c>
      <c r="BB129" s="44">
        <f t="shared" si="49"/>
        <v>2.3539555202043334E-2</v>
      </c>
      <c r="BC129" s="45">
        <f t="shared" si="27"/>
        <v>0.75431399484296513</v>
      </c>
      <c r="BD129" s="46">
        <f t="shared" si="28"/>
        <v>0</v>
      </c>
      <c r="BE129" s="46" t="e">
        <f t="shared" si="29"/>
        <v>#DIV/0!</v>
      </c>
      <c r="BF129" s="46" t="e">
        <f t="shared" si="30"/>
        <v>#DIV/0!</v>
      </c>
      <c r="BG129" s="46" t="e">
        <f t="shared" si="31"/>
        <v>#DIV/0!</v>
      </c>
      <c r="BH129" s="46" t="e">
        <f t="shared" si="32"/>
        <v>#DIV/0!</v>
      </c>
      <c r="BI129" s="47" t="e">
        <f t="shared" si="33"/>
        <v>#DIV/0!</v>
      </c>
      <c r="BJ129" s="48" t="e">
        <f t="shared" si="34"/>
        <v>#DIV/0!</v>
      </c>
      <c r="BK129" s="48" t="e">
        <f t="shared" si="35"/>
        <v>#DIV/0!</v>
      </c>
      <c r="BL129" s="47" t="e">
        <f t="shared" si="36"/>
        <v>#DIV/0!</v>
      </c>
      <c r="BM129" s="51">
        <f t="shared" si="37"/>
        <v>1</v>
      </c>
      <c r="BN129" s="51">
        <f t="shared" si="38"/>
        <v>0</v>
      </c>
      <c r="BO129" s="52">
        <f t="shared" si="39"/>
        <v>1</v>
      </c>
      <c r="BP129" s="39">
        <f t="shared" ref="BP129:BQ129" si="424">LN(AP129)</f>
        <v>3.561860702045121</v>
      </c>
      <c r="BQ129" s="39">
        <f t="shared" si="424"/>
        <v>4.6874106363022072</v>
      </c>
      <c r="BR129" s="54">
        <f t="shared" si="51"/>
        <v>4.8616104617648261</v>
      </c>
      <c r="BS129" s="1">
        <f t="shared" si="41"/>
        <v>723.8747090649756</v>
      </c>
      <c r="BT129" s="7">
        <f t="shared" si="42"/>
        <v>16.783333333333335</v>
      </c>
      <c r="BU129" s="1"/>
      <c r="BV129" s="1"/>
      <c r="BW129" s="1"/>
      <c r="BX129" s="1"/>
      <c r="BY129" s="1"/>
      <c r="BZ129" s="1"/>
      <c r="CA129" s="1"/>
      <c r="CB129" s="1"/>
      <c r="CC129" s="1"/>
      <c r="CD129" s="1"/>
      <c r="CE129" s="1"/>
      <c r="CF129" s="1"/>
      <c r="CG129" s="1"/>
      <c r="CH129" s="1"/>
      <c r="CI129" s="1"/>
      <c r="CJ129" s="1"/>
      <c r="CK129" s="1"/>
      <c r="CL129" s="1"/>
      <c r="CM129" s="1"/>
      <c r="CN129" s="1"/>
    </row>
    <row r="130" spans="1:92" ht="15.75" customHeight="1" x14ac:dyDescent="0.45">
      <c r="A130" s="1"/>
      <c r="B130" s="195"/>
      <c r="C130" s="196"/>
      <c r="D130" s="197"/>
      <c r="E130" s="1"/>
      <c r="F130" s="1"/>
      <c r="G130" s="30">
        <v>127</v>
      </c>
      <c r="H130" s="31">
        <f t="shared" si="43"/>
        <v>1015</v>
      </c>
      <c r="I130" s="30"/>
      <c r="J130" s="30">
        <f t="shared" si="0"/>
        <v>4.5039607014026677</v>
      </c>
      <c r="K130" s="32">
        <f t="shared" si="1"/>
        <v>28.434095337138057</v>
      </c>
      <c r="L130" s="32">
        <f t="shared" si="2"/>
        <v>99.104772183651946</v>
      </c>
      <c r="M130" s="33">
        <f t="shared" si="3"/>
        <v>136.47241728679734</v>
      </c>
      <c r="N130" s="31">
        <f t="shared" si="4"/>
        <v>96.202819506125962</v>
      </c>
      <c r="O130" s="31">
        <f t="shared" si="5"/>
        <v>4294.7687279520524</v>
      </c>
      <c r="P130" s="34">
        <v>16539.55</v>
      </c>
      <c r="Q130" s="35">
        <v>0</v>
      </c>
      <c r="R130" s="34">
        <v>619017.46</v>
      </c>
      <c r="S130" s="35">
        <v>0</v>
      </c>
      <c r="T130" s="87">
        <v>92597.87</v>
      </c>
      <c r="U130" s="92">
        <v>697876.42</v>
      </c>
      <c r="V130" s="139"/>
      <c r="W130" s="36">
        <f t="shared" ref="W130:AC130" si="425">P130/$T130</f>
        <v>0.17861695954777362</v>
      </c>
      <c r="X130" s="36">
        <f t="shared" si="425"/>
        <v>0</v>
      </c>
      <c r="Y130" s="36">
        <f t="shared" si="425"/>
        <v>6.6850075493097192</v>
      </c>
      <c r="Z130" s="36">
        <f t="shared" si="425"/>
        <v>0</v>
      </c>
      <c r="AA130" s="36">
        <f t="shared" si="425"/>
        <v>1</v>
      </c>
      <c r="AB130" s="36">
        <f t="shared" si="425"/>
        <v>7.5366357779072031</v>
      </c>
      <c r="AC130" s="36">
        <f t="shared" si="425"/>
        <v>0</v>
      </c>
      <c r="AD130" s="37">
        <f t="shared" si="45"/>
        <v>26.261892089962032</v>
      </c>
      <c r="AE130" s="37">
        <f t="shared" si="46"/>
        <v>0</v>
      </c>
      <c r="AF130" s="37">
        <f t="shared" si="47"/>
        <v>92.265285177466254</v>
      </c>
      <c r="AG130" s="37" t="e">
        <f t="shared" si="7"/>
        <v>#DIV/0!</v>
      </c>
      <c r="AH130" s="37">
        <f t="shared" si="8"/>
        <v>136.47241728679731</v>
      </c>
      <c r="AI130" s="37">
        <f t="shared" si="9"/>
        <v>1.6523042985769381</v>
      </c>
      <c r="AJ130" s="37">
        <f t="shared" si="10"/>
        <v>0</v>
      </c>
      <c r="AK130" s="32"/>
      <c r="AL130" s="32"/>
      <c r="AM130" s="32"/>
      <c r="AN130" s="32"/>
      <c r="AO130" s="32"/>
      <c r="AP130" s="39">
        <f t="shared" si="16"/>
        <v>35.528556310811062</v>
      </c>
      <c r="AQ130" s="39">
        <f t="shared" si="17"/>
        <v>111.86664947317318</v>
      </c>
      <c r="AR130" s="40">
        <f t="shared" si="18"/>
        <v>7.6394315395675289E-2</v>
      </c>
      <c r="AS130" s="40">
        <f t="shared" si="19"/>
        <v>6.9012690867311391E-2</v>
      </c>
      <c r="AT130" s="39">
        <f t="shared" si="20"/>
        <v>27.914196388538969</v>
      </c>
      <c r="AU130" s="41">
        <f t="shared" si="21"/>
        <v>0.98171565008716688</v>
      </c>
      <c r="AV130" s="42">
        <f t="shared" si="22"/>
        <v>0.76065823984243552</v>
      </c>
      <c r="AW130" s="43">
        <f t="shared" ref="AW130:AX130" si="426">AP130/$C$37</f>
        <v>130.33219483056149</v>
      </c>
      <c r="AX130" s="43">
        <f t="shared" si="426"/>
        <v>410.36922037114152</v>
      </c>
      <c r="AY130" s="43">
        <f t="shared" si="24"/>
        <v>0</v>
      </c>
      <c r="AZ130" s="43">
        <f t="shared" si="25"/>
        <v>0</v>
      </c>
      <c r="BA130" s="43">
        <f t="shared" si="26"/>
        <v>99.13825791461629</v>
      </c>
      <c r="BB130" s="44">
        <f t="shared" si="49"/>
        <v>2.3739926198645078E-2</v>
      </c>
      <c r="BC130" s="45">
        <f t="shared" si="27"/>
        <v>0.76065823984243552</v>
      </c>
      <c r="BD130" s="46">
        <f t="shared" si="28"/>
        <v>0</v>
      </c>
      <c r="BE130" s="46" t="e">
        <f t="shared" si="29"/>
        <v>#DIV/0!</v>
      </c>
      <c r="BF130" s="46" t="e">
        <f t="shared" si="30"/>
        <v>#DIV/0!</v>
      </c>
      <c r="BG130" s="46" t="e">
        <f t="shared" si="31"/>
        <v>#DIV/0!</v>
      </c>
      <c r="BH130" s="46" t="e">
        <f t="shared" si="32"/>
        <v>#DIV/0!</v>
      </c>
      <c r="BI130" s="47" t="e">
        <f t="shared" si="33"/>
        <v>#DIV/0!</v>
      </c>
      <c r="BJ130" s="48" t="e">
        <f t="shared" si="34"/>
        <v>#DIV/0!</v>
      </c>
      <c r="BK130" s="48" t="e">
        <f t="shared" si="35"/>
        <v>#DIV/0!</v>
      </c>
      <c r="BL130" s="47" t="e">
        <f t="shared" si="36"/>
        <v>#DIV/0!</v>
      </c>
      <c r="BM130" s="51">
        <f t="shared" si="37"/>
        <v>1</v>
      </c>
      <c r="BN130" s="51">
        <f t="shared" si="38"/>
        <v>0</v>
      </c>
      <c r="BO130" s="52">
        <f t="shared" si="39"/>
        <v>1</v>
      </c>
      <c r="BP130" s="39">
        <f t="shared" ref="BP130:BQ130" si="427">LN(AP130)</f>
        <v>3.5703367762440132</v>
      </c>
      <c r="BQ130" s="39">
        <f t="shared" si="427"/>
        <v>4.7173075322286229</v>
      </c>
      <c r="BR130" s="54">
        <f t="shared" si="51"/>
        <v>4.8700865359637184</v>
      </c>
      <c r="BS130" s="1">
        <f t="shared" si="41"/>
        <v>724.37396724084408</v>
      </c>
      <c r="BT130" s="7">
        <f t="shared" si="42"/>
        <v>16.916666666666668</v>
      </c>
      <c r="BU130" s="1"/>
      <c r="BV130" s="1"/>
      <c r="BW130" s="1"/>
      <c r="BX130" s="1"/>
      <c r="BY130" s="1"/>
      <c r="BZ130" s="1"/>
      <c r="CA130" s="1"/>
      <c r="CB130" s="1"/>
      <c r="CC130" s="1"/>
      <c r="CD130" s="1"/>
      <c r="CE130" s="1"/>
      <c r="CF130" s="1"/>
      <c r="CG130" s="1"/>
      <c r="CH130" s="1"/>
      <c r="CI130" s="1"/>
      <c r="CJ130" s="1"/>
      <c r="CK130" s="1"/>
      <c r="CL130" s="1"/>
      <c r="CM130" s="1"/>
      <c r="CN130" s="1"/>
    </row>
    <row r="131" spans="1:92" ht="15.75" customHeight="1" x14ac:dyDescent="0.45">
      <c r="A131" s="1"/>
      <c r="B131" s="195"/>
      <c r="C131" s="196"/>
      <c r="D131" s="197"/>
      <c r="E131" s="1"/>
      <c r="F131" s="1"/>
      <c r="G131" s="30">
        <v>128</v>
      </c>
      <c r="H131" s="31">
        <f t="shared" si="43"/>
        <v>1023</v>
      </c>
      <c r="I131" s="30"/>
      <c r="J131" s="30">
        <f t="shared" si="0"/>
        <v>4.5039607014026677</v>
      </c>
      <c r="K131" s="32">
        <f t="shared" si="1"/>
        <v>28.434095337138057</v>
      </c>
      <c r="L131" s="32">
        <f t="shared" si="2"/>
        <v>99.104772183651946</v>
      </c>
      <c r="M131" s="33">
        <f t="shared" si="3"/>
        <v>136.47241728679734</v>
      </c>
      <c r="N131" s="31">
        <f t="shared" si="4"/>
        <v>96.202819506125962</v>
      </c>
      <c r="O131" s="31">
        <f t="shared" si="5"/>
        <v>4294.7687279520524</v>
      </c>
      <c r="P131" s="34">
        <v>16561.509999999998</v>
      </c>
      <c r="Q131" s="35">
        <v>0</v>
      </c>
      <c r="R131" s="34">
        <v>619101.68000000005</v>
      </c>
      <c r="S131" s="35">
        <v>0</v>
      </c>
      <c r="T131" s="87">
        <v>92636.27</v>
      </c>
      <c r="U131" s="92">
        <v>690311.43</v>
      </c>
      <c r="V131" s="139"/>
      <c r="W131" s="36">
        <f t="shared" ref="W131:AC131" si="428">P131/$T131</f>
        <v>0.17877997462548953</v>
      </c>
      <c r="X131" s="36">
        <f t="shared" si="428"/>
        <v>0</v>
      </c>
      <c r="Y131" s="36">
        <f t="shared" si="428"/>
        <v>6.6831455972914284</v>
      </c>
      <c r="Z131" s="36">
        <f t="shared" si="428"/>
        <v>0</v>
      </c>
      <c r="AA131" s="36">
        <f t="shared" si="428"/>
        <v>1</v>
      </c>
      <c r="AB131" s="36">
        <f t="shared" si="428"/>
        <v>7.4518482879330099</v>
      </c>
      <c r="AC131" s="36">
        <f t="shared" si="428"/>
        <v>0</v>
      </c>
      <c r="AD131" s="37">
        <f t="shared" si="45"/>
        <v>26.285860051295888</v>
      </c>
      <c r="AE131" s="37">
        <f t="shared" si="46"/>
        <v>0</v>
      </c>
      <c r="AF131" s="37">
        <f t="shared" si="47"/>
        <v>92.239586846882901</v>
      </c>
      <c r="AG131" s="37" t="e">
        <f t="shared" si="7"/>
        <v>#DIV/0!</v>
      </c>
      <c r="AH131" s="37">
        <f t="shared" si="8"/>
        <v>136.47241728679731</v>
      </c>
      <c r="AI131" s="37">
        <f t="shared" si="9"/>
        <v>1.6337158012316664</v>
      </c>
      <c r="AJ131" s="37">
        <f t="shared" si="10"/>
        <v>0</v>
      </c>
      <c r="AK131" s="32"/>
      <c r="AL131" s="32"/>
      <c r="AM131" s="32"/>
      <c r="AN131" s="32"/>
      <c r="AO131" s="32"/>
      <c r="AP131" s="39">
        <f t="shared" si="16"/>
        <v>35.136536335234517</v>
      </c>
      <c r="AQ131" s="39">
        <f t="shared" si="17"/>
        <v>112.2869713681945</v>
      </c>
      <c r="AR131" s="40">
        <f t="shared" si="18"/>
        <v>7.5551385066798218E-2</v>
      </c>
      <c r="AS131" s="40">
        <f t="shared" si="19"/>
        <v>6.9271995540710271E-2</v>
      </c>
      <c r="AT131" s="39">
        <f t="shared" si="20"/>
        <v>27.919575852527554</v>
      </c>
      <c r="AU131" s="41">
        <f t="shared" si="21"/>
        <v>0.98190484070233519</v>
      </c>
      <c r="AV131" s="42">
        <f t="shared" si="22"/>
        <v>0.7604920243134371</v>
      </c>
      <c r="AW131" s="43">
        <f t="shared" ref="AW131:AX131" si="429">AP131/$C$37</f>
        <v>128.89411715053015</v>
      </c>
      <c r="AX131" s="43">
        <f t="shared" si="429"/>
        <v>411.9111202061427</v>
      </c>
      <c r="AY131" s="43">
        <f t="shared" si="24"/>
        <v>0</v>
      </c>
      <c r="AZ131" s="43">
        <f t="shared" si="25"/>
        <v>0</v>
      </c>
      <c r="BA131" s="43">
        <f t="shared" si="26"/>
        <v>98.022948073899983</v>
      </c>
      <c r="BB131" s="44">
        <f t="shared" si="49"/>
        <v>2.3477981266034637E-2</v>
      </c>
      <c r="BC131" s="45">
        <f t="shared" si="27"/>
        <v>0.7604920243134371</v>
      </c>
      <c r="BD131" s="46">
        <f t="shared" si="28"/>
        <v>0</v>
      </c>
      <c r="BE131" s="46" t="e">
        <f t="shared" si="29"/>
        <v>#DIV/0!</v>
      </c>
      <c r="BF131" s="46" t="e">
        <f t="shared" si="30"/>
        <v>#DIV/0!</v>
      </c>
      <c r="BG131" s="46" t="e">
        <f t="shared" si="31"/>
        <v>#DIV/0!</v>
      </c>
      <c r="BH131" s="46" t="e">
        <f t="shared" si="32"/>
        <v>#DIV/0!</v>
      </c>
      <c r="BI131" s="47" t="e">
        <f t="shared" si="33"/>
        <v>#DIV/0!</v>
      </c>
      <c r="BJ131" s="48" t="e">
        <f t="shared" si="34"/>
        <v>#DIV/0!</v>
      </c>
      <c r="BK131" s="48" t="e">
        <f t="shared" si="35"/>
        <v>#DIV/0!</v>
      </c>
      <c r="BL131" s="47" t="e">
        <f t="shared" si="36"/>
        <v>#DIV/0!</v>
      </c>
      <c r="BM131" s="51">
        <f t="shared" si="37"/>
        <v>1</v>
      </c>
      <c r="BN131" s="51">
        <f t="shared" si="38"/>
        <v>0</v>
      </c>
      <c r="BO131" s="52">
        <f t="shared" si="39"/>
        <v>1</v>
      </c>
      <c r="BP131" s="39">
        <f t="shared" ref="BP131:BQ131" si="430">LN(AP131)</f>
        <v>3.5592415103207262</v>
      </c>
      <c r="BQ131" s="39">
        <f t="shared" si="430"/>
        <v>4.7210578387022704</v>
      </c>
      <c r="BR131" s="54">
        <f t="shared" si="51"/>
        <v>4.8589912700404305</v>
      </c>
      <c r="BS131" s="1">
        <f t="shared" si="41"/>
        <v>724.66356407998455</v>
      </c>
      <c r="BT131" s="7">
        <f t="shared" si="42"/>
        <v>17.05</v>
      </c>
      <c r="BU131" s="1"/>
      <c r="BV131" s="1"/>
      <c r="BW131" s="1"/>
      <c r="BX131" s="1"/>
      <c r="BY131" s="1"/>
      <c r="BZ131" s="1"/>
      <c r="CA131" s="1"/>
      <c r="CB131" s="1"/>
      <c r="CC131" s="1"/>
      <c r="CD131" s="1"/>
      <c r="CE131" s="1"/>
      <c r="CF131" s="1"/>
      <c r="CG131" s="1"/>
      <c r="CH131" s="1"/>
      <c r="CI131" s="1"/>
      <c r="CJ131" s="1"/>
      <c r="CK131" s="1"/>
      <c r="CL131" s="1"/>
      <c r="CM131" s="1"/>
      <c r="CN131" s="1"/>
    </row>
    <row r="132" spans="1:92" ht="15.75" customHeight="1" x14ac:dyDescent="0.45">
      <c r="A132" s="1"/>
      <c r="B132" s="195"/>
      <c r="C132" s="196"/>
      <c r="D132" s="197"/>
      <c r="E132" s="1"/>
      <c r="F132" s="1"/>
      <c r="G132" s="30">
        <v>129</v>
      </c>
      <c r="H132" s="31">
        <f t="shared" si="43"/>
        <v>1031</v>
      </c>
      <c r="I132" s="30"/>
      <c r="J132" s="30">
        <f t="shared" si="0"/>
        <v>4.5039607014026677</v>
      </c>
      <c r="K132" s="32">
        <f t="shared" si="1"/>
        <v>28.434095337138057</v>
      </c>
      <c r="L132" s="32">
        <f t="shared" si="2"/>
        <v>99.104772183651946</v>
      </c>
      <c r="M132" s="33">
        <f t="shared" si="3"/>
        <v>136.47241728679734</v>
      </c>
      <c r="N132" s="31">
        <f t="shared" si="4"/>
        <v>96.202819506125962</v>
      </c>
      <c r="O132" s="31">
        <f t="shared" si="5"/>
        <v>4294.7687279520524</v>
      </c>
      <c r="P132" s="34">
        <v>16515.04</v>
      </c>
      <c r="Q132" s="35">
        <v>0</v>
      </c>
      <c r="R132" s="34">
        <v>619296.19999999995</v>
      </c>
      <c r="S132" s="35">
        <v>0</v>
      </c>
      <c r="T132" s="87">
        <v>92583.15</v>
      </c>
      <c r="U132" s="92">
        <v>696902.33</v>
      </c>
      <c r="V132" s="139"/>
      <c r="W132" s="36">
        <f t="shared" ref="W132:AC132" si="431">P132/$T132</f>
        <v>0.17838062325595966</v>
      </c>
      <c r="X132" s="36">
        <f t="shared" si="431"/>
        <v>0</v>
      </c>
      <c r="Y132" s="36">
        <f t="shared" si="431"/>
        <v>6.6890811124918521</v>
      </c>
      <c r="Z132" s="36">
        <f t="shared" si="431"/>
        <v>0</v>
      </c>
      <c r="AA132" s="36">
        <f t="shared" si="431"/>
        <v>1</v>
      </c>
      <c r="AB132" s="36">
        <f t="shared" si="431"/>
        <v>7.5273127993592786</v>
      </c>
      <c r="AC132" s="36">
        <f t="shared" si="431"/>
        <v>0</v>
      </c>
      <c r="AD132" s="37">
        <f t="shared" si="45"/>
        <v>26.227143775981801</v>
      </c>
      <c r="AE132" s="37">
        <f t="shared" si="46"/>
        <v>0</v>
      </c>
      <c r="AF132" s="37">
        <f t="shared" si="47"/>
        <v>92.321507771968299</v>
      </c>
      <c r="AG132" s="37" t="e">
        <f t="shared" si="7"/>
        <v>#DIV/0!</v>
      </c>
      <c r="AH132" s="37">
        <f t="shared" si="8"/>
        <v>136.47241728679731</v>
      </c>
      <c r="AI132" s="37">
        <f t="shared" si="9"/>
        <v>1.6502603630619126</v>
      </c>
      <c r="AJ132" s="37">
        <f t="shared" si="10"/>
        <v>0</v>
      </c>
      <c r="AK132" s="32"/>
      <c r="AL132" s="32"/>
      <c r="AM132" s="32"/>
      <c r="AN132" s="32"/>
      <c r="AO132" s="32"/>
      <c r="AP132" s="39">
        <f t="shared" si="16"/>
        <v>36.096899734271716</v>
      </c>
      <c r="AQ132" s="39">
        <f t="shared" si="17"/>
        <v>110.94707271749772</v>
      </c>
      <c r="AR132" s="40">
        <f t="shared" si="18"/>
        <v>7.7616380440060417E-2</v>
      </c>
      <c r="AS132" s="40">
        <f t="shared" si="19"/>
        <v>6.8445386253585427E-2</v>
      </c>
      <c r="AT132" s="39">
        <f t="shared" si="20"/>
        <v>27.877404139043716</v>
      </c>
      <c r="AU132" s="41">
        <f t="shared" si="21"/>
        <v>0.98042170178112742</v>
      </c>
      <c r="AV132" s="42">
        <f t="shared" si="22"/>
        <v>0.747755588345272</v>
      </c>
      <c r="AW132" s="43">
        <f t="shared" ref="AW132:AX132" si="432">AP132/$C$37</f>
        <v>132.41709366937533</v>
      </c>
      <c r="AX132" s="43">
        <f t="shared" si="432"/>
        <v>406.99586470101877</v>
      </c>
      <c r="AY132" s="43">
        <f t="shared" si="24"/>
        <v>0</v>
      </c>
      <c r="AZ132" s="43">
        <f t="shared" si="25"/>
        <v>0</v>
      </c>
      <c r="BA132" s="43">
        <f t="shared" si="26"/>
        <v>99.015621783714749</v>
      </c>
      <c r="BB132" s="44">
        <f t="shared" si="49"/>
        <v>2.411968919296454E-2</v>
      </c>
      <c r="BC132" s="45">
        <f t="shared" si="27"/>
        <v>0.747755588345272</v>
      </c>
      <c r="BD132" s="46">
        <f t="shared" si="28"/>
        <v>0</v>
      </c>
      <c r="BE132" s="46" t="e">
        <f t="shared" si="29"/>
        <v>#DIV/0!</v>
      </c>
      <c r="BF132" s="46" t="e">
        <f t="shared" si="30"/>
        <v>#DIV/0!</v>
      </c>
      <c r="BG132" s="46" t="e">
        <f t="shared" si="31"/>
        <v>#DIV/0!</v>
      </c>
      <c r="BH132" s="46" t="e">
        <f t="shared" si="32"/>
        <v>#DIV/0!</v>
      </c>
      <c r="BI132" s="47" t="e">
        <f t="shared" si="33"/>
        <v>#DIV/0!</v>
      </c>
      <c r="BJ132" s="48" t="e">
        <f t="shared" si="34"/>
        <v>#DIV/0!</v>
      </c>
      <c r="BK132" s="48" t="e">
        <f t="shared" si="35"/>
        <v>#DIV/0!</v>
      </c>
      <c r="BL132" s="47" t="e">
        <f t="shared" si="36"/>
        <v>#DIV/0!</v>
      </c>
      <c r="BM132" s="51">
        <f t="shared" si="37"/>
        <v>1</v>
      </c>
      <c r="BN132" s="51">
        <f t="shared" si="38"/>
        <v>0</v>
      </c>
      <c r="BO132" s="52">
        <f t="shared" si="39"/>
        <v>1</v>
      </c>
      <c r="BP132" s="39">
        <f t="shared" ref="BP132:BQ132" si="433">LN(AP132)</f>
        <v>3.5862069817138709</v>
      </c>
      <c r="BQ132" s="39">
        <f t="shared" si="433"/>
        <v>4.7090532652315149</v>
      </c>
      <c r="BR132" s="54">
        <f t="shared" si="51"/>
        <v>4.8859567414335752</v>
      </c>
      <c r="BS132" s="1">
        <f t="shared" si="41"/>
        <v>722.39485325348426</v>
      </c>
      <c r="BT132" s="7">
        <f t="shared" si="42"/>
        <v>17.183333333333334</v>
      </c>
      <c r="BU132" s="1"/>
      <c r="BV132" s="1"/>
      <c r="BW132" s="1"/>
      <c r="BX132" s="1"/>
      <c r="BY132" s="1"/>
      <c r="BZ132" s="1"/>
      <c r="CA132" s="1"/>
      <c r="CB132" s="1"/>
      <c r="CC132" s="1"/>
      <c r="CD132" s="1"/>
      <c r="CE132" s="1"/>
      <c r="CF132" s="1"/>
      <c r="CG132" s="1"/>
      <c r="CH132" s="1"/>
      <c r="CI132" s="1"/>
      <c r="CJ132" s="1"/>
      <c r="CK132" s="1"/>
      <c r="CL132" s="1"/>
      <c r="CM132" s="1"/>
      <c r="CN132" s="1"/>
    </row>
    <row r="133" spans="1:92" ht="15.75" customHeight="1" x14ac:dyDescent="0.45">
      <c r="A133" s="1"/>
      <c r="B133" s="195"/>
      <c r="C133" s="196"/>
      <c r="D133" s="197"/>
      <c r="E133" s="1"/>
      <c r="F133" s="1"/>
      <c r="G133" s="30">
        <v>130</v>
      </c>
      <c r="H133" s="31">
        <f t="shared" si="43"/>
        <v>1039</v>
      </c>
      <c r="I133" s="30"/>
      <c r="J133" s="30">
        <f t="shared" si="0"/>
        <v>4.5039607014026677</v>
      </c>
      <c r="K133" s="32">
        <f t="shared" si="1"/>
        <v>28.434095337138057</v>
      </c>
      <c r="L133" s="32">
        <f t="shared" si="2"/>
        <v>99.104772183651946</v>
      </c>
      <c r="M133" s="33">
        <f t="shared" si="3"/>
        <v>136.47241728679734</v>
      </c>
      <c r="N133" s="31">
        <f t="shared" si="4"/>
        <v>96.202819506125962</v>
      </c>
      <c r="O133" s="31">
        <f t="shared" si="5"/>
        <v>4294.7687279520524</v>
      </c>
      <c r="P133" s="34">
        <v>16537.169999999998</v>
      </c>
      <c r="Q133" s="35">
        <v>0</v>
      </c>
      <c r="R133" s="34">
        <v>619279.06000000006</v>
      </c>
      <c r="S133" s="35">
        <v>0</v>
      </c>
      <c r="T133" s="87">
        <v>92616.83</v>
      </c>
      <c r="U133" s="92">
        <v>696987.49</v>
      </c>
      <c r="V133" s="139"/>
      <c r="W133" s="36">
        <f t="shared" ref="W133:AC133" si="434">P133/$T133</f>
        <v>0.17855469680834463</v>
      </c>
      <c r="X133" s="36">
        <f t="shared" si="434"/>
        <v>0</v>
      </c>
      <c r="Y133" s="36">
        <f t="shared" si="434"/>
        <v>6.6864635725493953</v>
      </c>
      <c r="Z133" s="36">
        <f t="shared" si="434"/>
        <v>0</v>
      </c>
      <c r="AA133" s="36">
        <f t="shared" si="434"/>
        <v>1</v>
      </c>
      <c r="AB133" s="36">
        <f t="shared" si="434"/>
        <v>7.525494988329875</v>
      </c>
      <c r="AC133" s="36">
        <f t="shared" si="434"/>
        <v>0</v>
      </c>
      <c r="AD133" s="37">
        <f t="shared" si="45"/>
        <v>26.252737654973053</v>
      </c>
      <c r="AE133" s="37">
        <f t="shared" si="46"/>
        <v>0</v>
      </c>
      <c r="AF133" s="37">
        <f t="shared" si="47"/>
        <v>92.285380951247035</v>
      </c>
      <c r="AG133" s="37" t="e">
        <f t="shared" si="7"/>
        <v>#DIV/0!</v>
      </c>
      <c r="AH133" s="37">
        <f t="shared" si="8"/>
        <v>136.47241728679731</v>
      </c>
      <c r="AI133" s="37">
        <f t="shared" si="9"/>
        <v>1.6498618328600565</v>
      </c>
      <c r="AJ133" s="37">
        <f t="shared" si="10"/>
        <v>0</v>
      </c>
      <c r="AK133" s="32"/>
      <c r="AL133" s="32"/>
      <c r="AM133" s="32"/>
      <c r="AN133" s="32"/>
      <c r="AO133" s="32"/>
      <c r="AP133" s="39">
        <f t="shared" si="16"/>
        <v>35.67828624949081</v>
      </c>
      <c r="AQ133" s="39">
        <f t="shared" si="17"/>
        <v>111.53796299721472</v>
      </c>
      <c r="AR133" s="40">
        <f t="shared" si="18"/>
        <v>7.6716268138691618E-2</v>
      </c>
      <c r="AS133" s="40">
        <f t="shared" si="19"/>
        <v>6.8809917849039962E-2</v>
      </c>
      <c r="AT133" s="39">
        <f t="shared" si="20"/>
        <v>27.902599487833111</v>
      </c>
      <c r="AU133" s="41">
        <f t="shared" si="21"/>
        <v>0.98130779815559122</v>
      </c>
      <c r="AV133" s="42">
        <f t="shared" si="22"/>
        <v>0.75634630961693716</v>
      </c>
      <c r="AW133" s="43">
        <f t="shared" ref="AW133:AX133" si="435">AP133/$C$37</f>
        <v>130.88146092990024</v>
      </c>
      <c r="AX133" s="43">
        <f t="shared" si="435"/>
        <v>409.16347394429465</v>
      </c>
      <c r="AY133" s="43">
        <f t="shared" si="24"/>
        <v>0</v>
      </c>
      <c r="AZ133" s="43">
        <f t="shared" si="25"/>
        <v>0</v>
      </c>
      <c r="BA133" s="43">
        <f t="shared" si="26"/>
        <v>98.991709971603385</v>
      </c>
      <c r="BB133" s="44">
        <f t="shared" si="49"/>
        <v>2.3839974668469991E-2</v>
      </c>
      <c r="BC133" s="45">
        <f t="shared" si="27"/>
        <v>0.75634630961693716</v>
      </c>
      <c r="BD133" s="46">
        <f t="shared" si="28"/>
        <v>0</v>
      </c>
      <c r="BE133" s="46" t="e">
        <f t="shared" si="29"/>
        <v>#DIV/0!</v>
      </c>
      <c r="BF133" s="46" t="e">
        <f t="shared" si="30"/>
        <v>#DIV/0!</v>
      </c>
      <c r="BG133" s="46" t="e">
        <f t="shared" si="31"/>
        <v>#DIV/0!</v>
      </c>
      <c r="BH133" s="46" t="e">
        <f t="shared" si="32"/>
        <v>#DIV/0!</v>
      </c>
      <c r="BI133" s="47" t="e">
        <f t="shared" si="33"/>
        <v>#DIV/0!</v>
      </c>
      <c r="BJ133" s="48" t="e">
        <f t="shared" si="34"/>
        <v>#DIV/0!</v>
      </c>
      <c r="BK133" s="48" t="e">
        <f t="shared" si="35"/>
        <v>#DIV/0!</v>
      </c>
      <c r="BL133" s="47" t="e">
        <f t="shared" si="36"/>
        <v>#DIV/0!</v>
      </c>
      <c r="BM133" s="51">
        <f t="shared" si="37"/>
        <v>1</v>
      </c>
      <c r="BN133" s="51">
        <f t="shared" si="38"/>
        <v>0</v>
      </c>
      <c r="BO133" s="52">
        <f t="shared" si="39"/>
        <v>1</v>
      </c>
      <c r="BP133" s="39">
        <f t="shared" ref="BP133:BQ133" si="436">LN(AP133)</f>
        <v>3.5745422754341409</v>
      </c>
      <c r="BQ133" s="39">
        <f t="shared" si="436"/>
        <v>4.7143650082629502</v>
      </c>
      <c r="BR133" s="54">
        <f t="shared" si="51"/>
        <v>4.8742920351538457</v>
      </c>
      <c r="BS133" s="1">
        <f t="shared" si="41"/>
        <v>723.74985920275833</v>
      </c>
      <c r="BT133" s="7">
        <f t="shared" si="42"/>
        <v>17.316666666666666</v>
      </c>
      <c r="BU133" s="1"/>
      <c r="BV133" s="1"/>
      <c r="BW133" s="1"/>
      <c r="BX133" s="1"/>
      <c r="BY133" s="1"/>
      <c r="BZ133" s="1"/>
      <c r="CA133" s="1"/>
      <c r="CB133" s="1"/>
      <c r="CC133" s="1"/>
      <c r="CD133" s="1"/>
      <c r="CE133" s="1"/>
      <c r="CF133" s="1"/>
      <c r="CG133" s="1"/>
      <c r="CH133" s="1"/>
      <c r="CI133" s="1"/>
      <c r="CJ133" s="1"/>
      <c r="CK133" s="1"/>
      <c r="CL133" s="1"/>
      <c r="CM133" s="1"/>
      <c r="CN133" s="1"/>
    </row>
    <row r="134" spans="1:92" ht="15.75" customHeight="1" x14ac:dyDescent="0.45">
      <c r="A134" s="1"/>
      <c r="B134" s="195"/>
      <c r="C134" s="196"/>
      <c r="D134" s="197"/>
      <c r="E134" s="1"/>
      <c r="F134" s="1"/>
      <c r="G134" s="30">
        <v>131</v>
      </c>
      <c r="H134" s="31">
        <f t="shared" si="43"/>
        <v>1047</v>
      </c>
      <c r="I134" s="30"/>
      <c r="J134" s="30">
        <f t="shared" si="0"/>
        <v>4.5039607014026677</v>
      </c>
      <c r="K134" s="32">
        <f t="shared" si="1"/>
        <v>28.434095337138057</v>
      </c>
      <c r="L134" s="32">
        <f t="shared" si="2"/>
        <v>99.104772183651946</v>
      </c>
      <c r="M134" s="33">
        <f t="shared" si="3"/>
        <v>136.47241728679734</v>
      </c>
      <c r="N134" s="31">
        <f t="shared" si="4"/>
        <v>96.202819506125962</v>
      </c>
      <c r="O134" s="31">
        <f t="shared" si="5"/>
        <v>4294.7687279520524</v>
      </c>
      <c r="P134" s="34">
        <v>16534.89</v>
      </c>
      <c r="Q134" s="35">
        <v>0</v>
      </c>
      <c r="R134" s="34">
        <v>619280</v>
      </c>
      <c r="S134" s="35">
        <v>0</v>
      </c>
      <c r="T134" s="87">
        <v>92587.01</v>
      </c>
      <c r="U134" s="92">
        <v>694548.64</v>
      </c>
      <c r="V134" s="139"/>
      <c r="W134" s="36">
        <f t="shared" ref="W134:AC134" si="437">P134/$T134</f>
        <v>0.17858757940233733</v>
      </c>
      <c r="X134" s="36">
        <f t="shared" si="437"/>
        <v>0</v>
      </c>
      <c r="Y134" s="36">
        <f t="shared" si="437"/>
        <v>6.688627270715406</v>
      </c>
      <c r="Z134" s="36">
        <f t="shared" si="437"/>
        <v>0</v>
      </c>
      <c r="AA134" s="36">
        <f t="shared" si="437"/>
        <v>1</v>
      </c>
      <c r="AB134" s="36">
        <f t="shared" si="437"/>
        <v>7.5015775971164862</v>
      </c>
      <c r="AC134" s="36">
        <f t="shared" si="437"/>
        <v>0</v>
      </c>
      <c r="AD134" s="37">
        <f t="shared" si="45"/>
        <v>26.257572353409639</v>
      </c>
      <c r="AE134" s="37">
        <f t="shared" si="46"/>
        <v>0</v>
      </c>
      <c r="AF134" s="37">
        <f t="shared" si="47"/>
        <v>92.315243928491626</v>
      </c>
      <c r="AG134" s="37" t="e">
        <f t="shared" si="7"/>
        <v>#DIV/0!</v>
      </c>
      <c r="AH134" s="37">
        <f t="shared" si="8"/>
        <v>136.47241728679731</v>
      </c>
      <c r="AI134" s="37">
        <f t="shared" si="9"/>
        <v>1.6446182720091429</v>
      </c>
      <c r="AJ134" s="37">
        <f t="shared" si="10"/>
        <v>0</v>
      </c>
      <c r="AK134" s="32"/>
      <c r="AL134" s="32"/>
      <c r="AM134" s="32"/>
      <c r="AN134" s="32"/>
      <c r="AO134" s="32"/>
      <c r="AP134" s="39">
        <f t="shared" si="16"/>
        <v>35.599209921862006</v>
      </c>
      <c r="AQ134" s="39">
        <f t="shared" si="17"/>
        <v>111.0495241414022</v>
      </c>
      <c r="AR134" s="40">
        <f t="shared" si="18"/>
        <v>7.6546236408149032E-2</v>
      </c>
      <c r="AS134" s="40">
        <f t="shared" si="19"/>
        <v>6.8508590510440656E-2</v>
      </c>
      <c r="AT134" s="39">
        <f t="shared" si="20"/>
        <v>27.902190625418783</v>
      </c>
      <c r="AU134" s="41">
        <f t="shared" si="21"/>
        <v>0.98129341885463295</v>
      </c>
      <c r="AV134" s="42">
        <f t="shared" si="22"/>
        <v>0.75561723184373908</v>
      </c>
      <c r="AW134" s="43">
        <f t="shared" ref="AW134:AX134" si="438">AP134/$C$37</f>
        <v>130.59137902370509</v>
      </c>
      <c r="AX134" s="43">
        <f t="shared" si="438"/>
        <v>407.37169530961921</v>
      </c>
      <c r="AY134" s="43">
        <f t="shared" si="24"/>
        <v>0</v>
      </c>
      <c r="AZ134" s="43">
        <f t="shared" si="25"/>
        <v>0</v>
      </c>
      <c r="BA134" s="43">
        <f t="shared" si="26"/>
        <v>98.677096320548571</v>
      </c>
      <c r="BB134" s="44">
        <f t="shared" si="49"/>
        <v>2.3787136434190361E-2</v>
      </c>
      <c r="BC134" s="45">
        <f t="shared" si="27"/>
        <v>0.75561723184373908</v>
      </c>
      <c r="BD134" s="46">
        <f t="shared" si="28"/>
        <v>0</v>
      </c>
      <c r="BE134" s="46" t="e">
        <f t="shared" si="29"/>
        <v>#DIV/0!</v>
      </c>
      <c r="BF134" s="46" t="e">
        <f t="shared" si="30"/>
        <v>#DIV/0!</v>
      </c>
      <c r="BG134" s="46" t="e">
        <f t="shared" si="31"/>
        <v>#DIV/0!</v>
      </c>
      <c r="BH134" s="46" t="e">
        <f t="shared" si="32"/>
        <v>#DIV/0!</v>
      </c>
      <c r="BI134" s="47" t="e">
        <f t="shared" si="33"/>
        <v>#DIV/0!</v>
      </c>
      <c r="BJ134" s="48" t="e">
        <f t="shared" si="34"/>
        <v>#DIV/0!</v>
      </c>
      <c r="BK134" s="48" t="e">
        <f t="shared" si="35"/>
        <v>#DIV/0!</v>
      </c>
      <c r="BL134" s="47" t="e">
        <f t="shared" si="36"/>
        <v>#DIV/0!</v>
      </c>
      <c r="BM134" s="51">
        <f t="shared" si="37"/>
        <v>1</v>
      </c>
      <c r="BN134" s="51">
        <f t="shared" si="38"/>
        <v>0</v>
      </c>
      <c r="BO134" s="52">
        <f t="shared" si="39"/>
        <v>1</v>
      </c>
      <c r="BP134" s="39">
        <f t="shared" ref="BP134:BQ134" si="439">LN(AP134)</f>
        <v>3.5723234444055887</v>
      </c>
      <c r="BQ134" s="39">
        <f t="shared" si="439"/>
        <v>4.7099762652470787</v>
      </c>
      <c r="BR134" s="54">
        <f t="shared" si="51"/>
        <v>4.872073204125293</v>
      </c>
      <c r="BS134" s="1">
        <f t="shared" si="41"/>
        <v>723.72786044637019</v>
      </c>
      <c r="BT134" s="7">
        <f t="shared" si="42"/>
        <v>17.45</v>
      </c>
      <c r="BU134" s="1"/>
      <c r="BV134" s="1"/>
      <c r="BW134" s="1"/>
      <c r="BX134" s="1"/>
      <c r="BY134" s="1"/>
      <c r="BZ134" s="1"/>
      <c r="CA134" s="1"/>
      <c r="CB134" s="1"/>
      <c r="CC134" s="1"/>
      <c r="CD134" s="1"/>
      <c r="CE134" s="1"/>
      <c r="CF134" s="1"/>
      <c r="CG134" s="1"/>
      <c r="CH134" s="1"/>
      <c r="CI134" s="1"/>
      <c r="CJ134" s="1"/>
      <c r="CK134" s="1"/>
      <c r="CL134" s="1"/>
      <c r="CM134" s="1"/>
      <c r="CN134" s="1"/>
    </row>
    <row r="135" spans="1:92" ht="15.75" customHeight="1" x14ac:dyDescent="0.45">
      <c r="A135" s="1"/>
      <c r="B135" s="195"/>
      <c r="C135" s="196"/>
      <c r="D135" s="197"/>
      <c r="E135" s="1"/>
      <c r="F135" s="1"/>
      <c r="G135" s="30">
        <v>132</v>
      </c>
      <c r="H135" s="31">
        <f t="shared" si="43"/>
        <v>1055</v>
      </c>
      <c r="I135" s="30"/>
      <c r="J135" s="30">
        <f t="shared" si="0"/>
        <v>4.5039607014026677</v>
      </c>
      <c r="K135" s="32">
        <f t="shared" si="1"/>
        <v>28.434095337138057</v>
      </c>
      <c r="L135" s="32">
        <f t="shared" si="2"/>
        <v>99.104772183651946</v>
      </c>
      <c r="M135" s="33">
        <f t="shared" si="3"/>
        <v>136.47241728679734</v>
      </c>
      <c r="N135" s="31">
        <f t="shared" si="4"/>
        <v>96.202819506125962</v>
      </c>
      <c r="O135" s="31">
        <f t="shared" si="5"/>
        <v>4294.7687279520524</v>
      </c>
      <c r="P135" s="34">
        <v>16545.349999999999</v>
      </c>
      <c r="Q135" s="35">
        <v>0</v>
      </c>
      <c r="R135" s="34">
        <v>619245.13</v>
      </c>
      <c r="S135" s="35">
        <v>0</v>
      </c>
      <c r="T135" s="87">
        <v>92621.92</v>
      </c>
      <c r="U135" s="92">
        <v>702998.51</v>
      </c>
      <c r="V135" s="139"/>
      <c r="W135" s="36">
        <f t="shared" ref="W135:AC135" si="440">P135/$T135</f>
        <v>0.17863320043462713</v>
      </c>
      <c r="X135" s="36">
        <f t="shared" si="440"/>
        <v>0</v>
      </c>
      <c r="Y135" s="36">
        <f t="shared" si="440"/>
        <v>6.6857297926883836</v>
      </c>
      <c r="Z135" s="36">
        <f t="shared" si="440"/>
        <v>0</v>
      </c>
      <c r="AA135" s="36">
        <f t="shared" si="440"/>
        <v>1</v>
      </c>
      <c r="AB135" s="36">
        <f t="shared" si="440"/>
        <v>7.589979888130153</v>
      </c>
      <c r="AC135" s="36">
        <f t="shared" si="440"/>
        <v>0</v>
      </c>
      <c r="AD135" s="37">
        <f t="shared" si="45"/>
        <v>26.264279973055956</v>
      </c>
      <c r="AE135" s="37">
        <f t="shared" si="46"/>
        <v>0</v>
      </c>
      <c r="AF135" s="37">
        <f t="shared" si="47"/>
        <v>92.275253452117923</v>
      </c>
      <c r="AG135" s="37" t="e">
        <f t="shared" si="7"/>
        <v>#DIV/0!</v>
      </c>
      <c r="AH135" s="37">
        <f t="shared" si="8"/>
        <v>136.47241728679731</v>
      </c>
      <c r="AI135" s="37">
        <f t="shared" si="9"/>
        <v>1.6639992650344544</v>
      </c>
      <c r="AJ135" s="37">
        <f t="shared" si="10"/>
        <v>0</v>
      </c>
      <c r="AK135" s="32"/>
      <c r="AL135" s="32"/>
      <c r="AM135" s="32"/>
      <c r="AN135" s="32"/>
      <c r="AO135" s="32"/>
      <c r="AP135" s="39">
        <f t="shared" si="16"/>
        <v>35.489500094926854</v>
      </c>
      <c r="AQ135" s="39">
        <f t="shared" si="17"/>
        <v>111.70360837297048</v>
      </c>
      <c r="AR135" s="40">
        <f t="shared" si="18"/>
        <v>7.6310335825880274E-2</v>
      </c>
      <c r="AS135" s="40">
        <f t="shared" si="19"/>
        <v>6.8912107672052164E-2</v>
      </c>
      <c r="AT135" s="39">
        <f t="shared" si="20"/>
        <v>27.928279238090411</v>
      </c>
      <c r="AU135" s="41">
        <f t="shared" si="21"/>
        <v>0.98221093046744501</v>
      </c>
      <c r="AV135" s="42">
        <f t="shared" si="22"/>
        <v>0.76688518874894107</v>
      </c>
      <c r="AW135" s="43">
        <f t="shared" ref="AW135:AX135" si="441">AP135/$C$37</f>
        <v>130.18892184492609</v>
      </c>
      <c r="AX135" s="43">
        <f t="shared" si="441"/>
        <v>409.77112389204137</v>
      </c>
      <c r="AY135" s="43">
        <f t="shared" si="24"/>
        <v>0</v>
      </c>
      <c r="AZ135" s="43">
        <f t="shared" si="25"/>
        <v>0</v>
      </c>
      <c r="BA135" s="43">
        <f t="shared" si="26"/>
        <v>99.83995590206726</v>
      </c>
      <c r="BB135" s="44">
        <f t="shared" si="49"/>
        <v>2.3713829115651383E-2</v>
      </c>
      <c r="BC135" s="45">
        <f t="shared" si="27"/>
        <v>0.76688518874894107</v>
      </c>
      <c r="BD135" s="46">
        <f t="shared" si="28"/>
        <v>0</v>
      </c>
      <c r="BE135" s="46" t="e">
        <f t="shared" si="29"/>
        <v>#DIV/0!</v>
      </c>
      <c r="BF135" s="46" t="e">
        <f t="shared" si="30"/>
        <v>#DIV/0!</v>
      </c>
      <c r="BG135" s="46" t="e">
        <f t="shared" si="31"/>
        <v>#DIV/0!</v>
      </c>
      <c r="BH135" s="46" t="e">
        <f t="shared" si="32"/>
        <v>#DIV/0!</v>
      </c>
      <c r="BI135" s="47" t="e">
        <f t="shared" si="33"/>
        <v>#DIV/0!</v>
      </c>
      <c r="BJ135" s="48" t="e">
        <f t="shared" si="34"/>
        <v>#DIV/0!</v>
      </c>
      <c r="BK135" s="48" t="e">
        <f t="shared" si="35"/>
        <v>#DIV/0!</v>
      </c>
      <c r="BL135" s="47" t="e">
        <f t="shared" si="36"/>
        <v>#DIV/0!</v>
      </c>
      <c r="BM135" s="51">
        <f t="shared" si="37"/>
        <v>1</v>
      </c>
      <c r="BN135" s="51">
        <f t="shared" si="38"/>
        <v>0</v>
      </c>
      <c r="BO135" s="52">
        <f t="shared" si="39"/>
        <v>1</v>
      </c>
      <c r="BP135" s="39">
        <f t="shared" ref="BP135:BQ135" si="442">LN(AP135)</f>
        <v>3.5692368807583215</v>
      </c>
      <c r="BQ135" s="39">
        <f t="shared" si="442"/>
        <v>4.7158490096981547</v>
      </c>
      <c r="BR135" s="54">
        <f t="shared" si="51"/>
        <v>4.8689866404780267</v>
      </c>
      <c r="BS135" s="1">
        <f t="shared" si="41"/>
        <v>725.13222272457108</v>
      </c>
      <c r="BT135" s="7">
        <f t="shared" si="42"/>
        <v>17.583333333333332</v>
      </c>
      <c r="BU135" s="1"/>
      <c r="BV135" s="1"/>
      <c r="BW135" s="1"/>
      <c r="BX135" s="1"/>
      <c r="BY135" s="1"/>
      <c r="BZ135" s="1"/>
      <c r="CA135" s="1"/>
      <c r="CB135" s="1"/>
      <c r="CC135" s="1"/>
      <c r="CD135" s="1"/>
      <c r="CE135" s="1"/>
      <c r="CF135" s="1"/>
      <c r="CG135" s="1"/>
      <c r="CH135" s="1"/>
      <c r="CI135" s="1"/>
      <c r="CJ135" s="1"/>
      <c r="CK135" s="1"/>
      <c r="CL135" s="1"/>
      <c r="CM135" s="1"/>
      <c r="CN135" s="1"/>
    </row>
    <row r="136" spans="1:92" ht="15.75" customHeight="1" x14ac:dyDescent="0.45">
      <c r="A136" s="1"/>
      <c r="B136" s="195"/>
      <c r="C136" s="196"/>
      <c r="D136" s="197"/>
      <c r="E136" s="1"/>
      <c r="F136" s="1"/>
      <c r="G136" s="30">
        <v>133</v>
      </c>
      <c r="H136" s="31">
        <f t="shared" si="43"/>
        <v>1063</v>
      </c>
      <c r="I136" s="30"/>
      <c r="J136" s="30">
        <f t="shared" si="0"/>
        <v>4.5039607014026677</v>
      </c>
      <c r="K136" s="32">
        <f t="shared" si="1"/>
        <v>28.434095337138057</v>
      </c>
      <c r="L136" s="32">
        <f t="shared" si="2"/>
        <v>99.104772183651946</v>
      </c>
      <c r="M136" s="33">
        <f t="shared" si="3"/>
        <v>136.47241728679734</v>
      </c>
      <c r="N136" s="31">
        <f t="shared" si="4"/>
        <v>96.202819506125962</v>
      </c>
      <c r="O136" s="31">
        <f t="shared" si="5"/>
        <v>4294.7687279520524</v>
      </c>
      <c r="P136" s="34">
        <v>16546.8</v>
      </c>
      <c r="Q136" s="35">
        <v>0</v>
      </c>
      <c r="R136" s="34">
        <v>619429.15</v>
      </c>
      <c r="S136" s="35">
        <v>0</v>
      </c>
      <c r="T136" s="87">
        <v>92604.84</v>
      </c>
      <c r="U136" s="92">
        <v>699012.03</v>
      </c>
      <c r="V136" s="139"/>
      <c r="W136" s="36">
        <f t="shared" ref="W136:AC136" si="443">P136/$T136</f>
        <v>0.17868180540023609</v>
      </c>
      <c r="X136" s="36">
        <f t="shared" si="443"/>
        <v>0</v>
      </c>
      <c r="Y136" s="36">
        <f t="shared" si="443"/>
        <v>6.6889500591977704</v>
      </c>
      <c r="Z136" s="36">
        <f t="shared" si="443"/>
        <v>0</v>
      </c>
      <c r="AA136" s="36">
        <f t="shared" si="443"/>
        <v>1</v>
      </c>
      <c r="AB136" s="36">
        <f t="shared" si="443"/>
        <v>7.5483314910970103</v>
      </c>
      <c r="AC136" s="36">
        <f t="shared" si="443"/>
        <v>0</v>
      </c>
      <c r="AD136" s="37">
        <f t="shared" si="45"/>
        <v>26.271426317754081</v>
      </c>
      <c r="AE136" s="37">
        <f t="shared" si="46"/>
        <v>0</v>
      </c>
      <c r="AF136" s="37">
        <f t="shared" si="47"/>
        <v>92.319698997712962</v>
      </c>
      <c r="AG136" s="37" t="e">
        <f t="shared" si="7"/>
        <v>#DIV/0!</v>
      </c>
      <c r="AH136" s="37">
        <f t="shared" si="8"/>
        <v>136.47241728679731</v>
      </c>
      <c r="AI136" s="37">
        <f t="shared" si="9"/>
        <v>1.6548684237049014</v>
      </c>
      <c r="AJ136" s="37">
        <f t="shared" si="10"/>
        <v>0</v>
      </c>
      <c r="AK136" s="32"/>
      <c r="AL136" s="32"/>
      <c r="AM136" s="32"/>
      <c r="AN136" s="32"/>
      <c r="AO136" s="32"/>
      <c r="AP136" s="39">
        <f t="shared" si="16"/>
        <v>35.372614481044316</v>
      </c>
      <c r="AQ136" s="39">
        <f t="shared" si="17"/>
        <v>110.97665702921802</v>
      </c>
      <c r="AR136" s="40">
        <f t="shared" si="18"/>
        <v>7.605900570218925E-2</v>
      </c>
      <c r="AS136" s="40">
        <f t="shared" si="19"/>
        <v>6.8463637385347123E-2</v>
      </c>
      <c r="AT136" s="39">
        <f t="shared" si="20"/>
        <v>27.926294741458982</v>
      </c>
      <c r="AU136" s="41">
        <f t="shared" si="21"/>
        <v>0.98214113761460764</v>
      </c>
      <c r="AV136" s="42">
        <f t="shared" si="22"/>
        <v>0.76519726729903448</v>
      </c>
      <c r="AW136" s="43">
        <f t="shared" ref="AW136:AX136" si="444">AP136/$C$37</f>
        <v>129.76014116303858</v>
      </c>
      <c r="AX136" s="43">
        <f t="shared" si="444"/>
        <v>407.10439115633903</v>
      </c>
      <c r="AY136" s="43">
        <f t="shared" si="24"/>
        <v>0</v>
      </c>
      <c r="AZ136" s="43">
        <f t="shared" si="25"/>
        <v>0</v>
      </c>
      <c r="BA136" s="43">
        <f t="shared" si="26"/>
        <v>99.292105422294085</v>
      </c>
      <c r="BB136" s="44">
        <f t="shared" si="49"/>
        <v>2.3635726987803019E-2</v>
      </c>
      <c r="BC136" s="45">
        <f t="shared" si="27"/>
        <v>0.76519726729903448</v>
      </c>
      <c r="BD136" s="46">
        <f t="shared" si="28"/>
        <v>0</v>
      </c>
      <c r="BE136" s="46" t="e">
        <f t="shared" si="29"/>
        <v>#DIV/0!</v>
      </c>
      <c r="BF136" s="46" t="e">
        <f t="shared" si="30"/>
        <v>#DIV/0!</v>
      </c>
      <c r="BG136" s="46" t="e">
        <f t="shared" si="31"/>
        <v>#DIV/0!</v>
      </c>
      <c r="BH136" s="46" t="e">
        <f t="shared" si="32"/>
        <v>#DIV/0!</v>
      </c>
      <c r="BI136" s="47" t="e">
        <f t="shared" si="33"/>
        <v>#DIV/0!</v>
      </c>
      <c r="BJ136" s="48" t="e">
        <f t="shared" si="34"/>
        <v>#DIV/0!</v>
      </c>
      <c r="BK136" s="48" t="e">
        <f t="shared" si="35"/>
        <v>#DIV/0!</v>
      </c>
      <c r="BL136" s="47" t="e">
        <f t="shared" si="36"/>
        <v>#DIV/0!</v>
      </c>
      <c r="BM136" s="51">
        <f t="shared" si="37"/>
        <v>1</v>
      </c>
      <c r="BN136" s="51">
        <f t="shared" si="38"/>
        <v>0</v>
      </c>
      <c r="BO136" s="52">
        <f t="shared" si="39"/>
        <v>1</v>
      </c>
      <c r="BP136" s="39">
        <f t="shared" ref="BP136:BQ136" si="445">LN(AP136)</f>
        <v>3.5659379185247237</v>
      </c>
      <c r="BQ136" s="39">
        <f t="shared" si="445"/>
        <v>4.70931988216274</v>
      </c>
      <c r="BR136" s="54">
        <f t="shared" si="51"/>
        <v>4.8656876782444289</v>
      </c>
      <c r="BS136" s="1">
        <f t="shared" si="41"/>
        <v>725.02534850392158</v>
      </c>
      <c r="BT136" s="7">
        <f t="shared" si="42"/>
        <v>17.716666666666665</v>
      </c>
      <c r="BU136" s="1"/>
      <c r="BV136" s="1"/>
      <c r="BW136" s="1"/>
      <c r="BX136" s="1"/>
      <c r="BY136" s="1"/>
      <c r="BZ136" s="1"/>
      <c r="CA136" s="1"/>
      <c r="CB136" s="1"/>
      <c r="CC136" s="1"/>
      <c r="CD136" s="1"/>
      <c r="CE136" s="1"/>
      <c r="CF136" s="1"/>
      <c r="CG136" s="1"/>
      <c r="CH136" s="1"/>
      <c r="CI136" s="1"/>
      <c r="CJ136" s="1"/>
      <c r="CK136" s="1"/>
      <c r="CL136" s="1"/>
      <c r="CM136" s="1"/>
      <c r="CN136" s="1"/>
    </row>
    <row r="137" spans="1:92" ht="15.75" customHeight="1" x14ac:dyDescent="0.45">
      <c r="A137" s="1"/>
      <c r="B137" s="195"/>
      <c r="C137" s="196"/>
      <c r="D137" s="197"/>
      <c r="E137" s="1"/>
      <c r="F137" s="1"/>
      <c r="G137" s="30">
        <v>134</v>
      </c>
      <c r="H137" s="31">
        <f t="shared" si="43"/>
        <v>1071</v>
      </c>
      <c r="I137" s="30"/>
      <c r="J137" s="30">
        <f t="shared" si="0"/>
        <v>4.5039607014026677</v>
      </c>
      <c r="K137" s="32">
        <f t="shared" si="1"/>
        <v>28.434095337138057</v>
      </c>
      <c r="L137" s="32">
        <f t="shared" si="2"/>
        <v>99.104772183651946</v>
      </c>
      <c r="M137" s="33">
        <f t="shared" si="3"/>
        <v>136.47241728679734</v>
      </c>
      <c r="N137" s="31">
        <f t="shared" si="4"/>
        <v>96.202819506125962</v>
      </c>
      <c r="O137" s="31">
        <f t="shared" si="5"/>
        <v>4294.7687279520524</v>
      </c>
      <c r="P137" s="34">
        <v>16529.849999999999</v>
      </c>
      <c r="Q137" s="35">
        <v>0</v>
      </c>
      <c r="R137" s="34">
        <v>619259.65</v>
      </c>
      <c r="S137" s="35">
        <v>0</v>
      </c>
      <c r="T137" s="87">
        <v>92635.62</v>
      </c>
      <c r="U137" s="92">
        <v>700839.81</v>
      </c>
      <c r="V137" s="139"/>
      <c r="W137" s="36">
        <f t="shared" ref="W137:AC137" si="446">P137/$T137</f>
        <v>0.17843945989674381</v>
      </c>
      <c r="X137" s="36">
        <f t="shared" si="446"/>
        <v>0</v>
      </c>
      <c r="Y137" s="36">
        <f t="shared" si="446"/>
        <v>6.6848977747436686</v>
      </c>
      <c r="Z137" s="36">
        <f t="shared" si="446"/>
        <v>0</v>
      </c>
      <c r="AA137" s="36">
        <f t="shared" si="446"/>
        <v>1</v>
      </c>
      <c r="AB137" s="36">
        <f t="shared" si="446"/>
        <v>7.5655542651951819</v>
      </c>
      <c r="AC137" s="36">
        <f t="shared" si="446"/>
        <v>0</v>
      </c>
      <c r="AD137" s="37">
        <f t="shared" si="45"/>
        <v>26.235794474745909</v>
      </c>
      <c r="AE137" s="37">
        <f t="shared" si="46"/>
        <v>0</v>
      </c>
      <c r="AF137" s="37">
        <f t="shared" si="47"/>
        <v>92.263770088430505</v>
      </c>
      <c r="AG137" s="37" t="e">
        <f t="shared" si="7"/>
        <v>#DIV/0!</v>
      </c>
      <c r="AH137" s="37">
        <f t="shared" si="8"/>
        <v>136.47241728679731</v>
      </c>
      <c r="AI137" s="37">
        <f t="shared" si="9"/>
        <v>1.6586442813308264</v>
      </c>
      <c r="AJ137" s="37">
        <f t="shared" si="10"/>
        <v>0</v>
      </c>
      <c r="AK137" s="32"/>
      <c r="AL137" s="32"/>
      <c r="AM137" s="32"/>
      <c r="AN137" s="32"/>
      <c r="AO137" s="32"/>
      <c r="AP137" s="39">
        <f t="shared" si="16"/>
        <v>35.955408905285985</v>
      </c>
      <c r="AQ137" s="39">
        <f t="shared" si="17"/>
        <v>111.8914302694419</v>
      </c>
      <c r="AR137" s="40">
        <f t="shared" si="18"/>
        <v>7.7312143619386611E-2</v>
      </c>
      <c r="AS137" s="40">
        <f t="shared" si="19"/>
        <v>6.9027978617864319E-2</v>
      </c>
      <c r="AT137" s="39">
        <f t="shared" si="20"/>
        <v>27.894438756076735</v>
      </c>
      <c r="AU137" s="41">
        <f t="shared" si="21"/>
        <v>0.98102079300703227</v>
      </c>
      <c r="AV137" s="42">
        <f t="shared" si="22"/>
        <v>0.75451195498596213</v>
      </c>
      <c r="AW137" s="43">
        <f t="shared" ref="AW137:AX137" si="447">AP137/$C$37</f>
        <v>131.89805174352892</v>
      </c>
      <c r="AX137" s="43">
        <f t="shared" si="447"/>
        <v>410.46012571328646</v>
      </c>
      <c r="AY137" s="43">
        <f t="shared" si="24"/>
        <v>0</v>
      </c>
      <c r="AZ137" s="43">
        <f t="shared" si="25"/>
        <v>0</v>
      </c>
      <c r="BA137" s="43">
        <f t="shared" si="26"/>
        <v>99.518656879849587</v>
      </c>
      <c r="BB137" s="44">
        <f t="shared" si="49"/>
        <v>2.4025146037072665E-2</v>
      </c>
      <c r="BC137" s="45">
        <f t="shared" si="27"/>
        <v>0.75451195498596213</v>
      </c>
      <c r="BD137" s="46">
        <f t="shared" si="28"/>
        <v>0</v>
      </c>
      <c r="BE137" s="46" t="e">
        <f t="shared" si="29"/>
        <v>#DIV/0!</v>
      </c>
      <c r="BF137" s="46" t="e">
        <f t="shared" si="30"/>
        <v>#DIV/0!</v>
      </c>
      <c r="BG137" s="46" t="e">
        <f t="shared" si="31"/>
        <v>#DIV/0!</v>
      </c>
      <c r="BH137" s="46" t="e">
        <f t="shared" si="32"/>
        <v>#DIV/0!</v>
      </c>
      <c r="BI137" s="47" t="e">
        <f t="shared" si="33"/>
        <v>#DIV/0!</v>
      </c>
      <c r="BJ137" s="48" t="e">
        <f t="shared" si="34"/>
        <v>#DIV/0!</v>
      </c>
      <c r="BK137" s="48" t="e">
        <f t="shared" si="35"/>
        <v>#DIV/0!</v>
      </c>
      <c r="BL137" s="47" t="e">
        <f t="shared" si="36"/>
        <v>#DIV/0!</v>
      </c>
      <c r="BM137" s="51">
        <f t="shared" si="37"/>
        <v>1</v>
      </c>
      <c r="BN137" s="51">
        <f t="shared" si="38"/>
        <v>0</v>
      </c>
      <c r="BO137" s="52">
        <f t="shared" si="39"/>
        <v>1</v>
      </c>
      <c r="BP137" s="39">
        <f t="shared" ref="BP137:BQ137" si="448">LN(AP137)</f>
        <v>3.5822795291858252</v>
      </c>
      <c r="BQ137" s="39">
        <f t="shared" si="448"/>
        <v>4.7175290285553571</v>
      </c>
      <c r="BR137" s="54">
        <f t="shared" si="51"/>
        <v>4.8820292889055299</v>
      </c>
      <c r="BS137" s="1">
        <f t="shared" si="41"/>
        <v>723.31083600436227</v>
      </c>
      <c r="BT137" s="7">
        <f t="shared" si="42"/>
        <v>17.850000000000001</v>
      </c>
      <c r="BU137" s="1"/>
      <c r="BV137" s="1"/>
      <c r="BW137" s="1"/>
      <c r="BX137" s="1"/>
      <c r="BY137" s="1"/>
      <c r="BZ137" s="1"/>
      <c r="CA137" s="1"/>
      <c r="CB137" s="1"/>
      <c r="CC137" s="1"/>
      <c r="CD137" s="1"/>
      <c r="CE137" s="1"/>
      <c r="CF137" s="1"/>
      <c r="CG137" s="1"/>
      <c r="CH137" s="1"/>
      <c r="CI137" s="1"/>
      <c r="CJ137" s="1"/>
      <c r="CK137" s="1"/>
      <c r="CL137" s="1"/>
      <c r="CM137" s="1"/>
      <c r="CN137" s="1"/>
    </row>
    <row r="138" spans="1:92" ht="15" hidden="1" customHeight="1" x14ac:dyDescent="0.45">
      <c r="A138" s="1"/>
      <c r="B138" s="195"/>
      <c r="C138" s="196"/>
      <c r="D138" s="197"/>
      <c r="E138" s="1"/>
      <c r="F138" s="1"/>
      <c r="G138" s="30">
        <v>135</v>
      </c>
      <c r="H138" s="31">
        <f t="shared" si="43"/>
        <v>1079</v>
      </c>
      <c r="I138" s="30"/>
      <c r="J138" s="30">
        <f t="shared" si="0"/>
        <v>4.5039607014026677</v>
      </c>
      <c r="K138" s="32">
        <f t="shared" si="1"/>
        <v>28.434095337138057</v>
      </c>
      <c r="L138" s="32">
        <f t="shared" si="2"/>
        <v>99.104772183651946</v>
      </c>
      <c r="M138" s="33">
        <f t="shared" si="3"/>
        <v>136.47241728679734</v>
      </c>
      <c r="N138" s="31">
        <f t="shared" si="4"/>
        <v>96.202819506125962</v>
      </c>
      <c r="O138" s="31">
        <f t="shared" si="5"/>
        <v>4294.7687279520524</v>
      </c>
      <c r="P138" s="34">
        <v>16568.98</v>
      </c>
      <c r="Q138" s="35">
        <v>0</v>
      </c>
      <c r="R138" s="34">
        <v>619161.32999999996</v>
      </c>
      <c r="S138" s="35">
        <v>0</v>
      </c>
      <c r="T138" s="87">
        <v>92570.37</v>
      </c>
      <c r="U138" s="92">
        <v>698369.8</v>
      </c>
      <c r="V138" s="139"/>
      <c r="W138" s="36">
        <f t="shared" ref="W138:AC138" si="449">P138/$T138</f>
        <v>0.17898794182198904</v>
      </c>
      <c r="X138" s="36">
        <f t="shared" si="449"/>
        <v>0</v>
      </c>
      <c r="Y138" s="36">
        <f t="shared" si="449"/>
        <v>6.6885476421883157</v>
      </c>
      <c r="Z138" s="36">
        <f t="shared" si="449"/>
        <v>0</v>
      </c>
      <c r="AA138" s="36">
        <f t="shared" si="449"/>
        <v>1</v>
      </c>
      <c r="AB138" s="36">
        <f t="shared" si="449"/>
        <v>7.5442044792518397</v>
      </c>
      <c r="AC138" s="36">
        <f t="shared" si="449"/>
        <v>0</v>
      </c>
      <c r="AD138" s="37">
        <f t="shared" si="45"/>
        <v>26.316437282520457</v>
      </c>
      <c r="AE138" s="37">
        <f t="shared" si="46"/>
        <v>0</v>
      </c>
      <c r="AF138" s="37">
        <f t="shared" si="47"/>
        <v>92.314144909723723</v>
      </c>
      <c r="AG138" s="37" t="e">
        <f t="shared" si="7"/>
        <v>#DIV/0!</v>
      </c>
      <c r="AH138" s="37">
        <f t="shared" si="8"/>
        <v>136.47241728679731</v>
      </c>
      <c r="AI138" s="37">
        <f t="shared" si="9"/>
        <v>1.6539636328123866</v>
      </c>
      <c r="AJ138" s="37">
        <f t="shared" si="10"/>
        <v>0</v>
      </c>
      <c r="AK138" s="32"/>
      <c r="AL138" s="32"/>
      <c r="AM138" s="32"/>
      <c r="AN138" s="32"/>
      <c r="AO138" s="32"/>
      <c r="AP138" s="39">
        <f t="shared" si="16"/>
        <v>34.636415141325465</v>
      </c>
      <c r="AQ138" s="39">
        <f t="shared" si="17"/>
        <v>111.06749969237002</v>
      </c>
      <c r="AR138" s="40">
        <f t="shared" si="18"/>
        <v>7.4476013022707468E-2</v>
      </c>
      <c r="AS138" s="40">
        <f t="shared" si="19"/>
        <v>6.8519679974082884E-2</v>
      </c>
      <c r="AT138" s="39">
        <f t="shared" si="20"/>
        <v>27.970400915332846</v>
      </c>
      <c r="AU138" s="41">
        <f t="shared" si="21"/>
        <v>0.98369230966178922</v>
      </c>
      <c r="AV138" s="42">
        <f t="shared" si="22"/>
        <v>0.78103432667322403</v>
      </c>
      <c r="AW138" s="43">
        <f t="shared" ref="AW138:AX138" si="450">AP138/$C$37</f>
        <v>127.05948327705599</v>
      </c>
      <c r="AX138" s="43">
        <f t="shared" si="450"/>
        <v>407.43763643569338</v>
      </c>
      <c r="AY138" s="43">
        <f t="shared" si="24"/>
        <v>0</v>
      </c>
      <c r="AZ138" s="43">
        <f t="shared" si="25"/>
        <v>0</v>
      </c>
      <c r="BA138" s="43">
        <f t="shared" si="26"/>
        <v>99.237817968743201</v>
      </c>
      <c r="BB138" s="44">
        <f t="shared" si="49"/>
        <v>2.3143803875602185E-2</v>
      </c>
      <c r="BC138" s="45">
        <f t="shared" si="27"/>
        <v>0.78103432667322403</v>
      </c>
      <c r="BD138" s="46">
        <f t="shared" si="28"/>
        <v>0</v>
      </c>
      <c r="BE138" s="46" t="e">
        <f t="shared" si="29"/>
        <v>#DIV/0!</v>
      </c>
      <c r="BF138" s="46" t="e">
        <f t="shared" si="30"/>
        <v>#DIV/0!</v>
      </c>
      <c r="BG138" s="46" t="e">
        <f t="shared" si="31"/>
        <v>#DIV/0!</v>
      </c>
      <c r="BH138" s="46" t="e">
        <f t="shared" si="32"/>
        <v>#DIV/0!</v>
      </c>
      <c r="BI138" s="47" t="e">
        <f t="shared" si="33"/>
        <v>#DIV/0!</v>
      </c>
      <c r="BJ138" s="48" t="e">
        <f t="shared" si="34"/>
        <v>#DIV/0!</v>
      </c>
      <c r="BK138" s="48" t="e">
        <f t="shared" si="35"/>
        <v>#DIV/0!</v>
      </c>
      <c r="BL138" s="47" t="e">
        <f t="shared" si="36"/>
        <v>#DIV/0!</v>
      </c>
      <c r="BM138" s="51">
        <f t="shared" si="37"/>
        <v>1</v>
      </c>
      <c r="BN138" s="51">
        <f t="shared" si="38"/>
        <v>0</v>
      </c>
      <c r="BO138" s="52">
        <f t="shared" si="39"/>
        <v>1</v>
      </c>
      <c r="BP138" s="39">
        <f t="shared" ref="BP138:BQ138" si="451">LN(AP138)</f>
        <v>3.54490558934712</v>
      </c>
      <c r="BQ138" s="39">
        <f t="shared" si="451"/>
        <v>4.7101381218278737</v>
      </c>
      <c r="BR138" s="54">
        <f t="shared" si="51"/>
        <v>4.8446553490668247</v>
      </c>
      <c r="BS138" s="1">
        <f t="shared" si="41"/>
        <v>727.40252553378684</v>
      </c>
      <c r="BT138" s="7">
        <f t="shared" si="42"/>
        <v>17.983333333333334</v>
      </c>
      <c r="BU138" s="1"/>
      <c r="BV138" s="1"/>
      <c r="BW138" s="1"/>
      <c r="BX138" s="1"/>
      <c r="BY138" s="1"/>
      <c r="BZ138" s="1"/>
      <c r="CA138" s="1"/>
      <c r="CB138" s="1"/>
      <c r="CC138" s="1"/>
      <c r="CD138" s="1"/>
      <c r="CE138" s="1"/>
      <c r="CF138" s="1"/>
      <c r="CG138" s="1"/>
      <c r="CH138" s="1"/>
      <c r="CI138" s="1"/>
      <c r="CJ138" s="1"/>
      <c r="CK138" s="1"/>
      <c r="CL138" s="1"/>
      <c r="CM138" s="1"/>
      <c r="CN138" s="1"/>
    </row>
    <row r="139" spans="1:92" ht="15.75" customHeight="1" x14ac:dyDescent="0.45">
      <c r="A139" s="1"/>
      <c r="B139" s="195"/>
      <c r="C139" s="196"/>
      <c r="D139" s="197"/>
      <c r="E139" s="1"/>
      <c r="F139" s="1"/>
      <c r="G139" s="72">
        <v>136</v>
      </c>
      <c r="H139" s="31">
        <f t="shared" si="43"/>
        <v>1087</v>
      </c>
      <c r="I139" s="30"/>
      <c r="J139" s="30">
        <f t="shared" si="0"/>
        <v>4.5039607014026677</v>
      </c>
      <c r="K139" s="32">
        <f t="shared" si="1"/>
        <v>28.434095337138057</v>
      </c>
      <c r="L139" s="32">
        <f t="shared" si="2"/>
        <v>99.104772183651946</v>
      </c>
      <c r="M139" s="33">
        <f t="shared" si="3"/>
        <v>136.47241728679734</v>
      </c>
      <c r="N139" s="31">
        <f t="shared" si="4"/>
        <v>96.202819506125962</v>
      </c>
      <c r="O139" s="31">
        <f t="shared" si="5"/>
        <v>4294.7687279520524</v>
      </c>
      <c r="P139" s="34">
        <v>16555.62</v>
      </c>
      <c r="Q139" s="35">
        <v>0</v>
      </c>
      <c r="R139" s="34">
        <v>618955.87</v>
      </c>
      <c r="S139" s="35">
        <v>0</v>
      </c>
      <c r="T139" s="87">
        <v>92667.03</v>
      </c>
      <c r="U139" s="92">
        <v>706550.53</v>
      </c>
      <c r="V139" s="139"/>
      <c r="W139" s="36">
        <f t="shared" ref="W139:AC139" si="452">P139/$T139</f>
        <v>0.1786570692942247</v>
      </c>
      <c r="X139" s="36">
        <f t="shared" si="452"/>
        <v>0</v>
      </c>
      <c r="Y139" s="36">
        <f t="shared" si="452"/>
        <v>6.679353703253466</v>
      </c>
      <c r="Z139" s="36">
        <f t="shared" si="452"/>
        <v>0</v>
      </c>
      <c r="AA139" s="36">
        <f t="shared" si="452"/>
        <v>1</v>
      </c>
      <c r="AB139" s="36">
        <f t="shared" si="452"/>
        <v>7.6246161121166827</v>
      </c>
      <c r="AC139" s="36">
        <f t="shared" si="452"/>
        <v>0</v>
      </c>
      <c r="AD139" s="37">
        <f t="shared" si="45"/>
        <v>26.267789390172052</v>
      </c>
      <c r="AE139" s="37">
        <f t="shared" si="46"/>
        <v>0</v>
      </c>
      <c r="AF139" s="37">
        <f t="shared" si="47"/>
        <v>92.187251799810085</v>
      </c>
      <c r="AG139" s="37" t="e">
        <f t="shared" si="7"/>
        <v>#DIV/0!</v>
      </c>
      <c r="AH139" s="37">
        <f t="shared" si="8"/>
        <v>136.47241728679731</v>
      </c>
      <c r="AI139" s="37">
        <f t="shared" si="9"/>
        <v>1.6715927833449953</v>
      </c>
      <c r="AJ139" s="37">
        <f t="shared" si="10"/>
        <v>0</v>
      </c>
      <c r="AK139" s="32"/>
      <c r="AL139" s="32"/>
      <c r="AM139" s="32"/>
      <c r="AN139" s="32"/>
      <c r="AO139" s="32"/>
      <c r="AP139" s="39">
        <f t="shared" si="16"/>
        <v>35.432100068575991</v>
      </c>
      <c r="AQ139" s="39">
        <f t="shared" si="17"/>
        <v>113.14296339811749</v>
      </c>
      <c r="AR139" s="40">
        <f t="shared" si="18"/>
        <v>7.6186912974740284E-2</v>
      </c>
      <c r="AS139" s="40">
        <f t="shared" si="19"/>
        <v>6.9800073512332403E-2</v>
      </c>
      <c r="AT139" s="39">
        <f t="shared" si="20"/>
        <v>27.939382173517046</v>
      </c>
      <c r="AU139" s="41">
        <f t="shared" si="21"/>
        <v>0.98260141011151281</v>
      </c>
      <c r="AV139" s="42">
        <f t="shared" si="22"/>
        <v>0.77163282761888963</v>
      </c>
      <c r="AW139" s="43">
        <f t="shared" ref="AW139:AX139" si="453">AP139/$C$37</f>
        <v>129.97835681796033</v>
      </c>
      <c r="AX139" s="43">
        <f t="shared" si="453"/>
        <v>415.05122303051166</v>
      </c>
      <c r="AY139" s="43">
        <f t="shared" si="24"/>
        <v>0</v>
      </c>
      <c r="AZ139" s="43">
        <f t="shared" si="25"/>
        <v>0</v>
      </c>
      <c r="BA139" s="43">
        <f t="shared" si="26"/>
        <v>100.29556700069972</v>
      </c>
      <c r="BB139" s="44">
        <f t="shared" si="49"/>
        <v>2.3675474830229568E-2</v>
      </c>
      <c r="BC139" s="45">
        <f t="shared" si="27"/>
        <v>0.77163282761888963</v>
      </c>
      <c r="BD139" s="46">
        <f t="shared" si="28"/>
        <v>0</v>
      </c>
      <c r="BE139" s="46" t="e">
        <f t="shared" si="29"/>
        <v>#DIV/0!</v>
      </c>
      <c r="BF139" s="46" t="e">
        <f t="shared" si="30"/>
        <v>#DIV/0!</v>
      </c>
      <c r="BG139" s="46" t="e">
        <f t="shared" si="31"/>
        <v>#DIV/0!</v>
      </c>
      <c r="BH139" s="46" t="e">
        <f t="shared" si="32"/>
        <v>#DIV/0!</v>
      </c>
      <c r="BI139" s="47" t="e">
        <f t="shared" si="33"/>
        <v>#DIV/0!</v>
      </c>
      <c r="BJ139" s="48" t="e">
        <f t="shared" si="34"/>
        <v>#DIV/0!</v>
      </c>
      <c r="BK139" s="48" t="e">
        <f t="shared" si="35"/>
        <v>#DIV/0!</v>
      </c>
      <c r="BL139" s="47" t="e">
        <f t="shared" si="36"/>
        <v>#DIV/0!</v>
      </c>
      <c r="BM139" s="51">
        <f t="shared" si="37"/>
        <v>1</v>
      </c>
      <c r="BN139" s="51">
        <f t="shared" si="38"/>
        <v>0</v>
      </c>
      <c r="BO139" s="52">
        <f t="shared" si="39"/>
        <v>1</v>
      </c>
      <c r="BP139" s="39">
        <f t="shared" ref="BP139:BQ139" si="454">LN(AP139)</f>
        <v>3.5676181908598528</v>
      </c>
      <c r="BQ139" s="39">
        <f t="shared" si="454"/>
        <v>4.7286521818834473</v>
      </c>
      <c r="BR139" s="54">
        <f t="shared" si="51"/>
        <v>4.867367950579558</v>
      </c>
      <c r="BS139" s="1">
        <f t="shared" si="41"/>
        <v>725.73031189080803</v>
      </c>
      <c r="BT139" s="7">
        <f t="shared" si="42"/>
        <v>18.116666666666667</v>
      </c>
      <c r="BU139" s="1"/>
      <c r="BV139" s="1"/>
      <c r="BW139" s="1"/>
      <c r="BX139" s="1"/>
      <c r="BY139" s="1"/>
      <c r="BZ139" s="1"/>
      <c r="CA139" s="1"/>
      <c r="CB139" s="1"/>
      <c r="CC139" s="1"/>
      <c r="CD139" s="1"/>
      <c r="CE139" s="1"/>
      <c r="CF139" s="1"/>
      <c r="CG139" s="1"/>
      <c r="CH139" s="1"/>
      <c r="CI139" s="1"/>
      <c r="CJ139" s="1"/>
      <c r="CK139" s="1"/>
      <c r="CL139" s="1"/>
      <c r="CM139" s="1"/>
      <c r="CN139" s="1"/>
    </row>
    <row r="140" spans="1:92" ht="15.75" customHeight="1" x14ac:dyDescent="0.45">
      <c r="A140" s="1"/>
      <c r="B140" s="195"/>
      <c r="C140" s="196"/>
      <c r="D140" s="197"/>
      <c r="E140" s="1"/>
      <c r="F140" s="1"/>
      <c r="G140" s="30">
        <v>137</v>
      </c>
      <c r="H140" s="31">
        <f t="shared" si="43"/>
        <v>1095</v>
      </c>
      <c r="I140" s="30"/>
      <c r="J140" s="30">
        <f t="shared" si="0"/>
        <v>4.5039607014026677</v>
      </c>
      <c r="K140" s="32">
        <f t="shared" si="1"/>
        <v>28.434095337138057</v>
      </c>
      <c r="L140" s="32">
        <f t="shared" si="2"/>
        <v>99.104772183651946</v>
      </c>
      <c r="M140" s="33">
        <f t="shared" si="3"/>
        <v>136.47241728679734</v>
      </c>
      <c r="N140" s="31">
        <f t="shared" si="4"/>
        <v>96.202819506125962</v>
      </c>
      <c r="O140" s="31">
        <f t="shared" si="5"/>
        <v>4294.7687279520524</v>
      </c>
      <c r="P140" s="34">
        <v>16546.46</v>
      </c>
      <c r="Q140" s="35">
        <v>0</v>
      </c>
      <c r="R140" s="34">
        <v>619463.67000000004</v>
      </c>
      <c r="S140" s="35">
        <v>0</v>
      </c>
      <c r="T140" s="87">
        <v>92633.53</v>
      </c>
      <c r="U140" s="92">
        <v>703096.13</v>
      </c>
      <c r="V140" s="139"/>
      <c r="W140" s="36">
        <f t="shared" ref="W140:AC140" si="455">P140/$T140</f>
        <v>0.17862279457557106</v>
      </c>
      <c r="X140" s="36">
        <f t="shared" si="455"/>
        <v>0</v>
      </c>
      <c r="Y140" s="36">
        <f t="shared" si="455"/>
        <v>6.687251041820387</v>
      </c>
      <c r="Z140" s="36">
        <f t="shared" si="455"/>
        <v>0</v>
      </c>
      <c r="AA140" s="36">
        <f t="shared" si="455"/>
        <v>1</v>
      </c>
      <c r="AB140" s="36">
        <f t="shared" si="455"/>
        <v>7.5900824463884735</v>
      </c>
      <c r="AC140" s="36">
        <f t="shared" si="455"/>
        <v>0</v>
      </c>
      <c r="AD140" s="37">
        <f t="shared" si="45"/>
        <v>26.262750008889476</v>
      </c>
      <c r="AE140" s="37">
        <f t="shared" si="46"/>
        <v>0</v>
      </c>
      <c r="AF140" s="37">
        <f t="shared" si="47"/>
        <v>92.296249462063301</v>
      </c>
      <c r="AG140" s="37" t="e">
        <f t="shared" si="7"/>
        <v>#DIV/0!</v>
      </c>
      <c r="AH140" s="37">
        <f t="shared" si="8"/>
        <v>136.47241728679731</v>
      </c>
      <c r="AI140" s="37">
        <f t="shared" si="9"/>
        <v>1.6640217495296685</v>
      </c>
      <c r="AJ140" s="37">
        <f t="shared" si="10"/>
        <v>0</v>
      </c>
      <c r="AK140" s="32"/>
      <c r="AL140" s="32"/>
      <c r="AM140" s="32"/>
      <c r="AN140" s="32"/>
      <c r="AO140" s="32"/>
      <c r="AP140" s="39">
        <f t="shared" si="16"/>
        <v>35.514524188833796</v>
      </c>
      <c r="AQ140" s="39">
        <f t="shared" si="17"/>
        <v>111.36019763430387</v>
      </c>
      <c r="AR140" s="40">
        <f t="shared" si="18"/>
        <v>7.6364143205659346E-2</v>
      </c>
      <c r="AS140" s="40">
        <f t="shared" si="19"/>
        <v>6.8700250972493132E-2</v>
      </c>
      <c r="AT140" s="39">
        <f t="shared" si="20"/>
        <v>27.926771758419143</v>
      </c>
      <c r="AU140" s="41">
        <f t="shared" si="21"/>
        <v>0.98215791384590689</v>
      </c>
      <c r="AV140" s="42">
        <f t="shared" si="22"/>
        <v>0.76635518444773487</v>
      </c>
      <c r="AW140" s="43">
        <f t="shared" ref="AW140:AX140" si="456">AP140/$C$37</f>
        <v>130.28071969491486</v>
      </c>
      <c r="AX140" s="43">
        <f t="shared" si="456"/>
        <v>408.51136329531869</v>
      </c>
      <c r="AY140" s="43">
        <f t="shared" si="24"/>
        <v>0</v>
      </c>
      <c r="AZ140" s="43">
        <f t="shared" si="25"/>
        <v>0</v>
      </c>
      <c r="BA140" s="43">
        <f t="shared" si="26"/>
        <v>99.841304971780119</v>
      </c>
      <c r="BB140" s="44">
        <f t="shared" si="49"/>
        <v>2.373055003550362E-2</v>
      </c>
      <c r="BC140" s="45">
        <f t="shared" si="27"/>
        <v>0.76635518444773487</v>
      </c>
      <c r="BD140" s="46">
        <f t="shared" si="28"/>
        <v>0</v>
      </c>
      <c r="BE140" s="46" t="e">
        <f t="shared" si="29"/>
        <v>#DIV/0!</v>
      </c>
      <c r="BF140" s="46" t="e">
        <f t="shared" si="30"/>
        <v>#DIV/0!</v>
      </c>
      <c r="BG140" s="46" t="e">
        <f t="shared" si="31"/>
        <v>#DIV/0!</v>
      </c>
      <c r="BH140" s="46" t="e">
        <f t="shared" si="32"/>
        <v>#DIV/0!</v>
      </c>
      <c r="BI140" s="47" t="e">
        <f t="shared" si="33"/>
        <v>#DIV/0!</v>
      </c>
      <c r="BJ140" s="48" t="e">
        <f t="shared" si="34"/>
        <v>#DIV/0!</v>
      </c>
      <c r="BK140" s="48" t="e">
        <f t="shared" si="35"/>
        <v>#DIV/0!</v>
      </c>
      <c r="BL140" s="47" t="e">
        <f t="shared" si="36"/>
        <v>#DIV/0!</v>
      </c>
      <c r="BM140" s="51">
        <f t="shared" si="37"/>
        <v>1</v>
      </c>
      <c r="BN140" s="51">
        <f t="shared" si="38"/>
        <v>0</v>
      </c>
      <c r="BO140" s="52">
        <f t="shared" si="39"/>
        <v>1</v>
      </c>
      <c r="BP140" s="39">
        <f t="shared" ref="BP140:BQ140" si="457">LN(AP140)</f>
        <v>3.569941744889487</v>
      </c>
      <c r="BQ140" s="39">
        <f t="shared" si="457"/>
        <v>4.7127699713178668</v>
      </c>
      <c r="BR140" s="54">
        <f t="shared" si="51"/>
        <v>4.8696915046091922</v>
      </c>
      <c r="BS140" s="1">
        <f t="shared" si="41"/>
        <v>725.05103732999874</v>
      </c>
      <c r="BT140" s="7">
        <f t="shared" si="42"/>
        <v>18.25</v>
      </c>
      <c r="BU140" s="7"/>
      <c r="BV140" s="1"/>
      <c r="BW140" s="1"/>
      <c r="BX140" s="1"/>
      <c r="BY140" s="1"/>
      <c r="BZ140" s="1"/>
      <c r="CA140" s="1"/>
      <c r="CB140" s="1"/>
      <c r="CC140" s="1"/>
      <c r="CD140" s="1"/>
      <c r="CE140" s="1"/>
      <c r="CF140" s="1"/>
      <c r="CG140" s="1"/>
      <c r="CH140" s="1"/>
      <c r="CI140" s="1"/>
      <c r="CJ140" s="1"/>
      <c r="CK140" s="1"/>
      <c r="CL140" s="1"/>
      <c r="CM140" s="1"/>
      <c r="CN140" s="1"/>
    </row>
    <row r="141" spans="1:92" ht="15.75" customHeight="1" x14ac:dyDescent="0.45">
      <c r="A141" s="1"/>
      <c r="B141" s="195"/>
      <c r="C141" s="196"/>
      <c r="D141" s="197"/>
      <c r="E141" s="1"/>
      <c r="F141" s="1"/>
      <c r="G141" s="30">
        <v>138</v>
      </c>
      <c r="H141" s="31">
        <f t="shared" si="43"/>
        <v>1103</v>
      </c>
      <c r="I141" s="30"/>
      <c r="J141" s="30">
        <f t="shared" si="0"/>
        <v>4.5039607014026677</v>
      </c>
      <c r="K141" s="32">
        <f t="shared" si="1"/>
        <v>28.434095337138057</v>
      </c>
      <c r="L141" s="32">
        <f t="shared" si="2"/>
        <v>99.104772183651946</v>
      </c>
      <c r="M141" s="33">
        <f t="shared" si="3"/>
        <v>136.47241728679734</v>
      </c>
      <c r="N141" s="31">
        <f t="shared" si="4"/>
        <v>96.202819506125962</v>
      </c>
      <c r="O141" s="31">
        <f t="shared" si="5"/>
        <v>4294.7687279520524</v>
      </c>
      <c r="P141" s="34">
        <v>16545.84</v>
      </c>
      <c r="Q141" s="35">
        <v>0</v>
      </c>
      <c r="R141" s="34">
        <v>619548.89</v>
      </c>
      <c r="S141" s="35">
        <v>0</v>
      </c>
      <c r="T141" s="87">
        <v>92624.01</v>
      </c>
      <c r="U141" s="92">
        <v>705879.2</v>
      </c>
      <c r="V141" s="139"/>
      <c r="W141" s="36">
        <f t="shared" ref="W141:AC141" si="458">P141/$T141</f>
        <v>0.17863445989868071</v>
      </c>
      <c r="X141" s="36">
        <f t="shared" si="458"/>
        <v>0</v>
      </c>
      <c r="Y141" s="36">
        <f t="shared" si="458"/>
        <v>6.6888584288242328</v>
      </c>
      <c r="Z141" s="36">
        <f t="shared" si="458"/>
        <v>0</v>
      </c>
      <c r="AA141" s="36">
        <f t="shared" si="458"/>
        <v>1</v>
      </c>
      <c r="AB141" s="36">
        <f t="shared" si="458"/>
        <v>7.6209095244310845</v>
      </c>
      <c r="AC141" s="36">
        <f t="shared" si="458"/>
        <v>0</v>
      </c>
      <c r="AD141" s="37">
        <f t="shared" si="45"/>
        <v>26.264465150931283</v>
      </c>
      <c r="AE141" s="37">
        <f t="shared" si="46"/>
        <v>0</v>
      </c>
      <c r="AF141" s="37">
        <f t="shared" si="47"/>
        <v>92.318434331595085</v>
      </c>
      <c r="AG141" s="37" t="e">
        <f t="shared" si="7"/>
        <v>#DIV/0!</v>
      </c>
      <c r="AH141" s="37">
        <f t="shared" si="8"/>
        <v>136.47241728679731</v>
      </c>
      <c r="AI141" s="37">
        <f t="shared" si="9"/>
        <v>1.6707801646983682</v>
      </c>
      <c r="AJ141" s="37">
        <f t="shared" si="10"/>
        <v>0</v>
      </c>
      <c r="AK141" s="32"/>
      <c r="AL141" s="32"/>
      <c r="AM141" s="32"/>
      <c r="AN141" s="32"/>
      <c r="AO141" s="32"/>
      <c r="AP141" s="39">
        <f t="shared" si="16"/>
        <v>35.486471325597996</v>
      </c>
      <c r="AQ141" s="39">
        <f t="shared" si="17"/>
        <v>110.99734190824201</v>
      </c>
      <c r="AR141" s="40">
        <f t="shared" si="18"/>
        <v>7.6303823296709497E-2</v>
      </c>
      <c r="AS141" s="40">
        <f t="shared" si="19"/>
        <v>6.8476398285655063E-2</v>
      </c>
      <c r="AT141" s="39">
        <f t="shared" si="20"/>
        <v>27.935245315629651</v>
      </c>
      <c r="AU141" s="41">
        <f t="shared" si="21"/>
        <v>0.98245592076717647</v>
      </c>
      <c r="AV141" s="42">
        <f t="shared" si="22"/>
        <v>0.77007601356221933</v>
      </c>
      <c r="AW141" s="43">
        <f t="shared" ref="AW141:AX141" si="459">AP141/$C$37</f>
        <v>130.17781117240645</v>
      </c>
      <c r="AX141" s="43">
        <f t="shared" si="459"/>
        <v>407.18027112341161</v>
      </c>
      <c r="AY141" s="43">
        <f t="shared" si="24"/>
        <v>0</v>
      </c>
      <c r="AZ141" s="43">
        <f t="shared" si="25"/>
        <v>0</v>
      </c>
      <c r="BA141" s="43">
        <f t="shared" si="26"/>
        <v>100.2468098819021</v>
      </c>
      <c r="BB141" s="44">
        <f t="shared" si="49"/>
        <v>2.3711805313735238E-2</v>
      </c>
      <c r="BC141" s="45">
        <f t="shared" si="27"/>
        <v>0.77007601356221933</v>
      </c>
      <c r="BD141" s="46">
        <f t="shared" si="28"/>
        <v>0</v>
      </c>
      <c r="BE141" s="46" t="e">
        <f t="shared" si="29"/>
        <v>#DIV/0!</v>
      </c>
      <c r="BF141" s="46" t="e">
        <f t="shared" si="30"/>
        <v>#DIV/0!</v>
      </c>
      <c r="BG141" s="46" t="e">
        <f t="shared" si="31"/>
        <v>#DIV/0!</v>
      </c>
      <c r="BH141" s="46" t="e">
        <f t="shared" si="32"/>
        <v>#DIV/0!</v>
      </c>
      <c r="BI141" s="47" t="e">
        <f t="shared" si="33"/>
        <v>#DIV/0!</v>
      </c>
      <c r="BJ141" s="48" t="e">
        <f t="shared" si="34"/>
        <v>#DIV/0!</v>
      </c>
      <c r="BK141" s="48" t="e">
        <f t="shared" si="35"/>
        <v>#DIV/0!</v>
      </c>
      <c r="BL141" s="47" t="e">
        <f t="shared" si="36"/>
        <v>#DIV/0!</v>
      </c>
      <c r="BM141" s="51">
        <f t="shared" si="37"/>
        <v>1</v>
      </c>
      <c r="BN141" s="51">
        <f t="shared" si="38"/>
        <v>0</v>
      </c>
      <c r="BO141" s="52">
        <f t="shared" si="39"/>
        <v>1</v>
      </c>
      <c r="BP141" s="39">
        <f t="shared" ref="BP141:BQ141" si="460">LN(AP141)</f>
        <v>3.5691515344285687</v>
      </c>
      <c r="BQ141" s="39">
        <f t="shared" si="460"/>
        <v>4.7095062542530108</v>
      </c>
      <c r="BR141" s="54">
        <f t="shared" si="51"/>
        <v>4.8689012941482739</v>
      </c>
      <c r="BS141" s="1">
        <f t="shared" si="41"/>
        <v>725.50744021314904</v>
      </c>
      <c r="BT141" s="7">
        <f t="shared" si="42"/>
        <v>18.383333333333333</v>
      </c>
      <c r="BU141" s="7"/>
      <c r="BV141" s="1"/>
      <c r="BW141" s="1"/>
      <c r="BX141" s="1"/>
      <c r="BY141" s="1"/>
      <c r="BZ141" s="1"/>
      <c r="CA141" s="1"/>
      <c r="CB141" s="1"/>
      <c r="CC141" s="1"/>
      <c r="CD141" s="1"/>
      <c r="CE141" s="1"/>
      <c r="CF141" s="1"/>
      <c r="CG141" s="1"/>
      <c r="CH141" s="1"/>
      <c r="CI141" s="1"/>
      <c r="CJ141" s="1"/>
      <c r="CK141" s="1"/>
      <c r="CL141" s="1"/>
      <c r="CM141" s="1"/>
      <c r="CN141" s="1"/>
    </row>
    <row r="142" spans="1:92" ht="15.75" customHeight="1" x14ac:dyDescent="0.45">
      <c r="A142" s="1"/>
      <c r="B142" s="195"/>
      <c r="C142" s="196"/>
      <c r="D142" s="197"/>
      <c r="E142" s="1"/>
      <c r="F142" s="1"/>
      <c r="G142" s="30">
        <v>139</v>
      </c>
      <c r="H142" s="31">
        <f t="shared" si="43"/>
        <v>1111</v>
      </c>
      <c r="I142" s="30"/>
      <c r="J142" s="30">
        <f t="shared" si="0"/>
        <v>4.5039607014026677</v>
      </c>
      <c r="K142" s="32">
        <f t="shared" si="1"/>
        <v>28.434095337138057</v>
      </c>
      <c r="L142" s="32">
        <f t="shared" si="2"/>
        <v>99.104772183651946</v>
      </c>
      <c r="M142" s="33">
        <f t="shared" si="3"/>
        <v>136.47241728679734</v>
      </c>
      <c r="N142" s="31">
        <f t="shared" si="4"/>
        <v>96.202819506125962</v>
      </c>
      <c r="O142" s="31">
        <f t="shared" si="5"/>
        <v>4294.7687279520524</v>
      </c>
      <c r="P142" s="34">
        <v>16566.330000000002</v>
      </c>
      <c r="Q142" s="35">
        <v>0</v>
      </c>
      <c r="R142" s="34">
        <v>619640.93999999994</v>
      </c>
      <c r="S142" s="35">
        <v>0</v>
      </c>
      <c r="T142" s="87">
        <v>92658.71</v>
      </c>
      <c r="U142" s="92">
        <v>693760.32</v>
      </c>
      <c r="V142" s="139"/>
      <c r="W142" s="36">
        <f t="shared" ref="W142:AC142" si="461">P142/$T142</f>
        <v>0.17878869671291561</v>
      </c>
      <c r="X142" s="36">
        <f t="shared" si="461"/>
        <v>0</v>
      </c>
      <c r="Y142" s="36">
        <f t="shared" si="461"/>
        <v>6.6873469315512803</v>
      </c>
      <c r="Z142" s="36">
        <f t="shared" si="461"/>
        <v>0</v>
      </c>
      <c r="AA142" s="36">
        <f t="shared" si="461"/>
        <v>1</v>
      </c>
      <c r="AB142" s="36">
        <f t="shared" si="461"/>
        <v>7.4872650396276823</v>
      </c>
      <c r="AC142" s="36">
        <f t="shared" si="461"/>
        <v>0</v>
      </c>
      <c r="AD142" s="37">
        <f t="shared" si="45"/>
        <v>26.287142452022913</v>
      </c>
      <c r="AE142" s="37">
        <f t="shared" si="46"/>
        <v>0</v>
      </c>
      <c r="AF142" s="37">
        <f t="shared" si="47"/>
        <v>92.297572915073829</v>
      </c>
      <c r="AG142" s="37" t="e">
        <f t="shared" si="7"/>
        <v>#DIV/0!</v>
      </c>
      <c r="AH142" s="37">
        <f t="shared" si="8"/>
        <v>136.47241728679731</v>
      </c>
      <c r="AI142" s="37">
        <f t="shared" si="9"/>
        <v>1.641480439565163</v>
      </c>
      <c r="AJ142" s="37">
        <f t="shared" si="10"/>
        <v>0</v>
      </c>
      <c r="AK142" s="32"/>
      <c r="AL142" s="32"/>
      <c r="AM142" s="32"/>
      <c r="AN142" s="32"/>
      <c r="AO142" s="32"/>
      <c r="AP142" s="39">
        <f t="shared" si="16"/>
        <v>35.115561388943306</v>
      </c>
      <c r="AQ142" s="39">
        <f t="shared" si="17"/>
        <v>111.33855123686368</v>
      </c>
      <c r="AR142" s="40">
        <f t="shared" si="18"/>
        <v>7.5506284256949358E-2</v>
      </c>
      <c r="AS142" s="40">
        <f t="shared" si="19"/>
        <v>6.8686896892953195E-2</v>
      </c>
      <c r="AT142" s="39">
        <f t="shared" si="20"/>
        <v>27.928622891588077</v>
      </c>
      <c r="AU142" s="41">
        <f t="shared" si="21"/>
        <v>0.98222301643302934</v>
      </c>
      <c r="AV142" s="42">
        <f t="shared" si="22"/>
        <v>0.76456286066898382</v>
      </c>
      <c r="AW142" s="43">
        <f t="shared" ref="AW142:AX142" si="462">AP142/$C$37</f>
        <v>128.81717310690868</v>
      </c>
      <c r="AX142" s="43">
        <f t="shared" si="462"/>
        <v>408.43195611468701</v>
      </c>
      <c r="AY142" s="43">
        <f t="shared" si="24"/>
        <v>0</v>
      </c>
      <c r="AZ142" s="43">
        <f t="shared" si="25"/>
        <v>0</v>
      </c>
      <c r="BA142" s="43">
        <f t="shared" si="26"/>
        <v>98.488826373909774</v>
      </c>
      <c r="BB142" s="44">
        <f t="shared" si="49"/>
        <v>2.3463965957542566E-2</v>
      </c>
      <c r="BC142" s="45">
        <f t="shared" si="27"/>
        <v>0.76456286066898382</v>
      </c>
      <c r="BD142" s="46">
        <f t="shared" si="28"/>
        <v>0</v>
      </c>
      <c r="BE142" s="46" t="e">
        <f t="shared" si="29"/>
        <v>#DIV/0!</v>
      </c>
      <c r="BF142" s="46" t="e">
        <f t="shared" si="30"/>
        <v>#DIV/0!</v>
      </c>
      <c r="BG142" s="46" t="e">
        <f t="shared" si="31"/>
        <v>#DIV/0!</v>
      </c>
      <c r="BH142" s="46" t="e">
        <f t="shared" si="32"/>
        <v>#DIV/0!</v>
      </c>
      <c r="BI142" s="47" t="e">
        <f t="shared" si="33"/>
        <v>#DIV/0!</v>
      </c>
      <c r="BJ142" s="48" t="e">
        <f t="shared" si="34"/>
        <v>#DIV/0!</v>
      </c>
      <c r="BK142" s="48" t="e">
        <f t="shared" si="35"/>
        <v>#DIV/0!</v>
      </c>
      <c r="BL142" s="47" t="e">
        <f t="shared" si="36"/>
        <v>#DIV/0!</v>
      </c>
      <c r="BM142" s="51">
        <f t="shared" si="37"/>
        <v>1</v>
      </c>
      <c r="BN142" s="51">
        <f t="shared" si="38"/>
        <v>0</v>
      </c>
      <c r="BO142" s="52">
        <f t="shared" si="39"/>
        <v>1</v>
      </c>
      <c r="BP142" s="39">
        <f t="shared" ref="BP142:BQ142" si="463">LN(AP142)</f>
        <v>3.5586443766380618</v>
      </c>
      <c r="BQ142" s="39">
        <f t="shared" si="463"/>
        <v>4.7125755706073278</v>
      </c>
      <c r="BR142" s="54">
        <f t="shared" si="51"/>
        <v>4.8583941363577665</v>
      </c>
      <c r="BS142" s="1">
        <f t="shared" si="41"/>
        <v>725.15073083736138</v>
      </c>
      <c r="BT142" s="7">
        <f t="shared" si="42"/>
        <v>18.516666666666666</v>
      </c>
      <c r="BU142" s="7"/>
      <c r="BV142" s="1"/>
      <c r="BW142" s="1"/>
      <c r="BX142" s="1"/>
      <c r="BY142" s="1"/>
      <c r="BZ142" s="1"/>
      <c r="CA142" s="1"/>
      <c r="CB142" s="1"/>
      <c r="CC142" s="1"/>
      <c r="CD142" s="1"/>
      <c r="CE142" s="1"/>
      <c r="CF142" s="1"/>
      <c r="CG142" s="1"/>
      <c r="CH142" s="1"/>
      <c r="CI142" s="1"/>
      <c r="CJ142" s="1"/>
      <c r="CK142" s="1"/>
      <c r="CL142" s="1"/>
      <c r="CM142" s="1"/>
      <c r="CN142" s="1"/>
    </row>
    <row r="143" spans="1:92" ht="15.75" customHeight="1" x14ac:dyDescent="0.45">
      <c r="A143" s="1"/>
      <c r="B143" s="195"/>
      <c r="C143" s="196"/>
      <c r="D143" s="197"/>
      <c r="E143" s="1"/>
      <c r="F143" s="1"/>
      <c r="G143" s="30">
        <v>140</v>
      </c>
      <c r="H143" s="31">
        <f t="shared" si="43"/>
        <v>1119</v>
      </c>
      <c r="I143" s="30"/>
      <c r="J143" s="30">
        <f t="shared" si="0"/>
        <v>4.5039607014026677</v>
      </c>
      <c r="K143" s="32">
        <f t="shared" si="1"/>
        <v>28.434095337138057</v>
      </c>
      <c r="L143" s="32">
        <f t="shared" si="2"/>
        <v>99.104772183651946</v>
      </c>
      <c r="M143" s="33">
        <f t="shared" si="3"/>
        <v>136.47241728679734</v>
      </c>
      <c r="N143" s="31">
        <f t="shared" si="4"/>
        <v>96.202819506125962</v>
      </c>
      <c r="O143" s="31">
        <f t="shared" si="5"/>
        <v>4294.7687279520524</v>
      </c>
      <c r="P143" s="34">
        <v>16562.79</v>
      </c>
      <c r="Q143" s="35">
        <v>0</v>
      </c>
      <c r="R143" s="34">
        <v>619220.94999999995</v>
      </c>
      <c r="S143" s="35">
        <v>0</v>
      </c>
      <c r="T143" s="87">
        <v>92662.21</v>
      </c>
      <c r="U143" s="92">
        <v>702236.23</v>
      </c>
      <c r="V143" s="139"/>
      <c r="W143" s="36">
        <f t="shared" ref="W143:AC143" si="464">P143/$T143</f>
        <v>0.178743740301467</v>
      </c>
      <c r="X143" s="36">
        <f t="shared" si="464"/>
        <v>0</v>
      </c>
      <c r="Y143" s="36">
        <f t="shared" si="464"/>
        <v>6.6825618555827662</v>
      </c>
      <c r="Z143" s="36">
        <f t="shared" si="464"/>
        <v>0</v>
      </c>
      <c r="AA143" s="36">
        <f t="shared" si="464"/>
        <v>1</v>
      </c>
      <c r="AB143" s="36">
        <f t="shared" si="464"/>
        <v>7.5784532874836454</v>
      </c>
      <c r="AC143" s="36">
        <f t="shared" si="464"/>
        <v>0</v>
      </c>
      <c r="AD143" s="37">
        <f t="shared" si="45"/>
        <v>26.280532550985498</v>
      </c>
      <c r="AE143" s="37">
        <f t="shared" si="46"/>
        <v>0</v>
      </c>
      <c r="AF143" s="37">
        <f t="shared" si="47"/>
        <v>92.231530147646225</v>
      </c>
      <c r="AG143" s="37" t="e">
        <f t="shared" si="7"/>
        <v>#DIV/0!</v>
      </c>
      <c r="AH143" s="37">
        <f t="shared" si="8"/>
        <v>136.47241728679731</v>
      </c>
      <c r="AI143" s="37">
        <f t="shared" si="9"/>
        <v>1.661472215518272</v>
      </c>
      <c r="AJ143" s="37">
        <f t="shared" si="10"/>
        <v>0</v>
      </c>
      <c r="AK143" s="32"/>
      <c r="AL143" s="32"/>
      <c r="AM143" s="32"/>
      <c r="AN143" s="32"/>
      <c r="AO143" s="32"/>
      <c r="AP143" s="39">
        <f t="shared" si="16"/>
        <v>35.223672930311253</v>
      </c>
      <c r="AQ143" s="39">
        <f t="shared" si="17"/>
        <v>112.41874674090957</v>
      </c>
      <c r="AR143" s="40">
        <f t="shared" si="18"/>
        <v>7.5738748168990233E-2</v>
      </c>
      <c r="AS143" s="40">
        <f t="shared" si="19"/>
        <v>6.9353290306433016E-2</v>
      </c>
      <c r="AT143" s="39">
        <f t="shared" si="20"/>
        <v>27.942004766503771</v>
      </c>
      <c r="AU143" s="41">
        <f t="shared" si="21"/>
        <v>0.98269364420426764</v>
      </c>
      <c r="AV143" s="42">
        <f t="shared" si="22"/>
        <v>0.77149931555353912</v>
      </c>
      <c r="AW143" s="43">
        <f t="shared" ref="AW143:AX143" si="465">AP143/$C$37</f>
        <v>129.21376716915353</v>
      </c>
      <c r="AX143" s="43">
        <f t="shared" si="465"/>
        <v>412.39452216034323</v>
      </c>
      <c r="AY143" s="43">
        <f t="shared" si="24"/>
        <v>0</v>
      </c>
      <c r="AZ143" s="43">
        <f t="shared" si="25"/>
        <v>0</v>
      </c>
      <c r="BA143" s="43">
        <f t="shared" si="26"/>
        <v>99.688332931096312</v>
      </c>
      <c r="BB143" s="44">
        <f t="shared" si="49"/>
        <v>2.3536205313142718E-2</v>
      </c>
      <c r="BC143" s="45">
        <f t="shared" si="27"/>
        <v>0.77149931555353912</v>
      </c>
      <c r="BD143" s="46">
        <f t="shared" si="28"/>
        <v>0</v>
      </c>
      <c r="BE143" s="46" t="e">
        <f t="shared" si="29"/>
        <v>#DIV/0!</v>
      </c>
      <c r="BF143" s="46" t="e">
        <f t="shared" si="30"/>
        <v>#DIV/0!</v>
      </c>
      <c r="BG143" s="46" t="e">
        <f t="shared" si="31"/>
        <v>#DIV/0!</v>
      </c>
      <c r="BH143" s="46" t="e">
        <f t="shared" si="32"/>
        <v>#DIV/0!</v>
      </c>
      <c r="BI143" s="47" t="e">
        <f t="shared" si="33"/>
        <v>#DIV/0!</v>
      </c>
      <c r="BJ143" s="48" t="e">
        <f t="shared" si="34"/>
        <v>#DIV/0!</v>
      </c>
      <c r="BK143" s="48" t="e">
        <f t="shared" si="35"/>
        <v>#DIV/0!</v>
      </c>
      <c r="BL143" s="47" t="e">
        <f t="shared" si="36"/>
        <v>#DIV/0!</v>
      </c>
      <c r="BM143" s="51">
        <f t="shared" si="37"/>
        <v>1</v>
      </c>
      <c r="BN143" s="51">
        <f t="shared" si="38"/>
        <v>0</v>
      </c>
      <c r="BO143" s="52">
        <f t="shared" si="39"/>
        <v>1</v>
      </c>
      <c r="BP143" s="39">
        <f t="shared" ref="BP143:BQ143" si="466">LN(AP143)</f>
        <v>3.5617183829887908</v>
      </c>
      <c r="BQ143" s="39">
        <f t="shared" si="466"/>
        <v>4.7222307095035134</v>
      </c>
      <c r="BR143" s="54">
        <f t="shared" si="51"/>
        <v>4.861468142708496</v>
      </c>
      <c r="BS143" s="1">
        <f t="shared" si="41"/>
        <v>725.87162083831197</v>
      </c>
      <c r="BT143" s="7">
        <f t="shared" si="42"/>
        <v>18.649999999999999</v>
      </c>
      <c r="BU143" s="7"/>
      <c r="BV143" s="1"/>
      <c r="BW143" s="1"/>
      <c r="BX143" s="1"/>
      <c r="BY143" s="1"/>
      <c r="BZ143" s="1"/>
      <c r="CA143" s="1"/>
      <c r="CB143" s="1"/>
      <c r="CC143" s="1"/>
      <c r="CD143" s="1"/>
      <c r="CE143" s="1"/>
      <c r="CF143" s="1"/>
      <c r="CG143" s="1"/>
      <c r="CH143" s="1"/>
      <c r="CI143" s="1"/>
      <c r="CJ143" s="1"/>
      <c r="CK143" s="1"/>
      <c r="CL143" s="1"/>
      <c r="CM143" s="1"/>
      <c r="CN143" s="1"/>
    </row>
    <row r="144" spans="1:92" ht="15.75" customHeight="1" x14ac:dyDescent="0.45">
      <c r="A144" s="1"/>
      <c r="B144" s="195"/>
      <c r="C144" s="196"/>
      <c r="D144" s="197"/>
      <c r="E144" s="1"/>
      <c r="F144" s="1"/>
      <c r="G144" s="30">
        <v>141</v>
      </c>
      <c r="H144" s="31">
        <f t="shared" si="43"/>
        <v>1127</v>
      </c>
      <c r="I144" s="30"/>
      <c r="J144" s="30">
        <f t="shared" si="0"/>
        <v>4.5039607014026677</v>
      </c>
      <c r="K144" s="32">
        <f t="shared" si="1"/>
        <v>28.434095337138057</v>
      </c>
      <c r="L144" s="32">
        <f t="shared" si="2"/>
        <v>99.104772183651946</v>
      </c>
      <c r="M144" s="33">
        <f t="shared" si="3"/>
        <v>136.47241728679734</v>
      </c>
      <c r="N144" s="31">
        <f t="shared" si="4"/>
        <v>96.202819506125962</v>
      </c>
      <c r="O144" s="31">
        <f t="shared" si="5"/>
        <v>4294.7687279520524</v>
      </c>
      <c r="P144" s="34">
        <v>16561.63</v>
      </c>
      <c r="Q144" s="35">
        <v>0</v>
      </c>
      <c r="R144" s="34">
        <v>619854.89</v>
      </c>
      <c r="S144" s="35">
        <v>0</v>
      </c>
      <c r="T144" s="87">
        <v>92647.28</v>
      </c>
      <c r="U144" s="92">
        <v>700422.31</v>
      </c>
      <c r="V144" s="139"/>
      <c r="W144" s="36">
        <f t="shared" ref="W144:AC144" si="467">P144/$T144</f>
        <v>0.17876002403956168</v>
      </c>
      <c r="X144" s="36">
        <f t="shared" si="467"/>
        <v>0</v>
      </c>
      <c r="Y144" s="36">
        <f t="shared" si="467"/>
        <v>6.6904812532003097</v>
      </c>
      <c r="Z144" s="36">
        <f t="shared" si="467"/>
        <v>0</v>
      </c>
      <c r="AA144" s="36">
        <f t="shared" si="467"/>
        <v>1</v>
      </c>
      <c r="AB144" s="36">
        <f t="shared" si="467"/>
        <v>7.5600957739935817</v>
      </c>
      <c r="AC144" s="36">
        <f t="shared" si="467"/>
        <v>0</v>
      </c>
      <c r="AD144" s="37">
        <f t="shared" si="45"/>
        <v>26.282926734459146</v>
      </c>
      <c r="AE144" s="37">
        <f t="shared" si="46"/>
        <v>0</v>
      </c>
      <c r="AF144" s="37">
        <f t="shared" si="47"/>
        <v>92.340832264992642</v>
      </c>
      <c r="AG144" s="37" t="e">
        <f t="shared" si="7"/>
        <v>#DIV/0!</v>
      </c>
      <c r="AH144" s="37">
        <f t="shared" si="8"/>
        <v>136.47241728679731</v>
      </c>
      <c r="AI144" s="37">
        <f t="shared" si="9"/>
        <v>1.6574475818030894</v>
      </c>
      <c r="AJ144" s="37">
        <f t="shared" si="10"/>
        <v>0</v>
      </c>
      <c r="AK144" s="32"/>
      <c r="AL144" s="32"/>
      <c r="AM144" s="32"/>
      <c r="AN144" s="32"/>
      <c r="AO144" s="32"/>
      <c r="AP144" s="39">
        <f t="shared" si="16"/>
        <v>35.184513665416283</v>
      </c>
      <c r="AQ144" s="39">
        <f t="shared" si="17"/>
        <v>110.63100130959158</v>
      </c>
      <c r="AR144" s="40">
        <f t="shared" si="18"/>
        <v>7.565454702085242E-2</v>
      </c>
      <c r="AS144" s="40">
        <f t="shared" si="19"/>
        <v>6.8250395713790518E-2</v>
      </c>
      <c r="AT144" s="39">
        <f t="shared" si="20"/>
        <v>27.940374316262236</v>
      </c>
      <c r="AU144" s="41">
        <f t="shared" si="21"/>
        <v>0.98263630282511694</v>
      </c>
      <c r="AV144" s="42">
        <f t="shared" si="22"/>
        <v>0.77048706444442472</v>
      </c>
      <c r="AW144" s="43">
        <f t="shared" ref="AW144:AX144" si="468">AP144/$C$37</f>
        <v>129.0701161607347</v>
      </c>
      <c r="AX144" s="43">
        <f t="shared" si="468"/>
        <v>405.83639511955823</v>
      </c>
      <c r="AY144" s="43">
        <f t="shared" si="24"/>
        <v>0</v>
      </c>
      <c r="AZ144" s="43">
        <f t="shared" si="25"/>
        <v>0</v>
      </c>
      <c r="BA144" s="43">
        <f t="shared" si="26"/>
        <v>99.446854908185358</v>
      </c>
      <c r="BB144" s="44">
        <f t="shared" si="49"/>
        <v>2.3510039373540022E-2</v>
      </c>
      <c r="BC144" s="45">
        <f t="shared" si="27"/>
        <v>0.77048706444442472</v>
      </c>
      <c r="BD144" s="46">
        <f t="shared" si="28"/>
        <v>0</v>
      </c>
      <c r="BE144" s="46" t="e">
        <f t="shared" si="29"/>
        <v>#DIV/0!</v>
      </c>
      <c r="BF144" s="46" t="e">
        <f t="shared" si="30"/>
        <v>#DIV/0!</v>
      </c>
      <c r="BG144" s="46" t="e">
        <f t="shared" si="31"/>
        <v>#DIV/0!</v>
      </c>
      <c r="BH144" s="46" t="e">
        <f t="shared" si="32"/>
        <v>#DIV/0!</v>
      </c>
      <c r="BI144" s="47" t="e">
        <f t="shared" si="33"/>
        <v>#DIV/0!</v>
      </c>
      <c r="BJ144" s="48" t="e">
        <f t="shared" si="34"/>
        <v>#DIV/0!</v>
      </c>
      <c r="BK144" s="48" t="e">
        <f t="shared" si="35"/>
        <v>#DIV/0!</v>
      </c>
      <c r="BL144" s="47" t="e">
        <f t="shared" si="36"/>
        <v>#DIV/0!</v>
      </c>
      <c r="BM144" s="51">
        <f t="shared" si="37"/>
        <v>1</v>
      </c>
      <c r="BN144" s="51">
        <f t="shared" si="38"/>
        <v>0</v>
      </c>
      <c r="BO144" s="52">
        <f t="shared" si="39"/>
        <v>1</v>
      </c>
      <c r="BP144" s="39">
        <f t="shared" ref="BP144:BQ144" si="469">LN(AP144)</f>
        <v>3.5606060331094356</v>
      </c>
      <c r="BQ144" s="39">
        <f t="shared" si="469"/>
        <v>4.7062003509829147</v>
      </c>
      <c r="BR144" s="54">
        <f t="shared" si="51"/>
        <v>4.8603557928291403</v>
      </c>
      <c r="BS144" s="1">
        <f t="shared" si="41"/>
        <v>725.78376830032198</v>
      </c>
      <c r="BT144" s="7">
        <f t="shared" si="42"/>
        <v>18.783333333333335</v>
      </c>
      <c r="BU144" s="7"/>
      <c r="BV144" s="1"/>
      <c r="BW144" s="1"/>
      <c r="BX144" s="1"/>
      <c r="BY144" s="1"/>
      <c r="BZ144" s="1"/>
      <c r="CA144" s="1"/>
      <c r="CB144" s="1"/>
      <c r="CC144" s="1"/>
      <c r="CD144" s="1"/>
      <c r="CE144" s="1"/>
      <c r="CF144" s="1"/>
      <c r="CG144" s="1"/>
      <c r="CH144" s="1"/>
      <c r="CI144" s="1"/>
      <c r="CJ144" s="1"/>
      <c r="CK144" s="1"/>
      <c r="CL144" s="1"/>
      <c r="CM144" s="1"/>
      <c r="CN144" s="1"/>
    </row>
    <row r="145" spans="1:92" ht="15.75" customHeight="1" x14ac:dyDescent="0.45">
      <c r="A145" s="1"/>
      <c r="B145" s="195"/>
      <c r="C145" s="196"/>
      <c r="D145" s="197"/>
      <c r="E145" s="1"/>
      <c r="F145" s="1"/>
      <c r="G145" s="30">
        <v>142</v>
      </c>
      <c r="H145" s="31">
        <f t="shared" si="43"/>
        <v>1135</v>
      </c>
      <c r="I145" s="30"/>
      <c r="J145" s="30">
        <f t="shared" si="0"/>
        <v>4.5039607014026677</v>
      </c>
      <c r="K145" s="32">
        <f t="shared" si="1"/>
        <v>28.434095337138057</v>
      </c>
      <c r="L145" s="32">
        <f t="shared" si="2"/>
        <v>99.104772183651946</v>
      </c>
      <c r="M145" s="33">
        <f t="shared" si="3"/>
        <v>136.47241728679734</v>
      </c>
      <c r="N145" s="31">
        <f t="shared" si="4"/>
        <v>96.202819506125962</v>
      </c>
      <c r="O145" s="31">
        <f t="shared" si="5"/>
        <v>4294.7687279520524</v>
      </c>
      <c r="P145" s="34">
        <v>16529.5</v>
      </c>
      <c r="Q145" s="35">
        <v>0</v>
      </c>
      <c r="R145" s="34">
        <v>619847.48</v>
      </c>
      <c r="S145" s="35">
        <v>0</v>
      </c>
      <c r="T145" s="87">
        <v>92640.72</v>
      </c>
      <c r="U145" s="92">
        <v>702391.22</v>
      </c>
      <c r="V145" s="139"/>
      <c r="W145" s="36">
        <f t="shared" ref="W145:AC145" si="470">P145/$T145</f>
        <v>0.17842585852096141</v>
      </c>
      <c r="X145" s="36">
        <f t="shared" si="470"/>
        <v>0</v>
      </c>
      <c r="Y145" s="36">
        <f t="shared" si="470"/>
        <v>6.6908750277415807</v>
      </c>
      <c r="Z145" s="36">
        <f t="shared" si="470"/>
        <v>0</v>
      </c>
      <c r="AA145" s="36">
        <f t="shared" si="470"/>
        <v>1</v>
      </c>
      <c r="AB145" s="36">
        <f t="shared" si="470"/>
        <v>7.5818842945089369</v>
      </c>
      <c r="AC145" s="36">
        <f t="shared" si="470"/>
        <v>0</v>
      </c>
      <c r="AD145" s="37">
        <f t="shared" si="45"/>
        <v>26.233794676608174</v>
      </c>
      <c r="AE145" s="37">
        <f t="shared" si="46"/>
        <v>0</v>
      </c>
      <c r="AF145" s="37">
        <f t="shared" si="47"/>
        <v>92.346267071173202</v>
      </c>
      <c r="AG145" s="37" t="e">
        <f t="shared" si="7"/>
        <v>#DIV/0!</v>
      </c>
      <c r="AH145" s="37">
        <f t="shared" si="8"/>
        <v>136.47241728679731</v>
      </c>
      <c r="AI145" s="37">
        <f t="shared" si="9"/>
        <v>1.6622244168748712</v>
      </c>
      <c r="AJ145" s="37">
        <f t="shared" si="10"/>
        <v>0</v>
      </c>
      <c r="AK145" s="32"/>
      <c r="AL145" s="32"/>
      <c r="AM145" s="32"/>
      <c r="AN145" s="32"/>
      <c r="AO145" s="32"/>
      <c r="AP145" s="39">
        <f t="shared" si="16"/>
        <v>35.988117603626776</v>
      </c>
      <c r="AQ145" s="39">
        <f t="shared" si="17"/>
        <v>110.54210961970234</v>
      </c>
      <c r="AR145" s="40">
        <f t="shared" si="18"/>
        <v>7.7382474611599431E-2</v>
      </c>
      <c r="AS145" s="40">
        <f t="shared" si="19"/>
        <v>6.8195556718040756E-2</v>
      </c>
      <c r="AT145" s="39">
        <f t="shared" si="20"/>
        <v>27.896019093483044</v>
      </c>
      <c r="AU145" s="41">
        <f t="shared" si="21"/>
        <v>0.98107637196558783</v>
      </c>
      <c r="AV145" s="42">
        <f t="shared" si="22"/>
        <v>0.75545330994654558</v>
      </c>
      <c r="AW145" s="43">
        <f t="shared" ref="AW145:AX145" si="471">AP145/$C$37</f>
        <v>132.01803963179302</v>
      </c>
      <c r="AX145" s="43">
        <f t="shared" si="471"/>
        <v>405.51030674872464</v>
      </c>
      <c r="AY145" s="43">
        <f t="shared" si="24"/>
        <v>0</v>
      </c>
      <c r="AZ145" s="43">
        <f t="shared" si="25"/>
        <v>0</v>
      </c>
      <c r="BA145" s="43">
        <f t="shared" si="26"/>
        <v>99.733465012492275</v>
      </c>
      <c r="BB145" s="44">
        <f t="shared" si="49"/>
        <v>2.4047001754424958E-2</v>
      </c>
      <c r="BC145" s="45">
        <f t="shared" si="27"/>
        <v>0.75545330994654558</v>
      </c>
      <c r="BD145" s="46">
        <f t="shared" si="28"/>
        <v>0</v>
      </c>
      <c r="BE145" s="46" t="e">
        <f t="shared" si="29"/>
        <v>#DIV/0!</v>
      </c>
      <c r="BF145" s="46" t="e">
        <f t="shared" si="30"/>
        <v>#DIV/0!</v>
      </c>
      <c r="BG145" s="46" t="e">
        <f t="shared" si="31"/>
        <v>#DIV/0!</v>
      </c>
      <c r="BH145" s="46" t="e">
        <f t="shared" si="32"/>
        <v>#DIV/0!</v>
      </c>
      <c r="BI145" s="47" t="e">
        <f t="shared" si="33"/>
        <v>#DIV/0!</v>
      </c>
      <c r="BJ145" s="48" t="e">
        <f t="shared" si="34"/>
        <v>#DIV/0!</v>
      </c>
      <c r="BK145" s="48" t="e">
        <f t="shared" si="35"/>
        <v>#DIV/0!</v>
      </c>
      <c r="BL145" s="47" t="e">
        <f t="shared" si="36"/>
        <v>#DIV/0!</v>
      </c>
      <c r="BM145" s="51">
        <f t="shared" si="37"/>
        <v>1</v>
      </c>
      <c r="BN145" s="51">
        <f t="shared" si="38"/>
        <v>0</v>
      </c>
      <c r="BO145" s="52">
        <f t="shared" si="39"/>
        <v>1</v>
      </c>
      <c r="BP145" s="39">
        <f t="shared" ref="BP145:BQ145" si="472">LN(AP145)</f>
        <v>3.5831888174062287</v>
      </c>
      <c r="BQ145" s="39">
        <f t="shared" si="472"/>
        <v>4.7053965308955448</v>
      </c>
      <c r="BR145" s="54">
        <f t="shared" si="51"/>
        <v>4.8829385771259339</v>
      </c>
      <c r="BS145" s="1">
        <f t="shared" si="41"/>
        <v>723.39584307700443</v>
      </c>
      <c r="BT145" s="7">
        <f t="shared" si="42"/>
        <v>18.916666666666668</v>
      </c>
      <c r="BU145" s="7"/>
      <c r="BV145" s="1"/>
      <c r="BW145" s="1"/>
      <c r="BX145" s="1"/>
      <c r="BY145" s="1"/>
      <c r="BZ145" s="1"/>
      <c r="CA145" s="1"/>
      <c r="CB145" s="1"/>
      <c r="CC145" s="1"/>
      <c r="CD145" s="1"/>
      <c r="CE145" s="1"/>
      <c r="CF145" s="1"/>
      <c r="CG145" s="1"/>
      <c r="CH145" s="1"/>
      <c r="CI145" s="1"/>
      <c r="CJ145" s="1"/>
      <c r="CK145" s="1"/>
      <c r="CL145" s="1"/>
      <c r="CM145" s="1"/>
      <c r="CN145" s="1"/>
    </row>
    <row r="146" spans="1:92" ht="15.75" customHeight="1" x14ac:dyDescent="0.45">
      <c r="A146" s="1"/>
      <c r="B146" s="195"/>
      <c r="C146" s="196"/>
      <c r="D146" s="197"/>
      <c r="E146" s="1"/>
      <c r="F146" s="1"/>
      <c r="G146" s="30">
        <v>143</v>
      </c>
      <c r="H146" s="31">
        <f t="shared" si="43"/>
        <v>1143</v>
      </c>
      <c r="I146" s="30"/>
      <c r="J146" s="30">
        <f t="shared" si="0"/>
        <v>4.5039607014026677</v>
      </c>
      <c r="K146" s="32">
        <f t="shared" si="1"/>
        <v>28.434095337138057</v>
      </c>
      <c r="L146" s="32">
        <f t="shared" si="2"/>
        <v>99.104772183651946</v>
      </c>
      <c r="M146" s="33">
        <f t="shared" si="3"/>
        <v>136.47241728679734</v>
      </c>
      <c r="N146" s="31">
        <f t="shared" si="4"/>
        <v>96.202819506125962</v>
      </c>
      <c r="O146" s="31">
        <f t="shared" si="5"/>
        <v>4294.7687279520524</v>
      </c>
      <c r="P146" s="34">
        <v>16546.45</v>
      </c>
      <c r="Q146" s="35">
        <v>0</v>
      </c>
      <c r="R146" s="34">
        <v>619195.32999999996</v>
      </c>
      <c r="S146" s="35">
        <v>0</v>
      </c>
      <c r="T146" s="87">
        <v>92609.85</v>
      </c>
      <c r="U146" s="92">
        <v>705233.16</v>
      </c>
      <c r="V146" s="139"/>
      <c r="W146" s="36">
        <f t="shared" ref="W146:AC146" si="473">P146/$T146</f>
        <v>0.17866835979110213</v>
      </c>
      <c r="X146" s="36">
        <f t="shared" si="473"/>
        <v>0</v>
      </c>
      <c r="Y146" s="36">
        <f t="shared" si="473"/>
        <v>6.6860634155006178</v>
      </c>
      <c r="Z146" s="36">
        <f t="shared" si="473"/>
        <v>0</v>
      </c>
      <c r="AA146" s="36">
        <f t="shared" si="473"/>
        <v>1</v>
      </c>
      <c r="AB146" s="36">
        <f t="shared" si="473"/>
        <v>7.6150988258808319</v>
      </c>
      <c r="AC146" s="36">
        <f t="shared" si="473"/>
        <v>0</v>
      </c>
      <c r="AD146" s="37">
        <f t="shared" si="45"/>
        <v>26.269449421847586</v>
      </c>
      <c r="AE146" s="37">
        <f t="shared" si="46"/>
        <v>0</v>
      </c>
      <c r="AF146" s="37">
        <f t="shared" si="47"/>
        <v>92.279858054833099</v>
      </c>
      <c r="AG146" s="37" t="e">
        <f t="shared" si="7"/>
        <v>#DIV/0!</v>
      </c>
      <c r="AH146" s="37">
        <f t="shared" si="8"/>
        <v>136.47241728679731</v>
      </c>
      <c r="AI146" s="37">
        <f t="shared" si="9"/>
        <v>1.6695062485273806</v>
      </c>
      <c r="AJ146" s="37">
        <f t="shared" si="10"/>
        <v>0</v>
      </c>
      <c r="AK146" s="32"/>
      <c r="AL146" s="32"/>
      <c r="AM146" s="32"/>
      <c r="AN146" s="32"/>
      <c r="AO146" s="32"/>
      <c r="AP146" s="39">
        <f t="shared" si="16"/>
        <v>35.404948590490946</v>
      </c>
      <c r="AQ146" s="39">
        <f t="shared" si="17"/>
        <v>111.62829549096107</v>
      </c>
      <c r="AR146" s="40">
        <f t="shared" si="18"/>
        <v>7.6128531244783623E-2</v>
      </c>
      <c r="AS146" s="40">
        <f t="shared" si="19"/>
        <v>6.8865645704442341E-2</v>
      </c>
      <c r="AT146" s="39">
        <f t="shared" si="20"/>
        <v>27.938955670374966</v>
      </c>
      <c r="AU146" s="41">
        <f t="shared" si="21"/>
        <v>0.9825864104029931</v>
      </c>
      <c r="AV146" s="42">
        <f t="shared" si="22"/>
        <v>0.77126066518983161</v>
      </c>
      <c r="AW146" s="43">
        <f t="shared" ref="AW146:AX146" si="474">AP146/$C$37</f>
        <v>129.87875491742827</v>
      </c>
      <c r="AX146" s="43">
        <f t="shared" si="474"/>
        <v>409.49484772913081</v>
      </c>
      <c r="AY146" s="43">
        <f t="shared" si="24"/>
        <v>0</v>
      </c>
      <c r="AZ146" s="43">
        <f t="shared" si="25"/>
        <v>0</v>
      </c>
      <c r="BA146" s="43">
        <f t="shared" si="26"/>
        <v>100.17037491164284</v>
      </c>
      <c r="BB146" s="44">
        <f t="shared" si="49"/>
        <v>2.3657332407546132E-2</v>
      </c>
      <c r="BC146" s="45">
        <f t="shared" si="27"/>
        <v>0.77126066518983161</v>
      </c>
      <c r="BD146" s="46">
        <f t="shared" si="28"/>
        <v>0</v>
      </c>
      <c r="BE146" s="46" t="e">
        <f t="shared" si="29"/>
        <v>#DIV/0!</v>
      </c>
      <c r="BF146" s="46" t="e">
        <f t="shared" si="30"/>
        <v>#DIV/0!</v>
      </c>
      <c r="BG146" s="46" t="e">
        <f t="shared" si="31"/>
        <v>#DIV/0!</v>
      </c>
      <c r="BH146" s="46" t="e">
        <f t="shared" si="32"/>
        <v>#DIV/0!</v>
      </c>
      <c r="BI146" s="47" t="e">
        <f t="shared" si="33"/>
        <v>#DIV/0!</v>
      </c>
      <c r="BJ146" s="48" t="e">
        <f t="shared" si="34"/>
        <v>#DIV/0!</v>
      </c>
      <c r="BK146" s="48" t="e">
        <f t="shared" si="35"/>
        <v>#DIV/0!</v>
      </c>
      <c r="BL146" s="47" t="e">
        <f t="shared" si="36"/>
        <v>#DIV/0!</v>
      </c>
      <c r="BM146" s="51">
        <f t="shared" si="37"/>
        <v>1</v>
      </c>
      <c r="BN146" s="51">
        <f t="shared" si="38"/>
        <v>0</v>
      </c>
      <c r="BO146" s="52">
        <f t="shared" si="39"/>
        <v>1</v>
      </c>
      <c r="BP146" s="39">
        <f t="shared" ref="BP146:BQ146" si="475">LN(AP146)</f>
        <v>3.5668516010617553</v>
      </c>
      <c r="BQ146" s="39">
        <f t="shared" si="475"/>
        <v>4.7151745616362231</v>
      </c>
      <c r="BR146" s="54">
        <f t="shared" si="51"/>
        <v>4.86660136078146</v>
      </c>
      <c r="BS146" s="1">
        <f t="shared" si="41"/>
        <v>725.70733261042756</v>
      </c>
      <c r="BT146" s="7">
        <f t="shared" si="42"/>
        <v>19.05</v>
      </c>
      <c r="BU146" s="7"/>
      <c r="BV146" s="1"/>
      <c r="BW146" s="1"/>
      <c r="BX146" s="1"/>
      <c r="BY146" s="1"/>
      <c r="BZ146" s="1"/>
      <c r="CA146" s="1"/>
      <c r="CB146" s="1"/>
      <c r="CC146" s="1"/>
      <c r="CD146" s="1"/>
      <c r="CE146" s="1"/>
      <c r="CF146" s="1"/>
      <c r="CG146" s="1"/>
      <c r="CH146" s="1"/>
      <c r="CI146" s="1"/>
      <c r="CJ146" s="1"/>
      <c r="CK146" s="1"/>
      <c r="CL146" s="1"/>
      <c r="CM146" s="1"/>
      <c r="CN146" s="1"/>
    </row>
    <row r="147" spans="1:92" ht="15.75" customHeight="1" x14ac:dyDescent="0.45">
      <c r="A147" s="1"/>
      <c r="B147" s="195"/>
      <c r="C147" s="196"/>
      <c r="D147" s="197"/>
      <c r="E147" s="1"/>
      <c r="F147" s="1"/>
      <c r="G147" s="30">
        <v>144</v>
      </c>
      <c r="H147" s="31">
        <f t="shared" si="43"/>
        <v>1151</v>
      </c>
      <c r="I147" s="30"/>
      <c r="J147" s="30">
        <f t="shared" si="0"/>
        <v>4.5039607014026677</v>
      </c>
      <c r="K147" s="32">
        <f t="shared" si="1"/>
        <v>28.434095337138057</v>
      </c>
      <c r="L147" s="32">
        <f t="shared" si="2"/>
        <v>99.104772183651946</v>
      </c>
      <c r="M147" s="33">
        <f t="shared" si="3"/>
        <v>136.47241728679734</v>
      </c>
      <c r="N147" s="31">
        <f t="shared" si="4"/>
        <v>96.202819506125962</v>
      </c>
      <c r="O147" s="31">
        <f t="shared" si="5"/>
        <v>4294.7687279520524</v>
      </c>
      <c r="P147" s="34">
        <v>16572.23</v>
      </c>
      <c r="Q147" s="35">
        <v>0</v>
      </c>
      <c r="R147" s="34">
        <v>619568.85</v>
      </c>
      <c r="S147" s="35">
        <v>0</v>
      </c>
      <c r="T147" s="87">
        <v>92683.839999999997</v>
      </c>
      <c r="U147" s="92">
        <v>698899.88</v>
      </c>
      <c r="V147" s="139"/>
      <c r="W147" s="36">
        <f t="shared" ref="W147:AC147" si="476">P147/$T147</f>
        <v>0.17880387778495152</v>
      </c>
      <c r="X147" s="36">
        <f t="shared" si="476"/>
        <v>0</v>
      </c>
      <c r="Y147" s="36">
        <f t="shared" si="476"/>
        <v>6.6847559401941048</v>
      </c>
      <c r="Z147" s="36">
        <f t="shared" si="476"/>
        <v>0</v>
      </c>
      <c r="AA147" s="36">
        <f t="shared" si="476"/>
        <v>1</v>
      </c>
      <c r="AB147" s="36">
        <f t="shared" si="476"/>
        <v>7.5406875675414398</v>
      </c>
      <c r="AC147" s="36">
        <f t="shared" si="476"/>
        <v>0</v>
      </c>
      <c r="AD147" s="37">
        <f t="shared" si="45"/>
        <v>26.289374511490422</v>
      </c>
      <c r="AE147" s="37">
        <f t="shared" si="46"/>
        <v>0</v>
      </c>
      <c r="AF147" s="37">
        <f t="shared" si="47"/>
        <v>92.261812513204589</v>
      </c>
      <c r="AG147" s="37" t="e">
        <f t="shared" si="7"/>
        <v>#DIV/0!</v>
      </c>
      <c r="AH147" s="37">
        <f t="shared" si="8"/>
        <v>136.47241728679731</v>
      </c>
      <c r="AI147" s="37">
        <f t="shared" si="9"/>
        <v>1.6531925980286912</v>
      </c>
      <c r="AJ147" s="37">
        <f t="shared" si="10"/>
        <v>0</v>
      </c>
      <c r="AK147" s="32"/>
      <c r="AL147" s="32"/>
      <c r="AM147" s="32"/>
      <c r="AN147" s="32"/>
      <c r="AO147" s="32"/>
      <c r="AP147" s="39">
        <f t="shared" si="16"/>
        <v>35.079053824292714</v>
      </c>
      <c r="AQ147" s="39">
        <f t="shared" si="17"/>
        <v>111.92344836983698</v>
      </c>
      <c r="AR147" s="40">
        <f t="shared" si="18"/>
        <v>7.5427784855401858E-2</v>
      </c>
      <c r="AS147" s="40">
        <f t="shared" si="19"/>
        <v>6.9047731200739829E-2</v>
      </c>
      <c r="AT147" s="39">
        <f t="shared" si="20"/>
        <v>27.942567109519114</v>
      </c>
      <c r="AU147" s="41">
        <f t="shared" si="21"/>
        <v>0.98271342127150596</v>
      </c>
      <c r="AV147" s="42">
        <f t="shared" si="22"/>
        <v>0.7708194830110261</v>
      </c>
      <c r="AW147" s="43">
        <f t="shared" ref="AW147:AX147" si="477">AP147/$C$37</f>
        <v>128.68324953885809</v>
      </c>
      <c r="AX147" s="43">
        <f t="shared" si="477"/>
        <v>410.57758022684141</v>
      </c>
      <c r="AY147" s="43">
        <f t="shared" si="24"/>
        <v>0</v>
      </c>
      <c r="AZ147" s="43">
        <f t="shared" si="25"/>
        <v>0</v>
      </c>
      <c r="BA147" s="43">
        <f t="shared" si="26"/>
        <v>99.19155588172147</v>
      </c>
      <c r="BB147" s="44">
        <f t="shared" si="49"/>
        <v>2.3439571865001473E-2</v>
      </c>
      <c r="BC147" s="45">
        <f t="shared" si="27"/>
        <v>0.7708194830110261</v>
      </c>
      <c r="BD147" s="46">
        <f t="shared" si="28"/>
        <v>0</v>
      </c>
      <c r="BE147" s="46" t="e">
        <f t="shared" si="29"/>
        <v>#DIV/0!</v>
      </c>
      <c r="BF147" s="46" t="e">
        <f t="shared" si="30"/>
        <v>#DIV/0!</v>
      </c>
      <c r="BG147" s="46" t="e">
        <f t="shared" si="31"/>
        <v>#DIV/0!</v>
      </c>
      <c r="BH147" s="46" t="e">
        <f t="shared" si="32"/>
        <v>#DIV/0!</v>
      </c>
      <c r="BI147" s="47" t="e">
        <f t="shared" si="33"/>
        <v>#DIV/0!</v>
      </c>
      <c r="BJ147" s="48" t="e">
        <f t="shared" si="34"/>
        <v>#DIV/0!</v>
      </c>
      <c r="BK147" s="48" t="e">
        <f t="shared" si="35"/>
        <v>#DIV/0!</v>
      </c>
      <c r="BL147" s="47" t="e">
        <f t="shared" si="36"/>
        <v>#DIV/0!</v>
      </c>
      <c r="BM147" s="51">
        <f t="shared" si="37"/>
        <v>1</v>
      </c>
      <c r="BN147" s="51">
        <f t="shared" si="38"/>
        <v>0</v>
      </c>
      <c r="BO147" s="52">
        <f t="shared" si="39"/>
        <v>1</v>
      </c>
      <c r="BP147" s="39">
        <f t="shared" ref="BP147:BQ147" si="478">LN(AP147)</f>
        <v>3.5576041951987483</v>
      </c>
      <c r="BQ147" s="39">
        <f t="shared" si="478"/>
        <v>4.7178151409068523</v>
      </c>
      <c r="BR147" s="54">
        <f t="shared" si="51"/>
        <v>4.8573539549184535</v>
      </c>
      <c r="BS147" s="1">
        <f t="shared" si="41"/>
        <v>725.90192245094113</v>
      </c>
      <c r="BT147" s="7">
        <f t="shared" si="42"/>
        <v>19.183333333333334</v>
      </c>
      <c r="BU147" s="7"/>
      <c r="BV147" s="1"/>
      <c r="BW147" s="1"/>
      <c r="BX147" s="1"/>
      <c r="BY147" s="1"/>
      <c r="BZ147" s="1"/>
      <c r="CA147" s="1"/>
      <c r="CB147" s="1"/>
      <c r="CC147" s="1"/>
      <c r="CD147" s="1"/>
      <c r="CE147" s="1"/>
      <c r="CF147" s="1"/>
      <c r="CG147" s="1"/>
      <c r="CH147" s="1"/>
      <c r="CI147" s="1"/>
      <c r="CJ147" s="1"/>
      <c r="CK147" s="1"/>
      <c r="CL147" s="1"/>
      <c r="CM147" s="1"/>
      <c r="CN147" s="1"/>
    </row>
    <row r="148" spans="1:92" ht="15.75" customHeight="1" x14ac:dyDescent="0.45">
      <c r="A148" s="1"/>
      <c r="B148" s="195"/>
      <c r="C148" s="196"/>
      <c r="D148" s="197"/>
      <c r="E148" s="1"/>
      <c r="F148" s="1"/>
      <c r="G148" s="30">
        <v>145</v>
      </c>
      <c r="H148" s="31">
        <f t="shared" si="43"/>
        <v>1159</v>
      </c>
      <c r="I148" s="30"/>
      <c r="J148" s="30">
        <f t="shared" si="0"/>
        <v>4.5039607014026677</v>
      </c>
      <c r="K148" s="32">
        <f t="shared" si="1"/>
        <v>28.434095337138057</v>
      </c>
      <c r="L148" s="32">
        <f t="shared" si="2"/>
        <v>99.104772183651946</v>
      </c>
      <c r="M148" s="33">
        <f t="shared" si="3"/>
        <v>136.47241728679734</v>
      </c>
      <c r="N148" s="31">
        <f t="shared" si="4"/>
        <v>96.202819506125962</v>
      </c>
      <c r="O148" s="31">
        <f t="shared" si="5"/>
        <v>4294.7687279520524</v>
      </c>
      <c r="P148" s="34">
        <v>16581.25</v>
      </c>
      <c r="Q148" s="35">
        <v>0</v>
      </c>
      <c r="R148" s="34">
        <v>619231.11</v>
      </c>
      <c r="S148" s="35">
        <v>0</v>
      </c>
      <c r="T148" s="87">
        <v>92680.66</v>
      </c>
      <c r="U148" s="92">
        <v>704406.31</v>
      </c>
      <c r="V148" s="139"/>
      <c r="W148" s="36">
        <f t="shared" ref="W148:AC148" si="479">P148/$T148</f>
        <v>0.17890733622311278</v>
      </c>
      <c r="X148" s="36">
        <f t="shared" si="479"/>
        <v>0</v>
      </c>
      <c r="Y148" s="36">
        <f t="shared" si="479"/>
        <v>6.6813411773286893</v>
      </c>
      <c r="Z148" s="36">
        <f t="shared" si="479"/>
        <v>0</v>
      </c>
      <c r="AA148" s="36">
        <f t="shared" si="479"/>
        <v>1</v>
      </c>
      <c r="AB148" s="36">
        <f t="shared" si="479"/>
        <v>7.600359233522938</v>
      </c>
      <c r="AC148" s="36">
        <f t="shared" si="479"/>
        <v>0</v>
      </c>
      <c r="AD148" s="37">
        <f t="shared" si="45"/>
        <v>26.30458591328377</v>
      </c>
      <c r="AE148" s="37">
        <f t="shared" si="46"/>
        <v>0</v>
      </c>
      <c r="AF148" s="37">
        <f t="shared" si="47"/>
        <v>92.214682563497433</v>
      </c>
      <c r="AG148" s="37" t="e">
        <f t="shared" si="7"/>
        <v>#DIV/0!</v>
      </c>
      <c r="AH148" s="37">
        <f t="shared" si="8"/>
        <v>136.47241728679731</v>
      </c>
      <c r="AI148" s="37">
        <f t="shared" si="9"/>
        <v>1.6662747945298806</v>
      </c>
      <c r="AJ148" s="37">
        <f t="shared" si="10"/>
        <v>0</v>
      </c>
      <c r="AK148" s="32"/>
      <c r="AL148" s="32"/>
      <c r="AM148" s="32"/>
      <c r="AN148" s="32"/>
      <c r="AO148" s="32"/>
      <c r="AP148" s="39">
        <f t="shared" si="16"/>
        <v>34.830256136560727</v>
      </c>
      <c r="AQ148" s="39">
        <f t="shared" si="17"/>
        <v>112.69430582724721</v>
      </c>
      <c r="AR148" s="40">
        <f t="shared" si="18"/>
        <v>7.4892814369687852E-2</v>
      </c>
      <c r="AS148" s="40">
        <f t="shared" si="19"/>
        <v>6.9523288014692416E-2</v>
      </c>
      <c r="AT148" s="39">
        <f t="shared" si="20"/>
        <v>27.97086070781365</v>
      </c>
      <c r="AU148" s="41">
        <f t="shared" si="21"/>
        <v>0.98370848012458578</v>
      </c>
      <c r="AV148" s="42">
        <f t="shared" si="22"/>
        <v>0.78246885215188233</v>
      </c>
      <c r="AW148" s="43">
        <f t="shared" ref="AW148:AX148" si="480">AP148/$C$37</f>
        <v>127.77056543125725</v>
      </c>
      <c r="AX148" s="43">
        <f t="shared" si="480"/>
        <v>413.40537720927074</v>
      </c>
      <c r="AY148" s="43">
        <f t="shared" si="24"/>
        <v>0</v>
      </c>
      <c r="AZ148" s="43">
        <f t="shared" si="25"/>
        <v>0</v>
      </c>
      <c r="BA148" s="43">
        <f t="shared" si="26"/>
        <v>99.976487671792839</v>
      </c>
      <c r="BB148" s="44">
        <f t="shared" si="49"/>
        <v>2.3273327036658884E-2</v>
      </c>
      <c r="BC148" s="45">
        <f t="shared" si="27"/>
        <v>0.78246885215188233</v>
      </c>
      <c r="BD148" s="46">
        <f t="shared" si="28"/>
        <v>0</v>
      </c>
      <c r="BE148" s="46" t="e">
        <f t="shared" si="29"/>
        <v>#DIV/0!</v>
      </c>
      <c r="BF148" s="46" t="e">
        <f t="shared" si="30"/>
        <v>#DIV/0!</v>
      </c>
      <c r="BG148" s="46" t="e">
        <f t="shared" si="31"/>
        <v>#DIV/0!</v>
      </c>
      <c r="BH148" s="46" t="e">
        <f t="shared" si="32"/>
        <v>#DIV/0!</v>
      </c>
      <c r="BI148" s="47" t="e">
        <f t="shared" si="33"/>
        <v>#DIV/0!</v>
      </c>
      <c r="BJ148" s="48" t="e">
        <f t="shared" si="34"/>
        <v>#DIV/0!</v>
      </c>
      <c r="BK148" s="48" t="e">
        <f t="shared" si="35"/>
        <v>#DIV/0!</v>
      </c>
      <c r="BL148" s="47" t="e">
        <f t="shared" si="36"/>
        <v>#DIV/0!</v>
      </c>
      <c r="BM148" s="51">
        <f t="shared" si="37"/>
        <v>1</v>
      </c>
      <c r="BN148" s="51">
        <f t="shared" si="38"/>
        <v>0</v>
      </c>
      <c r="BO148" s="52">
        <f t="shared" si="39"/>
        <v>1</v>
      </c>
      <c r="BP148" s="39">
        <f t="shared" ref="BP148:BQ148" si="481">LN(AP148)</f>
        <v>3.5504864382572934</v>
      </c>
      <c r="BQ148" s="39">
        <f t="shared" si="481"/>
        <v>4.7246788947226888</v>
      </c>
      <c r="BR148" s="54">
        <f t="shared" si="51"/>
        <v>4.8502361979769981</v>
      </c>
      <c r="BS148" s="1">
        <f t="shared" si="41"/>
        <v>727.42732732028617</v>
      </c>
      <c r="BT148" s="7">
        <f t="shared" si="42"/>
        <v>19.316666666666666</v>
      </c>
      <c r="BU148" s="7"/>
      <c r="BV148" s="1"/>
      <c r="BW148" s="1"/>
      <c r="BX148" s="1"/>
      <c r="BY148" s="1"/>
      <c r="BZ148" s="1"/>
      <c r="CA148" s="1"/>
      <c r="CB148" s="1"/>
      <c r="CC148" s="1"/>
      <c r="CD148" s="1"/>
      <c r="CE148" s="1"/>
      <c r="CF148" s="1"/>
      <c r="CG148" s="1"/>
      <c r="CH148" s="1"/>
      <c r="CI148" s="1"/>
      <c r="CJ148" s="1"/>
      <c r="CK148" s="1"/>
      <c r="CL148" s="1"/>
      <c r="CM148" s="1"/>
      <c r="CN148" s="1"/>
    </row>
    <row r="149" spans="1:92" ht="15.75" customHeight="1" x14ac:dyDescent="0.45">
      <c r="A149" s="1"/>
      <c r="B149" s="195"/>
      <c r="C149" s="196"/>
      <c r="D149" s="197"/>
      <c r="E149" s="1"/>
      <c r="F149" s="1"/>
      <c r="G149" s="72">
        <v>146</v>
      </c>
      <c r="H149" s="31">
        <f t="shared" si="43"/>
        <v>1167</v>
      </c>
      <c r="I149" s="30"/>
      <c r="J149" s="30">
        <f t="shared" si="0"/>
        <v>4.5039607014026677</v>
      </c>
      <c r="K149" s="32">
        <f t="shared" si="1"/>
        <v>28.434095337138057</v>
      </c>
      <c r="L149" s="32">
        <f t="shared" si="2"/>
        <v>99.104772183651946</v>
      </c>
      <c r="M149" s="33">
        <f t="shared" si="3"/>
        <v>136.47241728679734</v>
      </c>
      <c r="N149" s="31">
        <f t="shared" si="4"/>
        <v>96.202819506125962</v>
      </c>
      <c r="O149" s="31">
        <f t="shared" si="5"/>
        <v>4294.7687279520524</v>
      </c>
      <c r="P149" s="34">
        <v>16582.88</v>
      </c>
      <c r="Q149" s="35">
        <v>0</v>
      </c>
      <c r="R149" s="34">
        <v>618880.69999999995</v>
      </c>
      <c r="S149" s="35">
        <v>0</v>
      </c>
      <c r="T149" s="87">
        <v>92652</v>
      </c>
      <c r="U149" s="92">
        <v>708184.11</v>
      </c>
      <c r="V149" s="139"/>
      <c r="W149" s="36">
        <f t="shared" ref="W149:AC149" si="482">P149/$T149</f>
        <v>0.17898027025860208</v>
      </c>
      <c r="X149" s="36">
        <f t="shared" si="482"/>
        <v>0</v>
      </c>
      <c r="Y149" s="36">
        <f t="shared" si="482"/>
        <v>6.6796259120148509</v>
      </c>
      <c r="Z149" s="36">
        <f t="shared" si="482"/>
        <v>0</v>
      </c>
      <c r="AA149" s="36">
        <f t="shared" si="482"/>
        <v>1</v>
      </c>
      <c r="AB149" s="36">
        <f t="shared" si="482"/>
        <v>7.6434843284548633</v>
      </c>
      <c r="AC149" s="36">
        <f t="shared" si="482"/>
        <v>0</v>
      </c>
      <c r="AD149" s="37">
        <f t="shared" si="45"/>
        <v>26.31530933940498</v>
      </c>
      <c r="AE149" s="37">
        <f t="shared" si="46"/>
        <v>0</v>
      </c>
      <c r="AF149" s="37">
        <f t="shared" si="47"/>
        <v>92.191008776718732</v>
      </c>
      <c r="AG149" s="37" t="e">
        <f t="shared" si="7"/>
        <v>#DIV/0!</v>
      </c>
      <c r="AH149" s="37">
        <f t="shared" si="8"/>
        <v>136.47241728679731</v>
      </c>
      <c r="AI149" s="37">
        <f t="shared" si="9"/>
        <v>1.6757293816735817</v>
      </c>
      <c r="AJ149" s="37">
        <f t="shared" si="10"/>
        <v>0</v>
      </c>
      <c r="AK149" s="32"/>
      <c r="AL149" s="32"/>
      <c r="AM149" s="32"/>
      <c r="AN149" s="32"/>
      <c r="AO149" s="32"/>
      <c r="AP149" s="39">
        <f t="shared" si="16"/>
        <v>34.654863778922213</v>
      </c>
      <c r="AQ149" s="39">
        <f t="shared" si="17"/>
        <v>113.08151428379965</v>
      </c>
      <c r="AR149" s="40">
        <f t="shared" si="18"/>
        <v>7.4515681705748155E-2</v>
      </c>
      <c r="AS149" s="40">
        <f t="shared" si="19"/>
        <v>6.976216437005936E-2</v>
      </c>
      <c r="AT149" s="39">
        <f t="shared" si="20"/>
        <v>27.99103872107856</v>
      </c>
      <c r="AU149" s="41">
        <f t="shared" si="21"/>
        <v>0.98441812159640552</v>
      </c>
      <c r="AV149" s="42">
        <f t="shared" si="22"/>
        <v>0.79089128560716893</v>
      </c>
      <c r="AW149" s="43">
        <f t="shared" ref="AW149:AX149" si="483">AP149/$C$37</f>
        <v>127.12715986398463</v>
      </c>
      <c r="AX149" s="43">
        <f t="shared" si="483"/>
        <v>414.82580441599282</v>
      </c>
      <c r="AY149" s="43">
        <f t="shared" si="24"/>
        <v>0</v>
      </c>
      <c r="AZ149" s="43">
        <f t="shared" si="25"/>
        <v>0</v>
      </c>
      <c r="BA149" s="43">
        <f t="shared" si="26"/>
        <v>100.5437629004149</v>
      </c>
      <c r="BB149" s="44">
        <f t="shared" si="49"/>
        <v>2.3156131122765867E-2</v>
      </c>
      <c r="BC149" s="45">
        <f t="shared" si="27"/>
        <v>0.79089128560716893</v>
      </c>
      <c r="BD149" s="46">
        <f t="shared" si="28"/>
        <v>0</v>
      </c>
      <c r="BE149" s="46" t="e">
        <f t="shared" si="29"/>
        <v>#DIV/0!</v>
      </c>
      <c r="BF149" s="46" t="e">
        <f t="shared" si="30"/>
        <v>#DIV/0!</v>
      </c>
      <c r="BG149" s="46" t="e">
        <f t="shared" si="31"/>
        <v>#DIV/0!</v>
      </c>
      <c r="BH149" s="46" t="e">
        <f t="shared" si="32"/>
        <v>#DIV/0!</v>
      </c>
      <c r="BI149" s="47" t="e">
        <f t="shared" si="33"/>
        <v>#DIV/0!</v>
      </c>
      <c r="BJ149" s="48" t="e">
        <f t="shared" si="34"/>
        <v>#DIV/0!</v>
      </c>
      <c r="BK149" s="48" t="e">
        <f t="shared" si="35"/>
        <v>#DIV/0!</v>
      </c>
      <c r="BL149" s="47" t="e">
        <f t="shared" si="36"/>
        <v>#DIV/0!</v>
      </c>
      <c r="BM149" s="51">
        <f t="shared" si="37"/>
        <v>1</v>
      </c>
      <c r="BN149" s="51">
        <f t="shared" si="38"/>
        <v>0</v>
      </c>
      <c r="BO149" s="52">
        <f t="shared" si="39"/>
        <v>1</v>
      </c>
      <c r="BP149" s="39">
        <f t="shared" ref="BP149:BQ149" si="484">LN(AP149)</f>
        <v>3.5454380845851978</v>
      </c>
      <c r="BQ149" s="39">
        <f t="shared" si="484"/>
        <v>4.7281089239967784</v>
      </c>
      <c r="BR149" s="54">
        <f t="shared" si="51"/>
        <v>4.8451878443049026</v>
      </c>
      <c r="BS149" s="1">
        <f t="shared" si="41"/>
        <v>728.5161712427622</v>
      </c>
      <c r="BT149" s="7">
        <f t="shared" si="42"/>
        <v>19.45</v>
      </c>
      <c r="BU149" s="7"/>
      <c r="BV149" s="1"/>
      <c r="BW149" s="1"/>
      <c r="BX149" s="1"/>
      <c r="BY149" s="1"/>
      <c r="BZ149" s="1"/>
      <c r="CA149" s="1"/>
      <c r="CB149" s="1"/>
      <c r="CC149" s="1"/>
      <c r="CD149" s="1"/>
      <c r="CE149" s="1"/>
      <c r="CF149" s="1"/>
      <c r="CG149" s="1"/>
      <c r="CH149" s="1"/>
      <c r="CI149" s="1"/>
      <c r="CJ149" s="1"/>
      <c r="CK149" s="1"/>
      <c r="CL149" s="1"/>
      <c r="CM149" s="1"/>
      <c r="CN149" s="1"/>
    </row>
    <row r="150" spans="1:92" ht="15.75" customHeight="1" x14ac:dyDescent="0.45">
      <c r="A150" s="1"/>
      <c r="B150" s="195"/>
      <c r="C150" s="196"/>
      <c r="D150" s="197"/>
      <c r="E150" s="1"/>
      <c r="F150" s="1"/>
      <c r="G150" s="30">
        <v>147</v>
      </c>
      <c r="H150" s="31">
        <f t="shared" si="43"/>
        <v>1175</v>
      </c>
      <c r="I150" s="30"/>
      <c r="J150" s="30">
        <f t="shared" si="0"/>
        <v>4.5039607014026677</v>
      </c>
      <c r="K150" s="32">
        <f t="shared" si="1"/>
        <v>28.434095337138057</v>
      </c>
      <c r="L150" s="32">
        <f t="shared" si="2"/>
        <v>99.104772183651946</v>
      </c>
      <c r="M150" s="33">
        <f t="shared" si="3"/>
        <v>136.47241728679734</v>
      </c>
      <c r="N150" s="31">
        <f t="shared" si="4"/>
        <v>96.202819506125962</v>
      </c>
      <c r="O150" s="31">
        <f t="shared" si="5"/>
        <v>4294.7687279520524</v>
      </c>
      <c r="P150" s="34">
        <v>16540</v>
      </c>
      <c r="Q150" s="35">
        <v>0</v>
      </c>
      <c r="R150" s="34">
        <v>619976.4</v>
      </c>
      <c r="S150" s="35">
        <v>0</v>
      </c>
      <c r="T150" s="87">
        <v>92624.9</v>
      </c>
      <c r="U150" s="92">
        <v>699904.53</v>
      </c>
      <c r="V150" s="139"/>
      <c r="W150" s="36">
        <f t="shared" ref="W150:AC150" si="485">P150/$T150</f>
        <v>0.17856969346255705</v>
      </c>
      <c r="X150" s="36">
        <f t="shared" si="485"/>
        <v>0</v>
      </c>
      <c r="Y150" s="36">
        <f t="shared" si="485"/>
        <v>6.6934096555030029</v>
      </c>
      <c r="Z150" s="36">
        <f t="shared" si="485"/>
        <v>0</v>
      </c>
      <c r="AA150" s="36">
        <f t="shared" si="485"/>
        <v>1</v>
      </c>
      <c r="AB150" s="36">
        <f t="shared" si="485"/>
        <v>7.5563323685099801</v>
      </c>
      <c r="AC150" s="36">
        <f t="shared" si="485"/>
        <v>0</v>
      </c>
      <c r="AD150" s="37">
        <f t="shared" si="45"/>
        <v>26.25494259965263</v>
      </c>
      <c r="AE150" s="37">
        <f t="shared" si="46"/>
        <v>0</v>
      </c>
      <c r="AF150" s="37">
        <f t="shared" si="47"/>
        <v>92.38124955271887</v>
      </c>
      <c r="AG150" s="37" t="e">
        <f t="shared" si="7"/>
        <v>#DIV/0!</v>
      </c>
      <c r="AH150" s="37">
        <f t="shared" si="8"/>
        <v>136.47241728679731</v>
      </c>
      <c r="AI150" s="37">
        <f t="shared" si="9"/>
        <v>1.6566225066314761</v>
      </c>
      <c r="AJ150" s="37">
        <f t="shared" si="10"/>
        <v>0</v>
      </c>
      <c r="AK150" s="32"/>
      <c r="AL150" s="32"/>
      <c r="AM150" s="32"/>
      <c r="AN150" s="32"/>
      <c r="AO150" s="32"/>
      <c r="AP150" s="39">
        <f t="shared" si="16"/>
        <v>35.642222174311662</v>
      </c>
      <c r="AQ150" s="39">
        <f t="shared" si="17"/>
        <v>109.96993615154139</v>
      </c>
      <c r="AR150" s="40">
        <f t="shared" si="18"/>
        <v>7.6638722338361678E-2</v>
      </c>
      <c r="AS150" s="40">
        <f t="shared" si="19"/>
        <v>6.7842571884163719E-2</v>
      </c>
      <c r="AT150" s="39">
        <f t="shared" si="20"/>
        <v>27.911565106284105</v>
      </c>
      <c r="AU150" s="41">
        <f t="shared" si="21"/>
        <v>0.98162311040114325</v>
      </c>
      <c r="AV150" s="42">
        <f t="shared" si="22"/>
        <v>0.76021404013336369</v>
      </c>
      <c r="AW150" s="43">
        <f t="shared" ref="AW150:AX150" si="486">AP150/$C$37</f>
        <v>130.74916424912567</v>
      </c>
      <c r="AX150" s="43">
        <f t="shared" si="486"/>
        <v>403.41135785598453</v>
      </c>
      <c r="AY150" s="43">
        <f t="shared" si="24"/>
        <v>0</v>
      </c>
      <c r="AZ150" s="43">
        <f t="shared" si="25"/>
        <v>0</v>
      </c>
      <c r="BA150" s="43">
        <f t="shared" si="26"/>
        <v>99.397350397888573</v>
      </c>
      <c r="BB150" s="44">
        <f t="shared" si="49"/>
        <v>2.3815876912409051E-2</v>
      </c>
      <c r="BC150" s="45">
        <f t="shared" si="27"/>
        <v>0.76021404013336369</v>
      </c>
      <c r="BD150" s="46">
        <f t="shared" si="28"/>
        <v>0</v>
      </c>
      <c r="BE150" s="46" t="e">
        <f t="shared" si="29"/>
        <v>#DIV/0!</v>
      </c>
      <c r="BF150" s="46" t="e">
        <f t="shared" si="30"/>
        <v>#DIV/0!</v>
      </c>
      <c r="BG150" s="46" t="e">
        <f t="shared" si="31"/>
        <v>#DIV/0!</v>
      </c>
      <c r="BH150" s="46" t="e">
        <f t="shared" si="32"/>
        <v>#DIV/0!</v>
      </c>
      <c r="BI150" s="47" t="e">
        <f t="shared" si="33"/>
        <v>#DIV/0!</v>
      </c>
      <c r="BJ150" s="48" t="e">
        <f t="shared" si="34"/>
        <v>#DIV/0!</v>
      </c>
      <c r="BK150" s="48" t="e">
        <f t="shared" si="35"/>
        <v>#DIV/0!</v>
      </c>
      <c r="BL150" s="47" t="e">
        <f t="shared" si="36"/>
        <v>#DIV/0!</v>
      </c>
      <c r="BM150" s="51">
        <f t="shared" si="37"/>
        <v>1</v>
      </c>
      <c r="BN150" s="51">
        <f t="shared" si="38"/>
        <v>0</v>
      </c>
      <c r="BO150" s="52">
        <f t="shared" si="39"/>
        <v>1</v>
      </c>
      <c r="BP150" s="39">
        <f t="shared" ref="BP150:BQ150" si="487">LN(AP150)</f>
        <v>3.5735309512288045</v>
      </c>
      <c r="BQ150" s="39">
        <f t="shared" si="487"/>
        <v>4.7002070207237967</v>
      </c>
      <c r="BR150" s="54">
        <f t="shared" si="51"/>
        <v>4.8732807109485092</v>
      </c>
      <c r="BS150" s="1">
        <f t="shared" si="41"/>
        <v>724.23233646976814</v>
      </c>
      <c r="BT150" s="7">
        <f t="shared" si="42"/>
        <v>19.583333333333332</v>
      </c>
      <c r="BU150" s="7"/>
      <c r="BV150" s="1"/>
      <c r="BW150" s="1"/>
      <c r="BX150" s="1"/>
      <c r="BY150" s="1"/>
      <c r="BZ150" s="1"/>
      <c r="CA150" s="1"/>
      <c r="CB150" s="1"/>
      <c r="CC150" s="1"/>
      <c r="CD150" s="1"/>
      <c r="CE150" s="1"/>
      <c r="CF150" s="1"/>
      <c r="CG150" s="1"/>
      <c r="CH150" s="1"/>
      <c r="CI150" s="1"/>
      <c r="CJ150" s="1"/>
      <c r="CK150" s="1"/>
      <c r="CL150" s="1"/>
      <c r="CM150" s="1"/>
      <c r="CN150" s="1"/>
    </row>
    <row r="151" spans="1:92" ht="15.75" customHeight="1" x14ac:dyDescent="0.45">
      <c r="A151" s="1"/>
      <c r="B151" s="195"/>
      <c r="C151" s="196"/>
      <c r="D151" s="197"/>
      <c r="E151" s="1"/>
      <c r="F151" s="1"/>
      <c r="G151" s="30">
        <v>148</v>
      </c>
      <c r="H151" s="31">
        <f t="shared" si="43"/>
        <v>1183</v>
      </c>
      <c r="I151" s="30"/>
      <c r="J151" s="30">
        <f t="shared" si="0"/>
        <v>4.5039607014026677</v>
      </c>
      <c r="K151" s="32">
        <f t="shared" si="1"/>
        <v>28.434095337138057</v>
      </c>
      <c r="L151" s="32">
        <f t="shared" si="2"/>
        <v>99.104772183651946</v>
      </c>
      <c r="M151" s="33">
        <f t="shared" si="3"/>
        <v>136.47241728679734</v>
      </c>
      <c r="N151" s="31">
        <f t="shared" si="4"/>
        <v>96.202819506125962</v>
      </c>
      <c r="O151" s="31">
        <f t="shared" si="5"/>
        <v>4294.7687279520524</v>
      </c>
      <c r="P151" s="34">
        <v>16552.009999999998</v>
      </c>
      <c r="Q151" s="35">
        <v>0</v>
      </c>
      <c r="R151" s="34">
        <v>619077.97</v>
      </c>
      <c r="S151" s="35">
        <v>0</v>
      </c>
      <c r="T151" s="87">
        <v>92679.79</v>
      </c>
      <c r="U151" s="92">
        <v>708500.85</v>
      </c>
      <c r="V151" s="139"/>
      <c r="W151" s="36">
        <f t="shared" ref="W151:AC151" si="488">P151/$T151</f>
        <v>0.17859352076650151</v>
      </c>
      <c r="X151" s="36">
        <f t="shared" si="488"/>
        <v>0</v>
      </c>
      <c r="Y151" s="36">
        <f t="shared" si="488"/>
        <v>6.6797515402225232</v>
      </c>
      <c r="Z151" s="36">
        <f t="shared" si="488"/>
        <v>0</v>
      </c>
      <c r="AA151" s="36">
        <f t="shared" si="488"/>
        <v>1</v>
      </c>
      <c r="AB151" s="36">
        <f t="shared" si="488"/>
        <v>7.6446100061297075</v>
      </c>
      <c r="AC151" s="36">
        <f t="shared" si="488"/>
        <v>0</v>
      </c>
      <c r="AD151" s="37">
        <f t="shared" si="45"/>
        <v>26.258445906878148</v>
      </c>
      <c r="AE151" s="37">
        <f t="shared" si="46"/>
        <v>0</v>
      </c>
      <c r="AF151" s="37">
        <f t="shared" si="47"/>
        <v>92.192742674896365</v>
      </c>
      <c r="AG151" s="37" t="e">
        <f t="shared" si="7"/>
        <v>#DIV/0!</v>
      </c>
      <c r="AH151" s="37">
        <f t="shared" si="8"/>
        <v>136.47241728679731</v>
      </c>
      <c r="AI151" s="37">
        <f t="shared" si="9"/>
        <v>1.6759761711053345</v>
      </c>
      <c r="AJ151" s="37">
        <f t="shared" si="10"/>
        <v>0</v>
      </c>
      <c r="AK151" s="32"/>
      <c r="AL151" s="32"/>
      <c r="AM151" s="32"/>
      <c r="AN151" s="32"/>
      <c r="AO151" s="32"/>
      <c r="AP151" s="39">
        <f t="shared" si="16"/>
        <v>35.584922081331079</v>
      </c>
      <c r="AQ151" s="39">
        <f t="shared" si="17"/>
        <v>113.05315464520628</v>
      </c>
      <c r="AR151" s="40">
        <f t="shared" si="18"/>
        <v>7.6515514366242973E-2</v>
      </c>
      <c r="AS151" s="40">
        <f t="shared" si="19"/>
        <v>6.9744668762739659E-2</v>
      </c>
      <c r="AT151" s="39">
        <f t="shared" si="20"/>
        <v>27.934422077983481</v>
      </c>
      <c r="AU151" s="41">
        <f t="shared" si="21"/>
        <v>0.98242696828472864</v>
      </c>
      <c r="AV151" s="42">
        <f t="shared" si="22"/>
        <v>0.77033374393645648</v>
      </c>
      <c r="AW151" s="43">
        <f t="shared" ref="AW151:AX151" si="489">AP151/$C$37</f>
        <v>130.53896581559457</v>
      </c>
      <c r="AX151" s="43">
        <f t="shared" si="489"/>
        <v>414.72177052533482</v>
      </c>
      <c r="AY151" s="43">
        <f t="shared" si="24"/>
        <v>0</v>
      </c>
      <c r="AZ151" s="43">
        <f t="shared" si="25"/>
        <v>0</v>
      </c>
      <c r="BA151" s="43">
        <f t="shared" si="26"/>
        <v>100.55857026632007</v>
      </c>
      <c r="BB151" s="44">
        <f t="shared" si="49"/>
        <v>2.3777589401747644E-2</v>
      </c>
      <c r="BC151" s="45">
        <f t="shared" si="27"/>
        <v>0.77033374393645648</v>
      </c>
      <c r="BD151" s="46">
        <f t="shared" si="28"/>
        <v>0</v>
      </c>
      <c r="BE151" s="46" t="e">
        <f t="shared" si="29"/>
        <v>#DIV/0!</v>
      </c>
      <c r="BF151" s="46" t="e">
        <f t="shared" si="30"/>
        <v>#DIV/0!</v>
      </c>
      <c r="BG151" s="46" t="e">
        <f t="shared" si="31"/>
        <v>#DIV/0!</v>
      </c>
      <c r="BH151" s="46" t="e">
        <f t="shared" si="32"/>
        <v>#DIV/0!</v>
      </c>
      <c r="BI151" s="47" t="e">
        <f t="shared" si="33"/>
        <v>#DIV/0!</v>
      </c>
      <c r="BJ151" s="48" t="e">
        <f t="shared" si="34"/>
        <v>#DIV/0!</v>
      </c>
      <c r="BK151" s="48" t="e">
        <f t="shared" si="35"/>
        <v>#DIV/0!</v>
      </c>
      <c r="BL151" s="47" t="e">
        <f t="shared" si="36"/>
        <v>#DIV/0!</v>
      </c>
      <c r="BM151" s="51">
        <f t="shared" si="37"/>
        <v>1</v>
      </c>
      <c r="BN151" s="51">
        <f t="shared" si="38"/>
        <v>0</v>
      </c>
      <c r="BO151" s="52">
        <f t="shared" si="39"/>
        <v>1</v>
      </c>
      <c r="BP151" s="39">
        <f t="shared" ref="BP151:BQ151" si="490">LN(AP151)</f>
        <v>3.5719220110995771</v>
      </c>
      <c r="BQ151" s="39">
        <f t="shared" si="490"/>
        <v>4.7278581032015738</v>
      </c>
      <c r="BR151" s="54">
        <f t="shared" si="51"/>
        <v>4.8716717708192823</v>
      </c>
      <c r="BS151" s="1">
        <f t="shared" si="41"/>
        <v>725.46309267496395</v>
      </c>
      <c r="BT151" s="7">
        <f t="shared" si="42"/>
        <v>19.716666666666665</v>
      </c>
      <c r="BU151" s="7"/>
      <c r="BV151" s="1"/>
      <c r="BW151" s="1"/>
      <c r="BX151" s="1"/>
      <c r="BY151" s="1"/>
      <c r="BZ151" s="1"/>
      <c r="CA151" s="1"/>
      <c r="CB151" s="1"/>
      <c r="CC151" s="1"/>
      <c r="CD151" s="1"/>
      <c r="CE151" s="1"/>
      <c r="CF151" s="1"/>
      <c r="CG151" s="1"/>
      <c r="CH151" s="1"/>
      <c r="CI151" s="1"/>
      <c r="CJ151" s="1"/>
      <c r="CK151" s="1"/>
      <c r="CL151" s="1"/>
      <c r="CM151" s="1"/>
      <c r="CN151" s="1"/>
    </row>
    <row r="152" spans="1:92" ht="15.75" customHeight="1" x14ac:dyDescent="0.45">
      <c r="A152" s="1"/>
      <c r="B152" s="195"/>
      <c r="C152" s="196"/>
      <c r="D152" s="197"/>
      <c r="E152" s="1"/>
      <c r="F152" s="1"/>
      <c r="G152" s="30">
        <v>149</v>
      </c>
      <c r="H152" s="31">
        <f t="shared" si="43"/>
        <v>1191</v>
      </c>
      <c r="I152" s="30"/>
      <c r="J152" s="30">
        <f t="shared" si="0"/>
        <v>4.5039607014026677</v>
      </c>
      <c r="K152" s="32">
        <f t="shared" si="1"/>
        <v>28.434095337138057</v>
      </c>
      <c r="L152" s="32">
        <f t="shared" si="2"/>
        <v>99.104772183651946</v>
      </c>
      <c r="M152" s="33">
        <f t="shared" si="3"/>
        <v>136.47241728679734</v>
      </c>
      <c r="N152" s="31">
        <f t="shared" si="4"/>
        <v>96.202819506125962</v>
      </c>
      <c r="O152" s="31">
        <f t="shared" si="5"/>
        <v>4294.7687279520524</v>
      </c>
      <c r="P152" s="34">
        <v>16579.62</v>
      </c>
      <c r="Q152" s="35">
        <v>0</v>
      </c>
      <c r="R152" s="34">
        <v>619492.26</v>
      </c>
      <c r="S152" s="35">
        <v>0</v>
      </c>
      <c r="T152" s="87">
        <v>92646.54</v>
      </c>
      <c r="U152" s="92">
        <v>702129.82</v>
      </c>
      <c r="V152" s="139"/>
      <c r="W152" s="36">
        <f t="shared" ref="W152:AC152" si="491">P152/$T152</f>
        <v>0.17895563072296061</v>
      </c>
      <c r="X152" s="36">
        <f t="shared" si="491"/>
        <v>0</v>
      </c>
      <c r="Y152" s="36">
        <f t="shared" si="491"/>
        <v>6.6866205688847105</v>
      </c>
      <c r="Z152" s="36">
        <f t="shared" si="491"/>
        <v>0</v>
      </c>
      <c r="AA152" s="36">
        <f t="shared" si="491"/>
        <v>1</v>
      </c>
      <c r="AB152" s="36">
        <f t="shared" si="491"/>
        <v>7.5785865289734513</v>
      </c>
      <c r="AC152" s="36">
        <f t="shared" si="491"/>
        <v>0</v>
      </c>
      <c r="AD152" s="37">
        <f t="shared" si="45"/>
        <v>26.311686610478223</v>
      </c>
      <c r="AE152" s="37">
        <f t="shared" si="46"/>
        <v>0</v>
      </c>
      <c r="AF152" s="37">
        <f t="shared" si="47"/>
        <v>92.287547786743147</v>
      </c>
      <c r="AG152" s="37" t="e">
        <f t="shared" si="7"/>
        <v>#DIV/0!</v>
      </c>
      <c r="AH152" s="37">
        <f t="shared" si="8"/>
        <v>136.47241728679731</v>
      </c>
      <c r="AI152" s="37">
        <f t="shared" si="9"/>
        <v>1.6615014268922645</v>
      </c>
      <c r="AJ152" s="37">
        <f t="shared" si="10"/>
        <v>0</v>
      </c>
      <c r="AK152" s="32"/>
      <c r="AL152" s="32"/>
      <c r="AM152" s="32"/>
      <c r="AN152" s="32"/>
      <c r="AO152" s="32"/>
      <c r="AP152" s="39">
        <f t="shared" si="16"/>
        <v>34.714117133248259</v>
      </c>
      <c r="AQ152" s="39">
        <f t="shared" si="17"/>
        <v>111.50252223584032</v>
      </c>
      <c r="AR152" s="40">
        <f t="shared" si="18"/>
        <v>7.4643089625142225E-2</v>
      </c>
      <c r="AS152" s="40">
        <f t="shared" si="19"/>
        <v>6.8788053760678036E-2</v>
      </c>
      <c r="AT152" s="39">
        <f t="shared" si="20"/>
        <v>27.973188037370488</v>
      </c>
      <c r="AU152" s="41">
        <f t="shared" si="21"/>
        <v>0.9837903300842642</v>
      </c>
      <c r="AV152" s="42">
        <f t="shared" si="22"/>
        <v>0.78283763443956045</v>
      </c>
      <c r="AW152" s="43">
        <f t="shared" ref="AW152:AX152" si="492">AP152/$C$37</f>
        <v>127.34452359959009</v>
      </c>
      <c r="AX152" s="43">
        <f t="shared" si="492"/>
        <v>409.03346381452792</v>
      </c>
      <c r="AY152" s="43">
        <f t="shared" si="24"/>
        <v>0</v>
      </c>
      <c r="AZ152" s="43">
        <f t="shared" si="25"/>
        <v>0</v>
      </c>
      <c r="BA152" s="43">
        <f t="shared" si="26"/>
        <v>99.690085613535871</v>
      </c>
      <c r="BB152" s="44">
        <f t="shared" si="49"/>
        <v>2.3195723788632078E-2</v>
      </c>
      <c r="BC152" s="45">
        <f t="shared" si="27"/>
        <v>0.78283763443956045</v>
      </c>
      <c r="BD152" s="46">
        <f t="shared" si="28"/>
        <v>0</v>
      </c>
      <c r="BE152" s="46" t="e">
        <f t="shared" si="29"/>
        <v>#DIV/0!</v>
      </c>
      <c r="BF152" s="46" t="e">
        <f t="shared" si="30"/>
        <v>#DIV/0!</v>
      </c>
      <c r="BG152" s="46" t="e">
        <f t="shared" si="31"/>
        <v>#DIV/0!</v>
      </c>
      <c r="BH152" s="46" t="e">
        <f t="shared" si="32"/>
        <v>#DIV/0!</v>
      </c>
      <c r="BI152" s="47" t="e">
        <f t="shared" si="33"/>
        <v>#DIV/0!</v>
      </c>
      <c r="BJ152" s="48" t="e">
        <f t="shared" si="34"/>
        <v>#DIV/0!</v>
      </c>
      <c r="BK152" s="48" t="e">
        <f t="shared" si="35"/>
        <v>#DIV/0!</v>
      </c>
      <c r="BL152" s="47" t="e">
        <f t="shared" si="36"/>
        <v>#DIV/0!</v>
      </c>
      <c r="BM152" s="51">
        <f t="shared" si="37"/>
        <v>1</v>
      </c>
      <c r="BN152" s="51">
        <f t="shared" si="38"/>
        <v>0</v>
      </c>
      <c r="BO152" s="52">
        <f t="shared" si="39"/>
        <v>1</v>
      </c>
      <c r="BP152" s="39">
        <f t="shared" ref="BP152:BQ152" si="493">LN(AP152)</f>
        <v>3.5471464380295661</v>
      </c>
      <c r="BQ152" s="39">
        <f t="shared" si="493"/>
        <v>4.7140472115935639</v>
      </c>
      <c r="BR152" s="54">
        <f t="shared" si="51"/>
        <v>4.8468961977492713</v>
      </c>
      <c r="BS152" s="1">
        <f t="shared" si="41"/>
        <v>727.55287289934643</v>
      </c>
      <c r="BT152" s="7">
        <f t="shared" si="42"/>
        <v>19.850000000000001</v>
      </c>
      <c r="BU152" s="7"/>
      <c r="BV152" s="1"/>
      <c r="BW152" s="1"/>
      <c r="BX152" s="1"/>
      <c r="BY152" s="1"/>
      <c r="BZ152" s="1"/>
      <c r="CA152" s="1"/>
      <c r="CB152" s="1"/>
      <c r="CC152" s="1"/>
      <c r="CD152" s="1"/>
      <c r="CE152" s="1"/>
      <c r="CF152" s="1"/>
      <c r="CG152" s="1"/>
      <c r="CH152" s="1"/>
      <c r="CI152" s="1"/>
      <c r="CJ152" s="1"/>
      <c r="CK152" s="1"/>
      <c r="CL152" s="1"/>
      <c r="CM152" s="1"/>
      <c r="CN152" s="1"/>
    </row>
    <row r="153" spans="1:92" ht="15.75" customHeight="1" x14ac:dyDescent="0.45">
      <c r="A153" s="1"/>
      <c r="B153" s="195"/>
      <c r="C153" s="196"/>
      <c r="D153" s="197"/>
      <c r="E153" s="1"/>
      <c r="F153" s="1"/>
      <c r="G153" s="30">
        <v>150</v>
      </c>
      <c r="H153" s="31">
        <f t="shared" si="43"/>
        <v>1199</v>
      </c>
      <c r="I153" s="30"/>
      <c r="J153" s="30">
        <f t="shared" si="0"/>
        <v>4.5039607014026677</v>
      </c>
      <c r="K153" s="32">
        <f t="shared" si="1"/>
        <v>28.434095337138057</v>
      </c>
      <c r="L153" s="32">
        <f t="shared" si="2"/>
        <v>99.104772183651946</v>
      </c>
      <c r="M153" s="33">
        <f t="shared" si="3"/>
        <v>136.47241728679734</v>
      </c>
      <c r="N153" s="31">
        <f t="shared" si="4"/>
        <v>96.202819506125962</v>
      </c>
      <c r="O153" s="31">
        <f t="shared" si="5"/>
        <v>4294.7687279520524</v>
      </c>
      <c r="P153" s="34">
        <v>16550.23</v>
      </c>
      <c r="Q153" s="35">
        <v>0</v>
      </c>
      <c r="R153" s="34">
        <v>619820.12</v>
      </c>
      <c r="S153" s="35">
        <v>0</v>
      </c>
      <c r="T153" s="87">
        <v>92675.66</v>
      </c>
      <c r="U153" s="92">
        <v>705367.95</v>
      </c>
      <c r="V153" s="139"/>
      <c r="W153" s="36">
        <f t="shared" ref="W153:AC153" si="494">P153/$T153</f>
        <v>0.17858227284272912</v>
      </c>
      <c r="X153" s="36">
        <f t="shared" si="494"/>
        <v>0</v>
      </c>
      <c r="Y153" s="36">
        <f t="shared" si="494"/>
        <v>6.6880572525731132</v>
      </c>
      <c r="Z153" s="36">
        <f t="shared" si="494"/>
        <v>0</v>
      </c>
      <c r="AA153" s="36">
        <f t="shared" si="494"/>
        <v>1</v>
      </c>
      <c r="AB153" s="36">
        <f t="shared" si="494"/>
        <v>7.611145688091133</v>
      </c>
      <c r="AC153" s="36">
        <f t="shared" si="494"/>
        <v>0</v>
      </c>
      <c r="AD153" s="37">
        <f t="shared" si="45"/>
        <v>26.256792134688236</v>
      </c>
      <c r="AE153" s="37">
        <f t="shared" si="46"/>
        <v>0</v>
      </c>
      <c r="AF153" s="37">
        <f t="shared" si="47"/>
        <v>92.307376639477056</v>
      </c>
      <c r="AG153" s="37" t="e">
        <f t="shared" si="7"/>
        <v>#DIV/0!</v>
      </c>
      <c r="AH153" s="37">
        <f t="shared" si="8"/>
        <v>136.47241728679731</v>
      </c>
      <c r="AI153" s="37">
        <f t="shared" si="9"/>
        <v>1.6686395771430567</v>
      </c>
      <c r="AJ153" s="37">
        <f t="shared" si="10"/>
        <v>0</v>
      </c>
      <c r="AK153" s="32"/>
      <c r="AL153" s="32"/>
      <c r="AM153" s="32"/>
      <c r="AN153" s="32"/>
      <c r="AO153" s="32"/>
      <c r="AP153" s="39">
        <f t="shared" si="16"/>
        <v>35.611971179269268</v>
      </c>
      <c r="AQ153" s="39">
        <f t="shared" si="17"/>
        <v>111.1782015205245</v>
      </c>
      <c r="AR153" s="40">
        <f t="shared" si="18"/>
        <v>7.657367595606332E-2</v>
      </c>
      <c r="AS153" s="40">
        <f t="shared" si="19"/>
        <v>6.858797406424158E-2</v>
      </c>
      <c r="AT153" s="39">
        <f t="shared" si="20"/>
        <v>27.925431711831294</v>
      </c>
      <c r="AU153" s="41">
        <f t="shared" si="21"/>
        <v>0.98211078568614096</v>
      </c>
      <c r="AV153" s="42">
        <f t="shared" si="22"/>
        <v>0.76637905793991645</v>
      </c>
      <c r="AW153" s="43">
        <f t="shared" ref="AW153:AX153" si="495">AP153/$C$37</f>
        <v>130.63819214698924</v>
      </c>
      <c r="AX153" s="43">
        <f t="shared" si="495"/>
        <v>407.84373265049339</v>
      </c>
      <c r="AY153" s="43">
        <f t="shared" si="24"/>
        <v>0</v>
      </c>
      <c r="AZ153" s="43">
        <f t="shared" si="25"/>
        <v>0</v>
      </c>
      <c r="BA153" s="43">
        <f t="shared" si="26"/>
        <v>100.1183746285834</v>
      </c>
      <c r="BB153" s="44">
        <f t="shared" si="49"/>
        <v>2.3795663414752137E-2</v>
      </c>
      <c r="BC153" s="45">
        <f t="shared" si="27"/>
        <v>0.76637905793991645</v>
      </c>
      <c r="BD153" s="46">
        <f t="shared" si="28"/>
        <v>0</v>
      </c>
      <c r="BE153" s="46" t="e">
        <f t="shared" si="29"/>
        <v>#DIV/0!</v>
      </c>
      <c r="BF153" s="46" t="e">
        <f t="shared" si="30"/>
        <v>#DIV/0!</v>
      </c>
      <c r="BG153" s="46" t="e">
        <f t="shared" si="31"/>
        <v>#DIV/0!</v>
      </c>
      <c r="BH153" s="46" t="e">
        <f t="shared" si="32"/>
        <v>#DIV/0!</v>
      </c>
      <c r="BI153" s="47" t="e">
        <f t="shared" si="33"/>
        <v>#DIV/0!</v>
      </c>
      <c r="BJ153" s="48" t="e">
        <f t="shared" si="34"/>
        <v>#DIV/0!</v>
      </c>
      <c r="BK153" s="48" t="e">
        <f t="shared" si="35"/>
        <v>#DIV/0!</v>
      </c>
      <c r="BL153" s="47" t="e">
        <f t="shared" si="36"/>
        <v>#DIV/0!</v>
      </c>
      <c r="BM153" s="51">
        <f t="shared" si="37"/>
        <v>1</v>
      </c>
      <c r="BN153" s="51">
        <f t="shared" si="38"/>
        <v>0</v>
      </c>
      <c r="BO153" s="52">
        <f t="shared" si="39"/>
        <v>1</v>
      </c>
      <c r="BP153" s="39">
        <f t="shared" ref="BP153:BQ153" si="496">LN(AP153)</f>
        <v>3.5726818504128066</v>
      </c>
      <c r="BQ153" s="39">
        <f t="shared" si="496"/>
        <v>4.7111343331085038</v>
      </c>
      <c r="BR153" s="54">
        <f t="shared" si="51"/>
        <v>4.8724316101325114</v>
      </c>
      <c r="BS153" s="1">
        <f t="shared" si="41"/>
        <v>724.97887286849027</v>
      </c>
      <c r="BT153" s="7">
        <f t="shared" si="42"/>
        <v>19.983333333333334</v>
      </c>
      <c r="BU153" s="7"/>
      <c r="BV153" s="1"/>
      <c r="BW153" s="1"/>
      <c r="BX153" s="1"/>
      <c r="BY153" s="1"/>
      <c r="BZ153" s="1"/>
      <c r="CA153" s="1"/>
      <c r="CB153" s="1"/>
      <c r="CC153" s="1"/>
      <c r="CD153" s="1"/>
      <c r="CE153" s="1"/>
      <c r="CF153" s="1"/>
      <c r="CG153" s="1"/>
      <c r="CH153" s="1"/>
      <c r="CI153" s="1"/>
      <c r="CJ153" s="1"/>
      <c r="CK153" s="1"/>
      <c r="CL153" s="1"/>
      <c r="CM153" s="1"/>
      <c r="CN153" s="1"/>
    </row>
    <row r="154" spans="1:92" ht="15.75" customHeight="1" x14ac:dyDescent="0.45">
      <c r="A154" s="1"/>
      <c r="B154" s="195"/>
      <c r="C154" s="196"/>
      <c r="D154" s="197"/>
      <c r="E154" s="1"/>
      <c r="F154" s="1"/>
      <c r="G154" s="30">
        <v>151</v>
      </c>
      <c r="H154" s="31">
        <f t="shared" si="43"/>
        <v>1207</v>
      </c>
      <c r="I154" s="30"/>
      <c r="J154" s="30">
        <f t="shared" si="0"/>
        <v>4.5039607014026677</v>
      </c>
      <c r="K154" s="32">
        <f t="shared" si="1"/>
        <v>28.434095337138057</v>
      </c>
      <c r="L154" s="32">
        <f t="shared" si="2"/>
        <v>99.104772183651946</v>
      </c>
      <c r="M154" s="33">
        <f t="shared" si="3"/>
        <v>136.47241728679734</v>
      </c>
      <c r="N154" s="31">
        <f t="shared" si="4"/>
        <v>96.202819506125962</v>
      </c>
      <c r="O154" s="31">
        <f t="shared" si="5"/>
        <v>4294.7687279520524</v>
      </c>
      <c r="P154" s="34">
        <v>16556.82</v>
      </c>
      <c r="Q154" s="35">
        <v>0</v>
      </c>
      <c r="R154" s="34">
        <v>619360.56999999995</v>
      </c>
      <c r="S154" s="35">
        <v>0</v>
      </c>
      <c r="T154" s="87">
        <v>92670</v>
      </c>
      <c r="U154" s="92">
        <v>705332.61</v>
      </c>
      <c r="V154" s="139"/>
      <c r="W154" s="36">
        <f t="shared" ref="W154:AC154" si="497">P154/$T154</f>
        <v>0.17866429265134348</v>
      </c>
      <c r="X154" s="36">
        <f t="shared" si="497"/>
        <v>0</v>
      </c>
      <c r="Y154" s="36">
        <f t="shared" si="497"/>
        <v>6.6835067443617131</v>
      </c>
      <c r="Z154" s="36">
        <f t="shared" si="497"/>
        <v>0</v>
      </c>
      <c r="AA154" s="36">
        <f t="shared" si="497"/>
        <v>1</v>
      </c>
      <c r="AB154" s="36">
        <f t="shared" si="497"/>
        <v>7.6112292003884754</v>
      </c>
      <c r="AC154" s="36">
        <f t="shared" si="497"/>
        <v>0</v>
      </c>
      <c r="AD154" s="37">
        <f t="shared" si="45"/>
        <v>26.268851433920084</v>
      </c>
      <c r="AE154" s="37">
        <f t="shared" si="46"/>
        <v>0</v>
      </c>
      <c r="AF154" s="37">
        <f t="shared" si="47"/>
        <v>92.244571334512145</v>
      </c>
      <c r="AG154" s="37" t="e">
        <f t="shared" si="7"/>
        <v>#DIV/0!</v>
      </c>
      <c r="AH154" s="37">
        <f t="shared" si="8"/>
        <v>136.47241728679731</v>
      </c>
      <c r="AI154" s="37">
        <f t="shared" si="9"/>
        <v>1.6686578860718611</v>
      </c>
      <c r="AJ154" s="37">
        <f t="shared" si="10"/>
        <v>0</v>
      </c>
      <c r="AK154" s="32"/>
      <c r="AL154" s="32"/>
      <c r="AM154" s="32"/>
      <c r="AN154" s="32"/>
      <c r="AO154" s="32"/>
      <c r="AP154" s="39">
        <f t="shared" si="16"/>
        <v>35.414729281033182</v>
      </c>
      <c r="AQ154" s="39">
        <f t="shared" si="17"/>
        <v>112.2054450885306</v>
      </c>
      <c r="AR154" s="40">
        <f t="shared" si="18"/>
        <v>7.6149561909568717E-2</v>
      </c>
      <c r="AS154" s="40">
        <f t="shared" si="19"/>
        <v>6.9221700408403156E-2</v>
      </c>
      <c r="AT154" s="39">
        <f t="shared" si="20"/>
        <v>27.937509319991946</v>
      </c>
      <c r="AU154" s="41">
        <f t="shared" si="21"/>
        <v>0.98253554364019047</v>
      </c>
      <c r="AV154" s="42">
        <f t="shared" si="22"/>
        <v>0.77065585248475288</v>
      </c>
      <c r="AW154" s="43">
        <f t="shared" ref="AW154:AX154" si="498">AP154/$C$37</f>
        <v>129.91463419307843</v>
      </c>
      <c r="AX154" s="43">
        <f t="shared" si="498"/>
        <v>411.61205094838806</v>
      </c>
      <c r="AY154" s="43">
        <f t="shared" si="24"/>
        <v>0</v>
      </c>
      <c r="AZ154" s="43">
        <f t="shared" si="25"/>
        <v>0</v>
      </c>
      <c r="BA154" s="43">
        <f t="shared" si="26"/>
        <v>100.11947316431166</v>
      </c>
      <c r="BB154" s="44">
        <f t="shared" si="49"/>
        <v>2.3663867794731955E-2</v>
      </c>
      <c r="BC154" s="45">
        <f t="shared" si="27"/>
        <v>0.77065585248475288</v>
      </c>
      <c r="BD154" s="46">
        <f t="shared" si="28"/>
        <v>0</v>
      </c>
      <c r="BE154" s="46" t="e">
        <f t="shared" si="29"/>
        <v>#DIV/0!</v>
      </c>
      <c r="BF154" s="46" t="e">
        <f t="shared" si="30"/>
        <v>#DIV/0!</v>
      </c>
      <c r="BG154" s="46" t="e">
        <f t="shared" si="31"/>
        <v>#DIV/0!</v>
      </c>
      <c r="BH154" s="46" t="e">
        <f t="shared" si="32"/>
        <v>#DIV/0!</v>
      </c>
      <c r="BI154" s="47" t="e">
        <f t="shared" si="33"/>
        <v>#DIV/0!</v>
      </c>
      <c r="BJ154" s="48" t="e">
        <f t="shared" si="34"/>
        <v>#DIV/0!</v>
      </c>
      <c r="BK154" s="48" t="e">
        <f t="shared" si="35"/>
        <v>#DIV/0!</v>
      </c>
      <c r="BL154" s="47" t="e">
        <f t="shared" si="36"/>
        <v>#DIV/0!</v>
      </c>
      <c r="BM154" s="51">
        <f t="shared" si="37"/>
        <v>1</v>
      </c>
      <c r="BN154" s="51">
        <f t="shared" si="38"/>
        <v>0</v>
      </c>
      <c r="BO154" s="52">
        <f t="shared" si="39"/>
        <v>1</v>
      </c>
      <c r="BP154" s="39">
        <f t="shared" ref="BP154:BQ154" si="499">LN(AP154)</f>
        <v>3.5671278149869909</v>
      </c>
      <c r="BQ154" s="39">
        <f t="shared" si="499"/>
        <v>4.7203315221118514</v>
      </c>
      <c r="BR154" s="54">
        <f t="shared" si="51"/>
        <v>4.8668775747066961</v>
      </c>
      <c r="BS154" s="1">
        <f t="shared" si="41"/>
        <v>725.62940836465293</v>
      </c>
      <c r="BT154" s="7">
        <f t="shared" si="42"/>
        <v>20.116666666666667</v>
      </c>
      <c r="BU154" s="7"/>
      <c r="BV154" s="1"/>
      <c r="BW154" s="1"/>
      <c r="BX154" s="1"/>
      <c r="BY154" s="1"/>
      <c r="BZ154" s="1"/>
      <c r="CA154" s="1"/>
      <c r="CB154" s="1"/>
      <c r="CC154" s="1"/>
      <c r="CD154" s="1"/>
      <c r="CE154" s="1"/>
      <c r="CF154" s="1"/>
      <c r="CG154" s="1"/>
      <c r="CH154" s="1"/>
      <c r="CI154" s="1"/>
      <c r="CJ154" s="1"/>
      <c r="CK154" s="1"/>
      <c r="CL154" s="1"/>
      <c r="CM154" s="1"/>
      <c r="CN154" s="1"/>
    </row>
    <row r="155" spans="1:92" ht="15.75" customHeight="1" x14ac:dyDescent="0.45">
      <c r="A155" s="1"/>
      <c r="B155" s="195"/>
      <c r="C155" s="196"/>
      <c r="D155" s="197"/>
      <c r="E155" s="1"/>
      <c r="F155" s="1"/>
      <c r="G155" s="30">
        <v>152</v>
      </c>
      <c r="H155" s="31">
        <f t="shared" si="43"/>
        <v>1215</v>
      </c>
      <c r="I155" s="30"/>
      <c r="J155" s="30">
        <f t="shared" si="0"/>
        <v>4.5039607014026677</v>
      </c>
      <c r="K155" s="32">
        <f t="shared" si="1"/>
        <v>28.434095337138057</v>
      </c>
      <c r="L155" s="32">
        <f t="shared" si="2"/>
        <v>99.104772183651946</v>
      </c>
      <c r="M155" s="33">
        <f t="shared" si="3"/>
        <v>136.47241728679734</v>
      </c>
      <c r="N155" s="31">
        <f t="shared" si="4"/>
        <v>96.202819506125962</v>
      </c>
      <c r="O155" s="31">
        <f t="shared" si="5"/>
        <v>4294.7687279520524</v>
      </c>
      <c r="P155" s="34">
        <v>16588.82</v>
      </c>
      <c r="Q155" s="35">
        <v>0</v>
      </c>
      <c r="R155" s="34">
        <v>619244.59</v>
      </c>
      <c r="S155" s="35">
        <v>0</v>
      </c>
      <c r="T155" s="87">
        <v>92652.05</v>
      </c>
      <c r="U155" s="92">
        <v>707762.22</v>
      </c>
      <c r="V155" s="139"/>
      <c r="W155" s="36">
        <f t="shared" ref="W155:AC155" si="500">P155/$T155</f>
        <v>0.17904428450314913</v>
      </c>
      <c r="X155" s="36">
        <f t="shared" si="500"/>
        <v>0</v>
      </c>
      <c r="Y155" s="36">
        <f t="shared" si="500"/>
        <v>6.6835497973331401</v>
      </c>
      <c r="Z155" s="36">
        <f t="shared" si="500"/>
        <v>0</v>
      </c>
      <c r="AA155" s="36">
        <f t="shared" si="500"/>
        <v>1</v>
      </c>
      <c r="AB155" s="36">
        <f t="shared" si="500"/>
        <v>7.6389267155988447</v>
      </c>
      <c r="AC155" s="36">
        <f t="shared" si="500"/>
        <v>0</v>
      </c>
      <c r="AD155" s="37">
        <f t="shared" si="45"/>
        <v>26.324721296627693</v>
      </c>
      <c r="AE155" s="37">
        <f t="shared" si="46"/>
        <v>0</v>
      </c>
      <c r="AF155" s="37">
        <f t="shared" si="47"/>
        <v>92.245165543966223</v>
      </c>
      <c r="AG155" s="37" t="e">
        <f t="shared" si="7"/>
        <v>#DIV/0!</v>
      </c>
      <c r="AH155" s="37">
        <f t="shared" si="8"/>
        <v>136.47241728679731</v>
      </c>
      <c r="AI155" s="37">
        <f t="shared" si="9"/>
        <v>1.6747301873997489</v>
      </c>
      <c r="AJ155" s="37">
        <f t="shared" si="10"/>
        <v>0</v>
      </c>
      <c r="AK155" s="32"/>
      <c r="AL155" s="32"/>
      <c r="AM155" s="32"/>
      <c r="AN155" s="32"/>
      <c r="AO155" s="32"/>
      <c r="AP155" s="39">
        <f t="shared" si="16"/>
        <v>34.500921806587513</v>
      </c>
      <c r="AQ155" s="39">
        <f t="shared" si="17"/>
        <v>112.19572619869967</v>
      </c>
      <c r="AR155" s="40">
        <f t="shared" si="18"/>
        <v>7.4184672151509923E-2</v>
      </c>
      <c r="AS155" s="40">
        <f t="shared" si="19"/>
        <v>6.9215704638058428E-2</v>
      </c>
      <c r="AT155" s="39">
        <f t="shared" si="20"/>
        <v>27.999451484027443</v>
      </c>
      <c r="AU155" s="41">
        <f t="shared" si="21"/>
        <v>0.98471399044150631</v>
      </c>
      <c r="AV155" s="42">
        <f t="shared" si="22"/>
        <v>0.79394652405722566</v>
      </c>
      <c r="AW155" s="43">
        <f t="shared" ref="AW155:AX155" si="501">AP155/$C$37</f>
        <v>126.56244243062183</v>
      </c>
      <c r="AX155" s="43">
        <f t="shared" si="501"/>
        <v>411.57639838114335</v>
      </c>
      <c r="AY155" s="43">
        <f t="shared" si="24"/>
        <v>0</v>
      </c>
      <c r="AZ155" s="43">
        <f t="shared" si="25"/>
        <v>0</v>
      </c>
      <c r="BA155" s="43">
        <f t="shared" si="26"/>
        <v>100.48381124398493</v>
      </c>
      <c r="BB155" s="44">
        <f t="shared" si="49"/>
        <v>2.3053268202299058E-2</v>
      </c>
      <c r="BC155" s="45">
        <f t="shared" si="27"/>
        <v>0.79394652405722566</v>
      </c>
      <c r="BD155" s="46">
        <f t="shared" si="28"/>
        <v>0</v>
      </c>
      <c r="BE155" s="46" t="e">
        <f t="shared" si="29"/>
        <v>#DIV/0!</v>
      </c>
      <c r="BF155" s="46" t="e">
        <f t="shared" si="30"/>
        <v>#DIV/0!</v>
      </c>
      <c r="BG155" s="46" t="e">
        <f t="shared" si="31"/>
        <v>#DIV/0!</v>
      </c>
      <c r="BH155" s="46" t="e">
        <f t="shared" si="32"/>
        <v>#DIV/0!</v>
      </c>
      <c r="BI155" s="47" t="e">
        <f t="shared" si="33"/>
        <v>#DIV/0!</v>
      </c>
      <c r="BJ155" s="48" t="e">
        <f t="shared" si="34"/>
        <v>#DIV/0!</v>
      </c>
      <c r="BK155" s="48" t="e">
        <f t="shared" si="35"/>
        <v>#DIV/0!</v>
      </c>
      <c r="BL155" s="47" t="e">
        <f t="shared" si="36"/>
        <v>#DIV/0!</v>
      </c>
      <c r="BM155" s="51">
        <f t="shared" si="37"/>
        <v>1</v>
      </c>
      <c r="BN155" s="51">
        <f t="shared" si="38"/>
        <v>0</v>
      </c>
      <c r="BO155" s="52">
        <f t="shared" si="39"/>
        <v>1</v>
      </c>
      <c r="BP155" s="39">
        <f t="shared" ref="BP155:BQ155" si="502">LN(AP155)</f>
        <v>3.5409860427118893</v>
      </c>
      <c r="BQ155" s="39">
        <f t="shared" si="502"/>
        <v>4.7202449014424381</v>
      </c>
      <c r="BR155" s="54">
        <f t="shared" si="51"/>
        <v>4.8407358024315936</v>
      </c>
      <c r="BS155" s="1">
        <f t="shared" si="41"/>
        <v>728.97038043835164</v>
      </c>
      <c r="BT155" s="7">
        <f t="shared" si="42"/>
        <v>20.25</v>
      </c>
      <c r="BU155" s="7"/>
      <c r="BV155" s="1"/>
      <c r="BW155" s="1"/>
      <c r="BX155" s="1"/>
      <c r="BY155" s="1"/>
      <c r="BZ155" s="1"/>
      <c r="CA155" s="1"/>
      <c r="CB155" s="1"/>
      <c r="CC155" s="1"/>
      <c r="CD155" s="1"/>
      <c r="CE155" s="1"/>
      <c r="CF155" s="1"/>
      <c r="CG155" s="1"/>
      <c r="CH155" s="1"/>
      <c r="CI155" s="1"/>
      <c r="CJ155" s="1"/>
      <c r="CK155" s="1"/>
      <c r="CL155" s="1"/>
      <c r="CM155" s="1"/>
      <c r="CN155" s="1"/>
    </row>
    <row r="156" spans="1:92" ht="15.75" customHeight="1" x14ac:dyDescent="0.45">
      <c r="A156" s="1"/>
      <c r="B156" s="195"/>
      <c r="C156" s="196"/>
      <c r="D156" s="197"/>
      <c r="E156" s="1"/>
      <c r="F156" s="1"/>
      <c r="G156" s="30">
        <v>153</v>
      </c>
      <c r="H156" s="31">
        <f t="shared" si="43"/>
        <v>1223</v>
      </c>
      <c r="I156" s="30"/>
      <c r="J156" s="30">
        <f t="shared" si="0"/>
        <v>4.5039607014026677</v>
      </c>
      <c r="K156" s="32">
        <f t="shared" si="1"/>
        <v>28.434095337138057</v>
      </c>
      <c r="L156" s="32">
        <f t="shared" si="2"/>
        <v>99.104772183651946</v>
      </c>
      <c r="M156" s="33">
        <f t="shared" si="3"/>
        <v>136.47241728679734</v>
      </c>
      <c r="N156" s="31">
        <f t="shared" si="4"/>
        <v>96.202819506125962</v>
      </c>
      <c r="O156" s="31">
        <f t="shared" si="5"/>
        <v>4294.7687279520524</v>
      </c>
      <c r="P156" s="34">
        <v>16580.169999999998</v>
      </c>
      <c r="Q156" s="35">
        <v>0</v>
      </c>
      <c r="R156" s="34">
        <v>619514.30000000005</v>
      </c>
      <c r="S156" s="35">
        <v>0</v>
      </c>
      <c r="T156" s="87">
        <v>92645.66</v>
      </c>
      <c r="U156" s="92">
        <v>707479.97</v>
      </c>
      <c r="V156" s="139"/>
      <c r="W156" s="36">
        <f t="shared" ref="W156:AC156" si="503">P156/$T156</f>
        <v>0.17896326714063021</v>
      </c>
      <c r="X156" s="36">
        <f t="shared" si="503"/>
        <v>0</v>
      </c>
      <c r="Y156" s="36">
        <f t="shared" si="503"/>
        <v>6.6869219777807185</v>
      </c>
      <c r="Z156" s="36">
        <f t="shared" si="503"/>
        <v>0</v>
      </c>
      <c r="AA156" s="36">
        <f t="shared" si="503"/>
        <v>1</v>
      </c>
      <c r="AB156" s="36">
        <f t="shared" si="503"/>
        <v>7.6364070373075217</v>
      </c>
      <c r="AC156" s="36">
        <f t="shared" si="503"/>
        <v>0</v>
      </c>
      <c r="AD156" s="37">
        <f t="shared" si="45"/>
        <v>26.312809386150256</v>
      </c>
      <c r="AE156" s="37">
        <f t="shared" si="46"/>
        <v>0</v>
      </c>
      <c r="AF156" s="37">
        <f t="shared" si="47"/>
        <v>92.291707778716244</v>
      </c>
      <c r="AG156" s="37" t="e">
        <f t="shared" si="7"/>
        <v>#DIV/0!</v>
      </c>
      <c r="AH156" s="37">
        <f t="shared" si="8"/>
        <v>136.47241728679731</v>
      </c>
      <c r="AI156" s="37">
        <f t="shared" si="9"/>
        <v>1.6741777824017539</v>
      </c>
      <c r="AJ156" s="37">
        <f t="shared" si="10"/>
        <v>0</v>
      </c>
      <c r="AK156" s="32"/>
      <c r="AL156" s="32"/>
      <c r="AM156" s="32"/>
      <c r="AN156" s="32"/>
      <c r="AO156" s="32"/>
      <c r="AP156" s="39">
        <f t="shared" si="16"/>
        <v>34.69575301435647</v>
      </c>
      <c r="AQ156" s="39">
        <f t="shared" si="17"/>
        <v>111.43448140712835</v>
      </c>
      <c r="AR156" s="40">
        <f t="shared" si="18"/>
        <v>7.4603602676156455E-2</v>
      </c>
      <c r="AS156" s="40">
        <f t="shared" si="19"/>
        <v>6.8746078062823762E-2</v>
      </c>
      <c r="AT156" s="39">
        <f t="shared" si="20"/>
        <v>27.986987168552009</v>
      </c>
      <c r="AU156" s="41">
        <f t="shared" si="21"/>
        <v>0.98427563236020821</v>
      </c>
      <c r="AV156" s="42">
        <f t="shared" si="22"/>
        <v>0.78922777083502293</v>
      </c>
      <c r="AW156" s="43">
        <f t="shared" ref="AW156:AX156" si="504">AP156/$C$37</f>
        <v>127.27715705926805</v>
      </c>
      <c r="AX156" s="43">
        <f t="shared" si="504"/>
        <v>408.7838642961421</v>
      </c>
      <c r="AY156" s="43">
        <f t="shared" si="24"/>
        <v>0</v>
      </c>
      <c r="AZ156" s="43">
        <f t="shared" si="25"/>
        <v>0</v>
      </c>
      <c r="BA156" s="43">
        <f t="shared" si="26"/>
        <v>100.45066694410524</v>
      </c>
      <c r="BB156" s="44">
        <f t="shared" si="49"/>
        <v>2.3183453016260118E-2</v>
      </c>
      <c r="BC156" s="45">
        <f t="shared" si="27"/>
        <v>0.78922777083502293</v>
      </c>
      <c r="BD156" s="46">
        <f t="shared" si="28"/>
        <v>0</v>
      </c>
      <c r="BE156" s="46" t="e">
        <f t="shared" si="29"/>
        <v>#DIV/0!</v>
      </c>
      <c r="BF156" s="46" t="e">
        <f t="shared" si="30"/>
        <v>#DIV/0!</v>
      </c>
      <c r="BG156" s="46" t="e">
        <f t="shared" si="31"/>
        <v>#DIV/0!</v>
      </c>
      <c r="BH156" s="46" t="e">
        <f t="shared" si="32"/>
        <v>#DIV/0!</v>
      </c>
      <c r="BI156" s="47" t="e">
        <f t="shared" si="33"/>
        <v>#DIV/0!</v>
      </c>
      <c r="BJ156" s="48" t="e">
        <f t="shared" si="34"/>
        <v>#DIV/0!</v>
      </c>
      <c r="BK156" s="48" t="e">
        <f t="shared" si="35"/>
        <v>#DIV/0!</v>
      </c>
      <c r="BL156" s="47" t="e">
        <f t="shared" si="36"/>
        <v>#DIV/0!</v>
      </c>
      <c r="BM156" s="51">
        <f t="shared" si="37"/>
        <v>1</v>
      </c>
      <c r="BN156" s="51">
        <f t="shared" si="38"/>
        <v>0</v>
      </c>
      <c r="BO156" s="52">
        <f t="shared" si="39"/>
        <v>1</v>
      </c>
      <c r="BP156" s="39">
        <f t="shared" ref="BP156:BQ156" si="505">LN(AP156)</f>
        <v>3.546617287945256</v>
      </c>
      <c r="BQ156" s="39">
        <f t="shared" si="505"/>
        <v>4.713436807490945</v>
      </c>
      <c r="BR156" s="54">
        <f t="shared" si="51"/>
        <v>4.8463670476649607</v>
      </c>
      <c r="BS156" s="1">
        <f t="shared" si="41"/>
        <v>728.29747643559074</v>
      </c>
      <c r="BT156" s="7">
        <f t="shared" si="42"/>
        <v>20.383333333333333</v>
      </c>
      <c r="BU156" s="7"/>
      <c r="BV156" s="1"/>
      <c r="BW156" s="1"/>
      <c r="BX156" s="1"/>
      <c r="BY156" s="1"/>
      <c r="BZ156" s="1"/>
      <c r="CA156" s="1"/>
      <c r="CB156" s="1"/>
      <c r="CC156" s="1"/>
      <c r="CD156" s="1"/>
      <c r="CE156" s="1"/>
      <c r="CF156" s="1"/>
      <c r="CG156" s="1"/>
      <c r="CH156" s="1"/>
      <c r="CI156" s="1"/>
      <c r="CJ156" s="1"/>
      <c r="CK156" s="1"/>
      <c r="CL156" s="1"/>
      <c r="CM156" s="1"/>
      <c r="CN156" s="1"/>
    </row>
    <row r="157" spans="1:92" ht="15.75" customHeight="1" x14ac:dyDescent="0.45">
      <c r="A157" s="1"/>
      <c r="B157" s="195"/>
      <c r="C157" s="196"/>
      <c r="D157" s="197"/>
      <c r="E157" s="1"/>
      <c r="F157" s="1"/>
      <c r="G157" s="30">
        <v>154</v>
      </c>
      <c r="H157" s="31">
        <f t="shared" si="43"/>
        <v>1231</v>
      </c>
      <c r="I157" s="30"/>
      <c r="J157" s="30">
        <f t="shared" si="0"/>
        <v>4.5039607014026677</v>
      </c>
      <c r="K157" s="32">
        <f t="shared" si="1"/>
        <v>28.434095337138057</v>
      </c>
      <c r="L157" s="32">
        <f t="shared" si="2"/>
        <v>99.104772183651946</v>
      </c>
      <c r="M157" s="33">
        <f t="shared" si="3"/>
        <v>136.47241728679734</v>
      </c>
      <c r="N157" s="31">
        <f t="shared" si="4"/>
        <v>96.202819506125962</v>
      </c>
      <c r="O157" s="31">
        <f t="shared" si="5"/>
        <v>4294.7687279520524</v>
      </c>
      <c r="P157" s="34">
        <v>16550.86</v>
      </c>
      <c r="Q157" s="35">
        <v>0</v>
      </c>
      <c r="R157" s="34">
        <v>620139.87</v>
      </c>
      <c r="S157" s="35">
        <v>0</v>
      </c>
      <c r="T157" s="87">
        <v>92669.4</v>
      </c>
      <c r="U157" s="92">
        <v>701235.38</v>
      </c>
      <c r="V157" s="139"/>
      <c r="W157" s="36">
        <f t="shared" ref="W157:AC157" si="506">P157/$T157</f>
        <v>0.17860113478667178</v>
      </c>
      <c r="X157" s="36">
        <f t="shared" si="506"/>
        <v>0</v>
      </c>
      <c r="Y157" s="36">
        <f t="shared" si="506"/>
        <v>6.6919594817706818</v>
      </c>
      <c r="Z157" s="36">
        <f t="shared" si="506"/>
        <v>0</v>
      </c>
      <c r="AA157" s="36">
        <f t="shared" si="506"/>
        <v>1</v>
      </c>
      <c r="AB157" s="36">
        <f t="shared" si="506"/>
        <v>7.5670650721813244</v>
      </c>
      <c r="AC157" s="36">
        <f t="shared" si="506"/>
        <v>0</v>
      </c>
      <c r="AD157" s="37">
        <f t="shared" si="45"/>
        <v>26.259565389465855</v>
      </c>
      <c r="AE157" s="37">
        <f t="shared" si="46"/>
        <v>0</v>
      </c>
      <c r="AF157" s="37">
        <f t="shared" si="47"/>
        <v>92.361234512798191</v>
      </c>
      <c r="AG157" s="37" t="e">
        <f t="shared" si="7"/>
        <v>#DIV/0!</v>
      </c>
      <c r="AH157" s="37">
        <f t="shared" si="8"/>
        <v>136.47241728679731</v>
      </c>
      <c r="AI157" s="37">
        <f t="shared" si="9"/>
        <v>1.6589755050957911</v>
      </c>
      <c r="AJ157" s="37">
        <f t="shared" si="10"/>
        <v>0</v>
      </c>
      <c r="AK157" s="32"/>
      <c r="AL157" s="32"/>
      <c r="AM157" s="32"/>
      <c r="AN157" s="32"/>
      <c r="AO157" s="32"/>
      <c r="AP157" s="39">
        <f t="shared" si="16"/>
        <v>35.566611824126539</v>
      </c>
      <c r="AQ157" s="39">
        <f t="shared" si="17"/>
        <v>110.29730214448402</v>
      </c>
      <c r="AR157" s="40">
        <f t="shared" si="18"/>
        <v>7.6476143231890573E-2</v>
      </c>
      <c r="AS157" s="40">
        <f t="shared" si="19"/>
        <v>6.8044530271027165E-2</v>
      </c>
      <c r="AT157" s="39">
        <f t="shared" si="20"/>
        <v>27.918540894561648</v>
      </c>
      <c r="AU157" s="41">
        <f t="shared" si="21"/>
        <v>0.98186844221827452</v>
      </c>
      <c r="AV157" s="42">
        <f t="shared" si="22"/>
        <v>0.76291223621532411</v>
      </c>
      <c r="AW157" s="43">
        <f t="shared" ref="AW157:AX157" si="507">AP157/$C$37</f>
        <v>130.47179686033212</v>
      </c>
      <c r="AX157" s="43">
        <f t="shared" si="507"/>
        <v>404.61226025122528</v>
      </c>
      <c r="AY157" s="43">
        <f t="shared" si="24"/>
        <v>0</v>
      </c>
      <c r="AZ157" s="43">
        <f t="shared" si="25"/>
        <v>0</v>
      </c>
      <c r="BA157" s="43">
        <f t="shared" si="26"/>
        <v>99.538530305747457</v>
      </c>
      <c r="BB157" s="44">
        <f t="shared" si="49"/>
        <v>2.376535461936833E-2</v>
      </c>
      <c r="BC157" s="45">
        <f t="shared" si="27"/>
        <v>0.76291223621532411</v>
      </c>
      <c r="BD157" s="46">
        <f t="shared" si="28"/>
        <v>0</v>
      </c>
      <c r="BE157" s="46" t="e">
        <f t="shared" si="29"/>
        <v>#DIV/0!</v>
      </c>
      <c r="BF157" s="46" t="e">
        <f t="shared" si="30"/>
        <v>#DIV/0!</v>
      </c>
      <c r="BG157" s="46" t="e">
        <f t="shared" si="31"/>
        <v>#DIV/0!</v>
      </c>
      <c r="BH157" s="46" t="e">
        <f t="shared" si="32"/>
        <v>#DIV/0!</v>
      </c>
      <c r="BI157" s="47" t="e">
        <f t="shared" si="33"/>
        <v>#DIV/0!</v>
      </c>
      <c r="BJ157" s="48" t="e">
        <f t="shared" si="34"/>
        <v>#DIV/0!</v>
      </c>
      <c r="BK157" s="48" t="e">
        <f t="shared" si="35"/>
        <v>#DIV/0!</v>
      </c>
      <c r="BL157" s="47" t="e">
        <f t="shared" si="36"/>
        <v>#DIV/0!</v>
      </c>
      <c r="BM157" s="51">
        <f t="shared" si="37"/>
        <v>1</v>
      </c>
      <c r="BN157" s="51">
        <f t="shared" si="38"/>
        <v>0</v>
      </c>
      <c r="BO157" s="52">
        <f t="shared" si="39"/>
        <v>1</v>
      </c>
      <c r="BP157" s="39">
        <f t="shared" ref="BP157:BQ157" si="508">LN(AP157)</f>
        <v>3.5714073276738318</v>
      </c>
      <c r="BQ157" s="39">
        <f t="shared" si="508"/>
        <v>4.7031794667081392</v>
      </c>
      <c r="BR157" s="54">
        <f t="shared" si="51"/>
        <v>4.871157087393537</v>
      </c>
      <c r="BS157" s="1">
        <f t="shared" si="41"/>
        <v>724.60784389218782</v>
      </c>
      <c r="BT157" s="7">
        <f t="shared" si="42"/>
        <v>20.516666666666666</v>
      </c>
      <c r="BU157" s="7"/>
      <c r="BV157" s="1"/>
      <c r="BW157" s="1"/>
      <c r="BX157" s="1"/>
      <c r="BY157" s="1"/>
      <c r="BZ157" s="1"/>
      <c r="CA157" s="1"/>
      <c r="CB157" s="1"/>
      <c r="CC157" s="1"/>
      <c r="CD157" s="1"/>
      <c r="CE157" s="1"/>
      <c r="CF157" s="1"/>
      <c r="CG157" s="1"/>
      <c r="CH157" s="1"/>
      <c r="CI157" s="1"/>
      <c r="CJ157" s="1"/>
      <c r="CK157" s="1"/>
      <c r="CL157" s="1"/>
      <c r="CM157" s="1"/>
      <c r="CN157" s="1"/>
    </row>
    <row r="158" spans="1:92" ht="15.75" customHeight="1" x14ac:dyDescent="0.45">
      <c r="A158" s="1"/>
      <c r="B158" s="195"/>
      <c r="C158" s="196"/>
      <c r="D158" s="197"/>
      <c r="E158" s="1"/>
      <c r="F158" s="1"/>
      <c r="G158" s="30">
        <v>155</v>
      </c>
      <c r="H158" s="31">
        <f t="shared" si="43"/>
        <v>1239</v>
      </c>
      <c r="I158" s="30"/>
      <c r="J158" s="30">
        <f t="shared" si="0"/>
        <v>4.5039607014026677</v>
      </c>
      <c r="K158" s="32">
        <f t="shared" si="1"/>
        <v>28.434095337138057</v>
      </c>
      <c r="L158" s="32">
        <f t="shared" si="2"/>
        <v>99.104772183651946</v>
      </c>
      <c r="M158" s="33">
        <f t="shared" si="3"/>
        <v>136.47241728679734</v>
      </c>
      <c r="N158" s="31">
        <f t="shared" si="4"/>
        <v>96.202819506125962</v>
      </c>
      <c r="O158" s="31">
        <f t="shared" si="5"/>
        <v>4294.7687279520524</v>
      </c>
      <c r="P158" s="34">
        <v>16588.63</v>
      </c>
      <c r="Q158" s="35">
        <v>0</v>
      </c>
      <c r="R158" s="34">
        <v>620178.43999999994</v>
      </c>
      <c r="S158" s="35">
        <v>0</v>
      </c>
      <c r="T158" s="87">
        <v>92702.2</v>
      </c>
      <c r="U158" s="92">
        <v>701691.46</v>
      </c>
      <c r="V158" s="139"/>
      <c r="W158" s="36">
        <f t="shared" ref="W158:AC158" si="509">P158/$T158</f>
        <v>0.17894537562215354</v>
      </c>
      <c r="X158" s="36">
        <f t="shared" si="509"/>
        <v>0</v>
      </c>
      <c r="Y158" s="36">
        <f t="shared" si="509"/>
        <v>6.6900077883804263</v>
      </c>
      <c r="Z158" s="36">
        <f t="shared" si="509"/>
        <v>0</v>
      </c>
      <c r="AA158" s="36">
        <f t="shared" si="509"/>
        <v>1</v>
      </c>
      <c r="AB158" s="36">
        <f t="shared" si="509"/>
        <v>7.5693075245247687</v>
      </c>
      <c r="AC158" s="36">
        <f t="shared" si="509"/>
        <v>0</v>
      </c>
      <c r="AD158" s="37">
        <f t="shared" si="45"/>
        <v>26.310178812162494</v>
      </c>
      <c r="AE158" s="37">
        <f t="shared" si="46"/>
        <v>0</v>
      </c>
      <c r="AF158" s="37">
        <f t="shared" si="47"/>
        <v>92.334297587760673</v>
      </c>
      <c r="AG158" s="37" t="e">
        <f t="shared" si="7"/>
        <v>#DIV/0!</v>
      </c>
      <c r="AH158" s="37">
        <f t="shared" si="8"/>
        <v>136.47241728679731</v>
      </c>
      <c r="AI158" s="37">
        <f t="shared" si="9"/>
        <v>1.6594671320969638</v>
      </c>
      <c r="AJ158" s="37">
        <f t="shared" si="10"/>
        <v>0</v>
      </c>
      <c r="AK158" s="32"/>
      <c r="AL158" s="32"/>
      <c r="AM158" s="32"/>
      <c r="AN158" s="32"/>
      <c r="AO158" s="32"/>
      <c r="AP158" s="39">
        <f t="shared" si="16"/>
        <v>34.73877868250031</v>
      </c>
      <c r="AQ158" s="39">
        <f t="shared" si="17"/>
        <v>110.73788249039765</v>
      </c>
      <c r="AR158" s="40">
        <f t="shared" si="18"/>
        <v>7.4696117453101951E-2</v>
      </c>
      <c r="AS158" s="40">
        <f t="shared" si="19"/>
        <v>6.831633277300557E-2</v>
      </c>
      <c r="AT158" s="39">
        <f t="shared" si="20"/>
        <v>27.969645944259458</v>
      </c>
      <c r="AU158" s="41">
        <f t="shared" si="21"/>
        <v>0.98366575804956324</v>
      </c>
      <c r="AV158" s="42">
        <f t="shared" si="22"/>
        <v>0.78132408340109183</v>
      </c>
      <c r="AW158" s="43">
        <f t="shared" ref="AW158:AX158" si="510">AP158/$C$37</f>
        <v>127.43499149853378</v>
      </c>
      <c r="AX158" s="43">
        <f t="shared" si="510"/>
        <v>406.22847575347635</v>
      </c>
      <c r="AY158" s="43">
        <f t="shared" si="24"/>
        <v>0</v>
      </c>
      <c r="AZ158" s="43">
        <f t="shared" si="25"/>
        <v>0</v>
      </c>
      <c r="BA158" s="43">
        <f t="shared" si="26"/>
        <v>99.56802792581783</v>
      </c>
      <c r="BB158" s="44">
        <f t="shared" si="49"/>
        <v>2.3212202458749321E-2</v>
      </c>
      <c r="BC158" s="45">
        <f t="shared" si="27"/>
        <v>0.78132408340109183</v>
      </c>
      <c r="BD158" s="46">
        <f t="shared" si="28"/>
        <v>0</v>
      </c>
      <c r="BE158" s="46" t="e">
        <f t="shared" si="29"/>
        <v>#DIV/0!</v>
      </c>
      <c r="BF158" s="46" t="e">
        <f t="shared" si="30"/>
        <v>#DIV/0!</v>
      </c>
      <c r="BG158" s="46" t="e">
        <f t="shared" si="31"/>
        <v>#DIV/0!</v>
      </c>
      <c r="BH158" s="46" t="e">
        <f t="shared" si="32"/>
        <v>#DIV/0!</v>
      </c>
      <c r="BI158" s="47" t="e">
        <f t="shared" si="33"/>
        <v>#DIV/0!</v>
      </c>
      <c r="BJ158" s="48" t="e">
        <f t="shared" si="34"/>
        <v>#DIV/0!</v>
      </c>
      <c r="BK158" s="48" t="e">
        <f t="shared" si="35"/>
        <v>#DIV/0!</v>
      </c>
      <c r="BL158" s="47" t="e">
        <f t="shared" si="36"/>
        <v>#DIV/0!</v>
      </c>
      <c r="BM158" s="51">
        <f t="shared" si="37"/>
        <v>1</v>
      </c>
      <c r="BN158" s="51">
        <f t="shared" si="38"/>
        <v>0</v>
      </c>
      <c r="BO158" s="52">
        <f t="shared" si="39"/>
        <v>1</v>
      </c>
      <c r="BP158" s="39">
        <f t="shared" ref="BP158:BQ158" si="511">LN(AP158)</f>
        <v>3.5478566042508266</v>
      </c>
      <c r="BQ158" s="39">
        <f t="shared" si="511"/>
        <v>4.7071659897599325</v>
      </c>
      <c r="BR158" s="54">
        <f t="shared" si="51"/>
        <v>4.8476063639705309</v>
      </c>
      <c r="BS158" s="1">
        <f t="shared" si="41"/>
        <v>727.36180235871063</v>
      </c>
      <c r="BT158" s="7">
        <f t="shared" si="42"/>
        <v>20.65</v>
      </c>
      <c r="BU158" s="7"/>
      <c r="BV158" s="1"/>
      <c r="BW158" s="1"/>
      <c r="BX158" s="1"/>
      <c r="BY158" s="1"/>
      <c r="BZ158" s="1"/>
      <c r="CA158" s="1"/>
      <c r="CB158" s="1"/>
      <c r="CC158" s="1"/>
      <c r="CD158" s="1"/>
      <c r="CE158" s="1"/>
      <c r="CF158" s="1"/>
      <c r="CG158" s="1"/>
      <c r="CH158" s="1"/>
      <c r="CI158" s="1"/>
      <c r="CJ158" s="1"/>
      <c r="CK158" s="1"/>
      <c r="CL158" s="1"/>
      <c r="CM158" s="1"/>
      <c r="CN158" s="1"/>
    </row>
    <row r="159" spans="1:92" ht="15.75" customHeight="1" x14ac:dyDescent="0.45">
      <c r="A159" s="1"/>
      <c r="B159" s="195"/>
      <c r="C159" s="196"/>
      <c r="D159" s="197"/>
      <c r="E159" s="1"/>
      <c r="F159" s="1"/>
      <c r="G159" s="30">
        <v>156</v>
      </c>
      <c r="H159" s="31">
        <f t="shared" si="43"/>
        <v>1247</v>
      </c>
      <c r="I159" s="30"/>
      <c r="J159" s="30">
        <f t="shared" si="0"/>
        <v>4.5039607014026677</v>
      </c>
      <c r="K159" s="32">
        <f t="shared" si="1"/>
        <v>28.434095337138057</v>
      </c>
      <c r="L159" s="32">
        <f t="shared" si="2"/>
        <v>99.104772183651946</v>
      </c>
      <c r="M159" s="33">
        <f t="shared" si="3"/>
        <v>136.47241728679734</v>
      </c>
      <c r="N159" s="31">
        <f t="shared" si="4"/>
        <v>96.202819506125962</v>
      </c>
      <c r="O159" s="31">
        <f t="shared" si="5"/>
        <v>4294.7687279520524</v>
      </c>
      <c r="P159" s="34">
        <v>16562.27</v>
      </c>
      <c r="Q159" s="35">
        <v>0</v>
      </c>
      <c r="R159" s="34">
        <v>620609.81000000006</v>
      </c>
      <c r="S159" s="35">
        <v>0</v>
      </c>
      <c r="T159" s="87">
        <v>92704</v>
      </c>
      <c r="U159" s="92">
        <v>705556.27</v>
      </c>
      <c r="V159" s="139"/>
      <c r="W159" s="36">
        <f t="shared" ref="W159:AC159" si="512">P159/$T159</f>
        <v>0.17865755522954782</v>
      </c>
      <c r="X159" s="36">
        <f t="shared" si="512"/>
        <v>0</v>
      </c>
      <c r="Y159" s="36">
        <f t="shared" si="512"/>
        <v>6.6945310881946849</v>
      </c>
      <c r="Z159" s="36">
        <f t="shared" si="512"/>
        <v>0</v>
      </c>
      <c r="AA159" s="36">
        <f t="shared" si="512"/>
        <v>1</v>
      </c>
      <c r="AB159" s="36">
        <f t="shared" si="512"/>
        <v>7.6108503408698658</v>
      </c>
      <c r="AC159" s="36">
        <f t="shared" si="512"/>
        <v>0</v>
      </c>
      <c r="AD159" s="37">
        <f t="shared" si="45"/>
        <v>26.267860836808758</v>
      </c>
      <c r="AE159" s="37">
        <f t="shared" si="46"/>
        <v>0</v>
      </c>
      <c r="AF159" s="37">
        <f t="shared" si="47"/>
        <v>92.39672736726763</v>
      </c>
      <c r="AG159" s="37" t="e">
        <f t="shared" si="7"/>
        <v>#DIV/0!</v>
      </c>
      <c r="AH159" s="37">
        <f t="shared" si="8"/>
        <v>136.47241728679731</v>
      </c>
      <c r="AI159" s="37">
        <f t="shared" si="9"/>
        <v>1.66857482630493</v>
      </c>
      <c r="AJ159" s="37">
        <f t="shared" si="10"/>
        <v>0</v>
      </c>
      <c r="AK159" s="32"/>
      <c r="AL159" s="32"/>
      <c r="AM159" s="32"/>
      <c r="AN159" s="32"/>
      <c r="AO159" s="32"/>
      <c r="AP159" s="39">
        <f t="shared" si="16"/>
        <v>35.430931487386019</v>
      </c>
      <c r="AQ159" s="39">
        <f t="shared" si="17"/>
        <v>109.71678101678188</v>
      </c>
      <c r="AR159" s="40">
        <f t="shared" si="18"/>
        <v>7.6184400264704702E-2</v>
      </c>
      <c r="AS159" s="40">
        <f t="shared" si="19"/>
        <v>6.7686395605184163E-2</v>
      </c>
      <c r="AT159" s="39">
        <f t="shared" si="20"/>
        <v>27.936435663113688</v>
      </c>
      <c r="AU159" s="41">
        <f t="shared" si="21"/>
        <v>0.98249778415231059</v>
      </c>
      <c r="AV159" s="42">
        <f t="shared" si="22"/>
        <v>0.7702650964386738</v>
      </c>
      <c r="AW159" s="43">
        <f t="shared" ref="AW159:AX159" si="513">AP159/$C$37</f>
        <v>129.97407001975796</v>
      </c>
      <c r="AX159" s="43">
        <f t="shared" si="513"/>
        <v>402.48268898305895</v>
      </c>
      <c r="AY159" s="43">
        <f t="shared" si="24"/>
        <v>0</v>
      </c>
      <c r="AZ159" s="43">
        <f t="shared" si="25"/>
        <v>0</v>
      </c>
      <c r="BA159" s="43">
        <f t="shared" si="26"/>
        <v>100.1144895782958</v>
      </c>
      <c r="BB159" s="44">
        <f t="shared" si="49"/>
        <v>2.3674693992669939E-2</v>
      </c>
      <c r="BC159" s="45">
        <f t="shared" si="27"/>
        <v>0.7702650964386738</v>
      </c>
      <c r="BD159" s="46">
        <f t="shared" si="28"/>
        <v>0</v>
      </c>
      <c r="BE159" s="46" t="e">
        <f t="shared" si="29"/>
        <v>#DIV/0!</v>
      </c>
      <c r="BF159" s="46" t="e">
        <f t="shared" si="30"/>
        <v>#DIV/0!</v>
      </c>
      <c r="BG159" s="46" t="e">
        <f t="shared" si="31"/>
        <v>#DIV/0!</v>
      </c>
      <c r="BH159" s="46" t="e">
        <f t="shared" si="32"/>
        <v>#DIV/0!</v>
      </c>
      <c r="BI159" s="47" t="e">
        <f t="shared" si="33"/>
        <v>#DIV/0!</v>
      </c>
      <c r="BJ159" s="48" t="e">
        <f t="shared" si="34"/>
        <v>#DIV/0!</v>
      </c>
      <c r="BK159" s="48" t="e">
        <f t="shared" si="35"/>
        <v>#DIV/0!</v>
      </c>
      <c r="BL159" s="47" t="e">
        <f t="shared" si="36"/>
        <v>#DIV/0!</v>
      </c>
      <c r="BM159" s="51">
        <f t="shared" si="37"/>
        <v>1</v>
      </c>
      <c r="BN159" s="51">
        <f t="shared" si="38"/>
        <v>0</v>
      </c>
      <c r="BO159" s="52">
        <f t="shared" si="39"/>
        <v>1</v>
      </c>
      <c r="BP159" s="39">
        <f t="shared" ref="BP159:BQ159" si="514">LN(AP159)</f>
        <v>3.5675852094543323</v>
      </c>
      <c r="BQ159" s="39">
        <f t="shared" si="514"/>
        <v>4.6979023274762692</v>
      </c>
      <c r="BR159" s="54">
        <f t="shared" si="51"/>
        <v>4.8673349691740375</v>
      </c>
      <c r="BS159" s="1">
        <f t="shared" si="41"/>
        <v>725.57156623306298</v>
      </c>
      <c r="BT159" s="7">
        <f t="shared" si="42"/>
        <v>20.783333333333335</v>
      </c>
      <c r="BU159" s="7"/>
      <c r="BV159" s="1"/>
      <c r="BW159" s="1"/>
      <c r="BX159" s="1"/>
      <c r="BY159" s="1"/>
      <c r="BZ159" s="1"/>
      <c r="CA159" s="1"/>
      <c r="CB159" s="1"/>
      <c r="CC159" s="1"/>
      <c r="CD159" s="1"/>
      <c r="CE159" s="1"/>
      <c r="CF159" s="1"/>
      <c r="CG159" s="1"/>
      <c r="CH159" s="1"/>
      <c r="CI159" s="1"/>
      <c r="CJ159" s="1"/>
      <c r="CK159" s="1"/>
      <c r="CL159" s="1"/>
      <c r="CM159" s="1"/>
      <c r="CN159" s="1"/>
    </row>
    <row r="160" spans="1:92" ht="15.75" customHeight="1" x14ac:dyDescent="0.45">
      <c r="A160" s="1"/>
      <c r="B160" s="195"/>
      <c r="C160" s="196"/>
      <c r="D160" s="197"/>
      <c r="E160" s="1"/>
      <c r="F160" s="1"/>
      <c r="G160" s="72">
        <v>157</v>
      </c>
      <c r="H160" s="31">
        <f t="shared" si="43"/>
        <v>1255</v>
      </c>
      <c r="I160" s="30"/>
      <c r="J160" s="30">
        <f t="shared" si="0"/>
        <v>4.5039607014026677</v>
      </c>
      <c r="K160" s="32">
        <f t="shared" si="1"/>
        <v>28.434095337138057</v>
      </c>
      <c r="L160" s="32">
        <f t="shared" si="2"/>
        <v>99.104772183651946</v>
      </c>
      <c r="M160" s="33">
        <f t="shared" si="3"/>
        <v>136.47241728679734</v>
      </c>
      <c r="N160" s="31">
        <f t="shared" si="4"/>
        <v>96.202819506125962</v>
      </c>
      <c r="O160" s="31">
        <f t="shared" si="5"/>
        <v>4294.7687279520524</v>
      </c>
      <c r="P160" s="34">
        <v>16573.68</v>
      </c>
      <c r="Q160" s="35">
        <v>0</v>
      </c>
      <c r="R160" s="34">
        <v>620859.09</v>
      </c>
      <c r="S160" s="35">
        <v>0</v>
      </c>
      <c r="T160" s="87">
        <v>92667.4</v>
      </c>
      <c r="U160" s="92">
        <v>700030.62</v>
      </c>
      <c r="V160" s="139"/>
      <c r="W160" s="36">
        <f t="shared" ref="W160:AC160" si="515">P160/$T160</f>
        <v>0.17885124650092699</v>
      </c>
      <c r="X160" s="36">
        <f t="shared" si="515"/>
        <v>0</v>
      </c>
      <c r="Y160" s="36">
        <f t="shared" si="515"/>
        <v>6.6998652168939667</v>
      </c>
      <c r="Z160" s="36">
        <f t="shared" si="515"/>
        <v>0</v>
      </c>
      <c r="AA160" s="36">
        <f t="shared" si="515"/>
        <v>1</v>
      </c>
      <c r="AB160" s="36">
        <f t="shared" si="515"/>
        <v>7.5542274845306983</v>
      </c>
      <c r="AC160" s="36">
        <f t="shared" si="515"/>
        <v>0</v>
      </c>
      <c r="AD160" s="37">
        <f t="shared" si="45"/>
        <v>26.296339091508681</v>
      </c>
      <c r="AE160" s="37">
        <f t="shared" si="46"/>
        <v>0</v>
      </c>
      <c r="AF160" s="37">
        <f t="shared" si="47"/>
        <v>92.470348062828919</v>
      </c>
      <c r="AG160" s="37" t="e">
        <f t="shared" si="7"/>
        <v>#DIV/0!</v>
      </c>
      <c r="AH160" s="37">
        <f t="shared" si="8"/>
        <v>136.47241728679731</v>
      </c>
      <c r="AI160" s="37">
        <f t="shared" si="9"/>
        <v>1.6561610396123096</v>
      </c>
      <c r="AJ160" s="37">
        <f t="shared" si="10"/>
        <v>0</v>
      </c>
      <c r="AK160" s="32"/>
      <c r="AL160" s="32"/>
      <c r="AM160" s="32"/>
      <c r="AN160" s="32"/>
      <c r="AO160" s="32"/>
      <c r="AP160" s="39">
        <f t="shared" si="16"/>
        <v>34.965141153514075</v>
      </c>
      <c r="AQ160" s="39">
        <f t="shared" si="17"/>
        <v>108.51264092018144</v>
      </c>
      <c r="AR160" s="40">
        <f t="shared" si="18"/>
        <v>7.5182847222054261E-2</v>
      </c>
      <c r="AS160" s="40">
        <f t="shared" si="19"/>
        <v>6.6943538385101337E-2</v>
      </c>
      <c r="AT160" s="39">
        <f t="shared" si="20"/>
        <v>27.952500131120992</v>
      </c>
      <c r="AU160" s="41">
        <f t="shared" si="21"/>
        <v>0.98306275616273786</v>
      </c>
      <c r="AV160" s="42">
        <f t="shared" si="22"/>
        <v>0.77471930815232859</v>
      </c>
      <c r="AW160" s="43">
        <f t="shared" ref="AW160:AX160" si="516">AP160/$C$37</f>
        <v>128.26537473776256</v>
      </c>
      <c r="AX160" s="43">
        <f t="shared" si="516"/>
        <v>398.06544724938163</v>
      </c>
      <c r="AY160" s="43">
        <f t="shared" si="24"/>
        <v>0</v>
      </c>
      <c r="AZ160" s="43">
        <f t="shared" si="25"/>
        <v>0</v>
      </c>
      <c r="BA160" s="43">
        <f t="shared" si="26"/>
        <v>99.369662376738574</v>
      </c>
      <c r="BB160" s="44">
        <f t="shared" si="49"/>
        <v>2.3363456236386623E-2</v>
      </c>
      <c r="BC160" s="45">
        <f t="shared" si="27"/>
        <v>0.77471930815232859</v>
      </c>
      <c r="BD160" s="46">
        <f t="shared" si="28"/>
        <v>0</v>
      </c>
      <c r="BE160" s="46" t="e">
        <f t="shared" si="29"/>
        <v>#DIV/0!</v>
      </c>
      <c r="BF160" s="46" t="e">
        <f t="shared" si="30"/>
        <v>#DIV/0!</v>
      </c>
      <c r="BG160" s="46" t="e">
        <f t="shared" si="31"/>
        <v>#DIV/0!</v>
      </c>
      <c r="BH160" s="46" t="e">
        <f t="shared" si="32"/>
        <v>#DIV/0!</v>
      </c>
      <c r="BI160" s="47" t="e">
        <f t="shared" si="33"/>
        <v>#DIV/0!</v>
      </c>
      <c r="BJ160" s="48" t="e">
        <f t="shared" si="34"/>
        <v>#DIV/0!</v>
      </c>
      <c r="BK160" s="48" t="e">
        <f t="shared" si="35"/>
        <v>#DIV/0!</v>
      </c>
      <c r="BL160" s="47" t="e">
        <f t="shared" si="36"/>
        <v>#DIV/0!</v>
      </c>
      <c r="BM160" s="51">
        <f t="shared" si="37"/>
        <v>1</v>
      </c>
      <c r="BN160" s="51">
        <f t="shared" si="38"/>
        <v>0</v>
      </c>
      <c r="BO160" s="52">
        <f t="shared" si="39"/>
        <v>1</v>
      </c>
      <c r="BP160" s="39">
        <f t="shared" ref="BP160:BQ160" si="517">LN(AP160)</f>
        <v>3.5543515981422211</v>
      </c>
      <c r="BQ160" s="39">
        <f t="shared" si="517"/>
        <v>4.686866672370984</v>
      </c>
      <c r="BR160" s="54">
        <f t="shared" si="51"/>
        <v>4.8541013578619259</v>
      </c>
      <c r="BS160" s="1">
        <f t="shared" si="41"/>
        <v>726.43726331807704</v>
      </c>
      <c r="BT160" s="7">
        <f t="shared" si="42"/>
        <v>20.916666666666668</v>
      </c>
      <c r="BU160" s="7"/>
      <c r="BV160" s="1"/>
      <c r="BW160" s="1"/>
      <c r="BX160" s="1"/>
      <c r="BY160" s="1"/>
      <c r="BZ160" s="1"/>
      <c r="CA160" s="1"/>
      <c r="CB160" s="1"/>
      <c r="CC160" s="1"/>
      <c r="CD160" s="1"/>
      <c r="CE160" s="1"/>
      <c r="CF160" s="1"/>
      <c r="CG160" s="1"/>
      <c r="CH160" s="1"/>
      <c r="CI160" s="1"/>
      <c r="CJ160" s="1"/>
      <c r="CK160" s="1"/>
      <c r="CL160" s="1"/>
      <c r="CM160" s="1"/>
      <c r="CN160" s="1"/>
    </row>
    <row r="161" spans="1:92" ht="15.75" customHeight="1" x14ac:dyDescent="0.45">
      <c r="A161" s="1"/>
      <c r="B161" s="195"/>
      <c r="C161" s="196"/>
      <c r="D161" s="197"/>
      <c r="E161" s="1"/>
      <c r="F161" s="1"/>
      <c r="G161" s="30">
        <v>158</v>
      </c>
      <c r="H161" s="31">
        <f t="shared" si="43"/>
        <v>1263</v>
      </c>
      <c r="I161" s="30"/>
      <c r="J161" s="30">
        <f t="shared" si="0"/>
        <v>4.5039607014026677</v>
      </c>
      <c r="K161" s="32">
        <f t="shared" si="1"/>
        <v>28.434095337138057</v>
      </c>
      <c r="L161" s="32">
        <f t="shared" si="2"/>
        <v>99.104772183651946</v>
      </c>
      <c r="M161" s="33">
        <f t="shared" si="3"/>
        <v>136.47241728679734</v>
      </c>
      <c r="N161" s="31">
        <f t="shared" si="4"/>
        <v>96.202819506125962</v>
      </c>
      <c r="O161" s="31">
        <f t="shared" si="5"/>
        <v>4294.7687279520524</v>
      </c>
      <c r="P161" s="34">
        <v>16553.02</v>
      </c>
      <c r="Q161" s="35">
        <v>0</v>
      </c>
      <c r="R161" s="34">
        <v>620631.28</v>
      </c>
      <c r="S161" s="35">
        <v>0</v>
      </c>
      <c r="T161" s="87">
        <v>92715.16</v>
      </c>
      <c r="U161" s="92">
        <v>708378.23</v>
      </c>
      <c r="V161" s="139"/>
      <c r="W161" s="36">
        <f t="shared" ref="W161:AC161" si="518">P161/$T161</f>
        <v>0.17853628252380732</v>
      </c>
      <c r="X161" s="36">
        <f t="shared" si="518"/>
        <v>0</v>
      </c>
      <c r="Y161" s="36">
        <f t="shared" si="518"/>
        <v>6.6939568458923011</v>
      </c>
      <c r="Z161" s="36">
        <f t="shared" si="518"/>
        <v>0</v>
      </c>
      <c r="AA161" s="36">
        <f t="shared" si="518"/>
        <v>1</v>
      </c>
      <c r="AB161" s="36">
        <f t="shared" si="518"/>
        <v>7.6403711108302028</v>
      </c>
      <c r="AC161" s="36">
        <f t="shared" si="518"/>
        <v>0</v>
      </c>
      <c r="AD161" s="37">
        <f t="shared" si="45"/>
        <v>26.250030219158131</v>
      </c>
      <c r="AE161" s="37">
        <f t="shared" si="46"/>
        <v>0</v>
      </c>
      <c r="AF161" s="37">
        <f t="shared" si="47"/>
        <v>92.388801777146824</v>
      </c>
      <c r="AG161" s="37" t="e">
        <f t="shared" si="7"/>
        <v>#DIV/0!</v>
      </c>
      <c r="AH161" s="37">
        <f t="shared" si="8"/>
        <v>136.47241728679731</v>
      </c>
      <c r="AI161" s="37">
        <f t="shared" si="9"/>
        <v>1.6750468512959416</v>
      </c>
      <c r="AJ161" s="37">
        <f t="shared" si="10"/>
        <v>0</v>
      </c>
      <c r="AK161" s="32"/>
      <c r="AL161" s="32"/>
      <c r="AM161" s="32"/>
      <c r="AN161" s="32"/>
      <c r="AO161" s="32"/>
      <c r="AP161" s="39">
        <f t="shared" si="16"/>
        <v>35.722569069679679</v>
      </c>
      <c r="AQ161" s="39">
        <f t="shared" si="17"/>
        <v>109.84641196879777</v>
      </c>
      <c r="AR161" s="40">
        <f t="shared" si="18"/>
        <v>7.6811486072753551E-2</v>
      </c>
      <c r="AS161" s="40">
        <f t="shared" si="19"/>
        <v>6.7766367436471131E-2</v>
      </c>
      <c r="AT161" s="39">
        <f t="shared" si="20"/>
        <v>27.925077070454073</v>
      </c>
      <c r="AU161" s="41">
        <f t="shared" si="21"/>
        <v>0.98209831328731778</v>
      </c>
      <c r="AV161" s="42">
        <f t="shared" si="22"/>
        <v>0.76693997697523619</v>
      </c>
      <c r="AW161" s="43">
        <f t="shared" ref="AW161:AX161" si="519">AP161/$C$37</f>
        <v>131.0439070787956</v>
      </c>
      <c r="AX161" s="43">
        <f t="shared" si="519"/>
        <v>402.95822439030729</v>
      </c>
      <c r="AY161" s="43">
        <f t="shared" si="24"/>
        <v>0</v>
      </c>
      <c r="AZ161" s="43">
        <f t="shared" si="25"/>
        <v>0</v>
      </c>
      <c r="BA161" s="43">
        <f t="shared" si="26"/>
        <v>100.50281107775649</v>
      </c>
      <c r="BB161" s="44">
        <f t="shared" si="49"/>
        <v>2.386956413092816E-2</v>
      </c>
      <c r="BC161" s="45">
        <f t="shared" si="27"/>
        <v>0.76693997697523619</v>
      </c>
      <c r="BD161" s="46">
        <f t="shared" si="28"/>
        <v>0</v>
      </c>
      <c r="BE161" s="46" t="e">
        <f t="shared" si="29"/>
        <v>#DIV/0!</v>
      </c>
      <c r="BF161" s="46" t="e">
        <f t="shared" si="30"/>
        <v>#DIV/0!</v>
      </c>
      <c r="BG161" s="46" t="e">
        <f t="shared" si="31"/>
        <v>#DIV/0!</v>
      </c>
      <c r="BH161" s="46" t="e">
        <f t="shared" si="32"/>
        <v>#DIV/0!</v>
      </c>
      <c r="BI161" s="47" t="e">
        <f t="shared" si="33"/>
        <v>#DIV/0!</v>
      </c>
      <c r="BJ161" s="48" t="e">
        <f t="shared" si="34"/>
        <v>#DIV/0!</v>
      </c>
      <c r="BK161" s="48" t="e">
        <f t="shared" si="35"/>
        <v>#DIV/0!</v>
      </c>
      <c r="BL161" s="47" t="e">
        <f t="shared" si="36"/>
        <v>#DIV/0!</v>
      </c>
      <c r="BM161" s="51">
        <f t="shared" si="37"/>
        <v>1</v>
      </c>
      <c r="BN161" s="51">
        <f t="shared" si="38"/>
        <v>0</v>
      </c>
      <c r="BO161" s="52">
        <f t="shared" si="39"/>
        <v>1</v>
      </c>
      <c r="BP161" s="39">
        <f t="shared" ref="BP161:BQ161" si="520">LN(AP161)</f>
        <v>3.5757826758654434</v>
      </c>
      <c r="BQ161" s="39">
        <f t="shared" si="520"/>
        <v>4.6990831352912341</v>
      </c>
      <c r="BR161" s="54">
        <f t="shared" si="51"/>
        <v>4.8755324355851481</v>
      </c>
      <c r="BS161" s="1">
        <f t="shared" si="41"/>
        <v>724.95977524989166</v>
      </c>
      <c r="BT161" s="7">
        <f t="shared" si="42"/>
        <v>21.05</v>
      </c>
      <c r="BU161" s="7"/>
      <c r="BV161" s="1"/>
      <c r="BW161" s="1"/>
      <c r="BX161" s="1"/>
      <c r="BY161" s="1"/>
      <c r="BZ161" s="1"/>
      <c r="CA161" s="1"/>
      <c r="CB161" s="1"/>
      <c r="CC161" s="1"/>
      <c r="CD161" s="1"/>
      <c r="CE161" s="1"/>
      <c r="CF161" s="1"/>
      <c r="CG161" s="1"/>
      <c r="CH161" s="1"/>
      <c r="CI161" s="1"/>
      <c r="CJ161" s="1"/>
      <c r="CK161" s="1"/>
      <c r="CL161" s="1"/>
      <c r="CM161" s="1"/>
      <c r="CN161" s="1"/>
    </row>
    <row r="162" spans="1:92" ht="15.75" customHeight="1" x14ac:dyDescent="0.45">
      <c r="A162" s="1"/>
      <c r="B162" s="195"/>
      <c r="C162" s="196"/>
      <c r="D162" s="197"/>
      <c r="E162" s="1"/>
      <c r="F162" s="1"/>
      <c r="G162" s="30">
        <v>159</v>
      </c>
      <c r="H162" s="31">
        <f t="shared" si="43"/>
        <v>1271</v>
      </c>
      <c r="I162" s="30"/>
      <c r="J162" s="30">
        <f t="shared" si="0"/>
        <v>4.5039607014026677</v>
      </c>
      <c r="K162" s="32">
        <f t="shared" si="1"/>
        <v>28.434095337138057</v>
      </c>
      <c r="L162" s="32">
        <f t="shared" si="2"/>
        <v>99.104772183651946</v>
      </c>
      <c r="M162" s="33">
        <f t="shared" si="3"/>
        <v>136.47241728679734</v>
      </c>
      <c r="N162" s="31">
        <f t="shared" si="4"/>
        <v>96.202819506125962</v>
      </c>
      <c r="O162" s="31">
        <f t="shared" si="5"/>
        <v>4294.7687279520524</v>
      </c>
      <c r="P162" s="34">
        <v>16593.05</v>
      </c>
      <c r="Q162" s="35">
        <v>0</v>
      </c>
      <c r="R162" s="34">
        <v>621237.35</v>
      </c>
      <c r="S162" s="35">
        <v>0</v>
      </c>
      <c r="T162" s="87">
        <v>92686.47</v>
      </c>
      <c r="U162" s="92">
        <v>696994.94</v>
      </c>
      <c r="V162" s="139"/>
      <c r="W162" s="36">
        <f t="shared" ref="W162:AC162" si="521">P162/$T162</f>
        <v>0.17902343243841307</v>
      </c>
      <c r="X162" s="36">
        <f t="shared" si="521"/>
        <v>0</v>
      </c>
      <c r="Y162" s="36">
        <f t="shared" si="521"/>
        <v>6.702567807361743</v>
      </c>
      <c r="Z162" s="36">
        <f t="shared" si="521"/>
        <v>0</v>
      </c>
      <c r="AA162" s="36">
        <f t="shared" si="521"/>
        <v>1</v>
      </c>
      <c r="AB162" s="36">
        <f t="shared" si="521"/>
        <v>7.51992108449054</v>
      </c>
      <c r="AC162" s="36">
        <f t="shared" si="521"/>
        <v>0</v>
      </c>
      <c r="AD162" s="37">
        <f t="shared" si="45"/>
        <v>26.32165543616664</v>
      </c>
      <c r="AE162" s="37">
        <f t="shared" si="46"/>
        <v>0</v>
      </c>
      <c r="AF162" s="37">
        <f t="shared" si="47"/>
        <v>92.507648735773259</v>
      </c>
      <c r="AG162" s="37" t="e">
        <f t="shared" si="7"/>
        <v>#DIV/0!</v>
      </c>
      <c r="AH162" s="37">
        <f t="shared" si="8"/>
        <v>136.47241728679731</v>
      </c>
      <c r="AI162" s="37">
        <f t="shared" si="9"/>
        <v>1.6486398306902577</v>
      </c>
      <c r="AJ162" s="37">
        <f t="shared" si="10"/>
        <v>0</v>
      </c>
      <c r="AK162" s="32"/>
      <c r="AL162" s="32"/>
      <c r="AM162" s="32"/>
      <c r="AN162" s="32"/>
      <c r="AO162" s="32"/>
      <c r="AP162" s="39">
        <f t="shared" si="16"/>
        <v>34.551067020288492</v>
      </c>
      <c r="AQ162" s="39">
        <f t="shared" si="17"/>
        <v>107.9025511135038</v>
      </c>
      <c r="AR162" s="40">
        <f t="shared" si="18"/>
        <v>7.4292495538352432E-2</v>
      </c>
      <c r="AS162" s="40">
        <f t="shared" si="19"/>
        <v>6.6567162231638027E-2</v>
      </c>
      <c r="AT162" s="39">
        <f t="shared" si="20"/>
        <v>27.970295266856898</v>
      </c>
      <c r="AU162" s="41">
        <f t="shared" si="21"/>
        <v>0.98368859410570431</v>
      </c>
      <c r="AV162" s="42">
        <f t="shared" si="22"/>
        <v>0.78044342465417449</v>
      </c>
      <c r="AW162" s="43">
        <f t="shared" ref="AW162:AX162" si="522">AP162/$C$37</f>
        <v>126.74639405828501</v>
      </c>
      <c r="AX162" s="43">
        <f t="shared" si="522"/>
        <v>395.82740687272121</v>
      </c>
      <c r="AY162" s="43">
        <f t="shared" si="24"/>
        <v>0</v>
      </c>
      <c r="AZ162" s="43">
        <f t="shared" si="25"/>
        <v>0</v>
      </c>
      <c r="BA162" s="43">
        <f t="shared" si="26"/>
        <v>98.918389841415461</v>
      </c>
      <c r="BB162" s="44">
        <f t="shared" si="49"/>
        <v>2.3086774874004554E-2</v>
      </c>
      <c r="BC162" s="45">
        <f t="shared" si="27"/>
        <v>0.78044342465417449</v>
      </c>
      <c r="BD162" s="46">
        <f t="shared" si="28"/>
        <v>0</v>
      </c>
      <c r="BE162" s="46" t="e">
        <f t="shared" si="29"/>
        <v>#DIV/0!</v>
      </c>
      <c r="BF162" s="46" t="e">
        <f t="shared" si="30"/>
        <v>#DIV/0!</v>
      </c>
      <c r="BG162" s="46" t="e">
        <f t="shared" si="31"/>
        <v>#DIV/0!</v>
      </c>
      <c r="BH162" s="46" t="e">
        <f t="shared" si="32"/>
        <v>#DIV/0!</v>
      </c>
      <c r="BI162" s="47" t="e">
        <f t="shared" si="33"/>
        <v>#DIV/0!</v>
      </c>
      <c r="BJ162" s="48" t="e">
        <f t="shared" si="34"/>
        <v>#DIV/0!</v>
      </c>
      <c r="BK162" s="48" t="e">
        <f t="shared" si="35"/>
        <v>#DIV/0!</v>
      </c>
      <c r="BL162" s="47" t="e">
        <f t="shared" si="36"/>
        <v>#DIV/0!</v>
      </c>
      <c r="BM162" s="51">
        <f t="shared" si="37"/>
        <v>1</v>
      </c>
      <c r="BN162" s="51">
        <f t="shared" si="38"/>
        <v>0</v>
      </c>
      <c r="BO162" s="52">
        <f t="shared" si="39"/>
        <v>1</v>
      </c>
      <c r="BP162" s="39">
        <f t="shared" ref="BP162:BQ162" si="523">LN(AP162)</f>
        <v>3.5424384331026006</v>
      </c>
      <c r="BQ162" s="39">
        <f t="shared" si="523"/>
        <v>4.6812285152978781</v>
      </c>
      <c r="BR162" s="54">
        <f t="shared" si="51"/>
        <v>4.8421881928223049</v>
      </c>
      <c r="BS162" s="1">
        <f t="shared" si="41"/>
        <v>727.39682678144356</v>
      </c>
      <c r="BT162" s="7">
        <f t="shared" si="42"/>
        <v>21.183333333333334</v>
      </c>
      <c r="BU162" s="7"/>
      <c r="BV162" s="1"/>
      <c r="BW162" s="1"/>
      <c r="BX162" s="1"/>
      <c r="BY162" s="1"/>
      <c r="BZ162" s="1"/>
      <c r="CA162" s="1"/>
      <c r="CB162" s="1"/>
      <c r="CC162" s="1"/>
      <c r="CD162" s="1"/>
      <c r="CE162" s="1"/>
      <c r="CF162" s="1"/>
      <c r="CG162" s="1"/>
      <c r="CH162" s="1"/>
      <c r="CI162" s="1"/>
      <c r="CJ162" s="1"/>
      <c r="CK162" s="1"/>
      <c r="CL162" s="1"/>
      <c r="CM162" s="1"/>
      <c r="CN162" s="1"/>
    </row>
    <row r="163" spans="1:92" ht="15.75" customHeight="1" x14ac:dyDescent="0.45">
      <c r="A163" s="1"/>
      <c r="B163" s="195"/>
      <c r="C163" s="196"/>
      <c r="D163" s="197"/>
      <c r="E163" s="1"/>
      <c r="F163" s="1"/>
      <c r="G163" s="30">
        <v>160</v>
      </c>
      <c r="H163" s="31">
        <f t="shared" si="43"/>
        <v>1279</v>
      </c>
      <c r="I163" s="30"/>
      <c r="J163" s="30">
        <f t="shared" si="0"/>
        <v>4.5039607014026677</v>
      </c>
      <c r="K163" s="32">
        <f t="shared" si="1"/>
        <v>28.434095337138057</v>
      </c>
      <c r="L163" s="32">
        <f t="shared" si="2"/>
        <v>99.104772183651946</v>
      </c>
      <c r="M163" s="33">
        <f t="shared" si="3"/>
        <v>136.47241728679734</v>
      </c>
      <c r="N163" s="31">
        <f t="shared" si="4"/>
        <v>96.202819506125962</v>
      </c>
      <c r="O163" s="31">
        <f t="shared" si="5"/>
        <v>4294.7687279520524</v>
      </c>
      <c r="P163" s="34">
        <v>16577.060000000001</v>
      </c>
      <c r="Q163" s="35">
        <v>0</v>
      </c>
      <c r="R163" s="34">
        <v>620002.18999999994</v>
      </c>
      <c r="S163" s="35">
        <v>0</v>
      </c>
      <c r="T163" s="87">
        <v>92730.04</v>
      </c>
      <c r="U163" s="92">
        <v>705612.15</v>
      </c>
      <c r="V163" s="139"/>
      <c r="W163" s="36">
        <f t="shared" ref="W163:AC163" si="524">P163/$T163</f>
        <v>0.17876688072171654</v>
      </c>
      <c r="X163" s="36">
        <f t="shared" si="524"/>
        <v>0</v>
      </c>
      <c r="Y163" s="36">
        <f t="shared" si="524"/>
        <v>6.6860985932929609</v>
      </c>
      <c r="Z163" s="36">
        <f t="shared" si="524"/>
        <v>0</v>
      </c>
      <c r="AA163" s="36">
        <f t="shared" si="524"/>
        <v>1</v>
      </c>
      <c r="AB163" s="36">
        <f t="shared" si="524"/>
        <v>7.6093157082645506</v>
      </c>
      <c r="AC163" s="36">
        <f t="shared" si="524"/>
        <v>0</v>
      </c>
      <c r="AD163" s="37">
        <f t="shared" si="45"/>
        <v>26.28393486631461</v>
      </c>
      <c r="AE163" s="37">
        <f t="shared" si="46"/>
        <v>0</v>
      </c>
      <c r="AF163" s="37">
        <f t="shared" si="47"/>
        <v>92.28034357246618</v>
      </c>
      <c r="AG163" s="37" t="e">
        <f t="shared" si="7"/>
        <v>#DIV/0!</v>
      </c>
      <c r="AH163" s="37">
        <f t="shared" si="8"/>
        <v>136.47241728679731</v>
      </c>
      <c r="AI163" s="37">
        <f t="shared" si="9"/>
        <v>1.6682383790988793</v>
      </c>
      <c r="AJ163" s="37">
        <f t="shared" si="10"/>
        <v>0</v>
      </c>
      <c r="AK163" s="32"/>
      <c r="AL163" s="32"/>
      <c r="AM163" s="32"/>
      <c r="AN163" s="32"/>
      <c r="AO163" s="32"/>
      <c r="AP163" s="39">
        <f t="shared" si="16"/>
        <v>35.168024660788305</v>
      </c>
      <c r="AQ163" s="39">
        <f t="shared" si="17"/>
        <v>111.6203543645544</v>
      </c>
      <c r="AR163" s="40">
        <f t="shared" si="18"/>
        <v>7.5619091985497461E-2</v>
      </c>
      <c r="AS163" s="40">
        <f t="shared" si="19"/>
        <v>6.8860746670597828E-2</v>
      </c>
      <c r="AT163" s="39">
        <f t="shared" si="20"/>
        <v>27.952173245413491</v>
      </c>
      <c r="AU163" s="41">
        <f t="shared" si="21"/>
        <v>0.98305125990433306</v>
      </c>
      <c r="AV163" s="42">
        <f t="shared" si="22"/>
        <v>0.77586691864909674</v>
      </c>
      <c r="AW163" s="43">
        <f t="shared" ref="AW163:AX163" si="525">AP163/$C$37</f>
        <v>129.00962824940683</v>
      </c>
      <c r="AX163" s="43">
        <f t="shared" si="525"/>
        <v>409.46571667114597</v>
      </c>
      <c r="AY163" s="43">
        <f t="shared" si="24"/>
        <v>0</v>
      </c>
      <c r="AZ163" s="43">
        <f t="shared" si="25"/>
        <v>0</v>
      </c>
      <c r="BA163" s="43">
        <f t="shared" si="26"/>
        <v>100.09430274593275</v>
      </c>
      <c r="BB163" s="44">
        <f t="shared" si="49"/>
        <v>2.3499021539054064E-2</v>
      </c>
      <c r="BC163" s="45">
        <f t="shared" si="27"/>
        <v>0.77586691864909674</v>
      </c>
      <c r="BD163" s="46">
        <f t="shared" si="28"/>
        <v>0</v>
      </c>
      <c r="BE163" s="46" t="e">
        <f t="shared" si="29"/>
        <v>#DIV/0!</v>
      </c>
      <c r="BF163" s="46" t="e">
        <f t="shared" si="30"/>
        <v>#DIV/0!</v>
      </c>
      <c r="BG163" s="46" t="e">
        <f t="shared" si="31"/>
        <v>#DIV/0!</v>
      </c>
      <c r="BH163" s="46" t="e">
        <f t="shared" si="32"/>
        <v>#DIV/0!</v>
      </c>
      <c r="BI163" s="47" t="e">
        <f t="shared" si="33"/>
        <v>#DIV/0!</v>
      </c>
      <c r="BJ163" s="48" t="e">
        <f t="shared" si="34"/>
        <v>#DIV/0!</v>
      </c>
      <c r="BK163" s="48" t="e">
        <f t="shared" si="35"/>
        <v>#DIV/0!</v>
      </c>
      <c r="BL163" s="47" t="e">
        <f t="shared" si="36"/>
        <v>#DIV/0!</v>
      </c>
      <c r="BM163" s="51">
        <f t="shared" si="37"/>
        <v>1</v>
      </c>
      <c r="BN163" s="51">
        <f t="shared" si="38"/>
        <v>0</v>
      </c>
      <c r="BO163" s="52">
        <f t="shared" si="39"/>
        <v>1</v>
      </c>
      <c r="BP163" s="39">
        <f t="shared" ref="BP163:BQ163" si="526">LN(AP163)</f>
        <v>3.5601372794490218</v>
      </c>
      <c r="BQ163" s="39">
        <f t="shared" si="526"/>
        <v>4.7151034200959252</v>
      </c>
      <c r="BR163" s="54">
        <f t="shared" si="51"/>
        <v>4.8598870391687266</v>
      </c>
      <c r="BS163" s="1">
        <f t="shared" si="41"/>
        <v>726.41964265078275</v>
      </c>
      <c r="BT163" s="7">
        <f t="shared" si="42"/>
        <v>21.316666666666666</v>
      </c>
      <c r="BU163" s="7"/>
      <c r="BV163" s="1"/>
      <c r="BW163" s="1"/>
      <c r="BX163" s="1"/>
      <c r="BY163" s="1"/>
      <c r="BZ163" s="1"/>
      <c r="CA163" s="1"/>
      <c r="CB163" s="1"/>
      <c r="CC163" s="1"/>
      <c r="CD163" s="1"/>
      <c r="CE163" s="1"/>
      <c r="CF163" s="1"/>
      <c r="CG163" s="1"/>
      <c r="CH163" s="1"/>
      <c r="CI163" s="1"/>
      <c r="CJ163" s="1"/>
      <c r="CK163" s="1"/>
      <c r="CL163" s="1"/>
      <c r="CM163" s="1"/>
      <c r="CN163" s="1"/>
    </row>
    <row r="164" spans="1:92" ht="15.75" customHeight="1" x14ac:dyDescent="0.45">
      <c r="A164" s="1"/>
      <c r="B164" s="195"/>
      <c r="C164" s="196"/>
      <c r="D164" s="197"/>
      <c r="E164" s="1"/>
      <c r="F164" s="1"/>
      <c r="G164" s="30">
        <v>161</v>
      </c>
      <c r="H164" s="31">
        <f t="shared" si="43"/>
        <v>1287</v>
      </c>
      <c r="I164" s="30"/>
      <c r="J164" s="30">
        <f t="shared" si="0"/>
        <v>4.5039607014026677</v>
      </c>
      <c r="K164" s="32">
        <f t="shared" si="1"/>
        <v>28.434095337138057</v>
      </c>
      <c r="L164" s="32">
        <f t="shared" si="2"/>
        <v>99.104772183651946</v>
      </c>
      <c r="M164" s="33">
        <f t="shared" si="3"/>
        <v>136.47241728679734</v>
      </c>
      <c r="N164" s="31">
        <f t="shared" si="4"/>
        <v>96.202819506125962</v>
      </c>
      <c r="O164" s="31">
        <f t="shared" si="5"/>
        <v>4294.7687279520524</v>
      </c>
      <c r="P164" s="34">
        <v>16576.849999999999</v>
      </c>
      <c r="Q164" s="35">
        <v>0</v>
      </c>
      <c r="R164" s="34">
        <v>620282.81000000006</v>
      </c>
      <c r="S164" s="35">
        <v>0</v>
      </c>
      <c r="T164" s="87">
        <v>92657.77</v>
      </c>
      <c r="U164" s="92">
        <v>704498.9</v>
      </c>
      <c r="V164" s="139"/>
      <c r="W164" s="36">
        <f t="shared" ref="W164:AC164" si="527">P164/$T164</f>
        <v>0.17890404657914816</v>
      </c>
      <c r="X164" s="36">
        <f t="shared" si="527"/>
        <v>0</v>
      </c>
      <c r="Y164" s="36">
        <f t="shared" si="527"/>
        <v>6.6943420934909188</v>
      </c>
      <c r="Z164" s="36">
        <f t="shared" si="527"/>
        <v>0</v>
      </c>
      <c r="AA164" s="36">
        <f t="shared" si="527"/>
        <v>1</v>
      </c>
      <c r="AB164" s="36">
        <f t="shared" si="527"/>
        <v>7.6032360804711789</v>
      </c>
      <c r="AC164" s="36">
        <f t="shared" si="527"/>
        <v>0</v>
      </c>
      <c r="AD164" s="37">
        <f t="shared" si="45"/>
        <v>26.304102239868708</v>
      </c>
      <c r="AE164" s="37">
        <f t="shared" si="46"/>
        <v>0</v>
      </c>
      <c r="AF164" s="37">
        <f t="shared" si="47"/>
        <v>92.394118895981507</v>
      </c>
      <c r="AG164" s="37" t="e">
        <f t="shared" si="7"/>
        <v>#DIV/0!</v>
      </c>
      <c r="AH164" s="37">
        <f t="shared" si="8"/>
        <v>136.47241728679731</v>
      </c>
      <c r="AI164" s="37">
        <f t="shared" si="9"/>
        <v>1.666905503870096</v>
      </c>
      <c r="AJ164" s="37">
        <f t="shared" si="10"/>
        <v>0</v>
      </c>
      <c r="AK164" s="32"/>
      <c r="AL164" s="32"/>
      <c r="AM164" s="32"/>
      <c r="AN164" s="32"/>
      <c r="AO164" s="32"/>
      <c r="AP164" s="39">
        <f t="shared" si="16"/>
        <v>34.838167098937468</v>
      </c>
      <c r="AQ164" s="39">
        <f t="shared" si="17"/>
        <v>109.75944517313771</v>
      </c>
      <c r="AR164" s="40">
        <f t="shared" si="18"/>
        <v>7.4909824702154085E-2</v>
      </c>
      <c r="AS164" s="40">
        <f t="shared" si="19"/>
        <v>6.7712715945049212E-2</v>
      </c>
      <c r="AT164" s="39">
        <f t="shared" si="20"/>
        <v>27.971007743738806</v>
      </c>
      <c r="AU164" s="41">
        <f t="shared" si="21"/>
        <v>0.98371365123776566</v>
      </c>
      <c r="AV164" s="42">
        <f t="shared" si="22"/>
        <v>0.78258727974614983</v>
      </c>
      <c r="AW164" s="43">
        <f t="shared" ref="AW164:AX164" si="528">AP164/$C$37</f>
        <v>127.79958583616092</v>
      </c>
      <c r="AX164" s="43">
        <f t="shared" si="528"/>
        <v>402.63919726022635</v>
      </c>
      <c r="AY164" s="43">
        <f t="shared" si="24"/>
        <v>0</v>
      </c>
      <c r="AZ164" s="43">
        <f t="shared" si="25"/>
        <v>0</v>
      </c>
      <c r="BA164" s="43">
        <f t="shared" si="26"/>
        <v>100.01433023220575</v>
      </c>
      <c r="BB164" s="44">
        <f t="shared" si="49"/>
        <v>2.3278613084910912E-2</v>
      </c>
      <c r="BC164" s="45">
        <f t="shared" si="27"/>
        <v>0.78258727974614983</v>
      </c>
      <c r="BD164" s="46">
        <f t="shared" si="28"/>
        <v>0</v>
      </c>
      <c r="BE164" s="46" t="e">
        <f t="shared" si="29"/>
        <v>#DIV/0!</v>
      </c>
      <c r="BF164" s="46" t="e">
        <f t="shared" si="30"/>
        <v>#DIV/0!</v>
      </c>
      <c r="BG164" s="46" t="e">
        <f t="shared" si="31"/>
        <v>#DIV/0!</v>
      </c>
      <c r="BH164" s="46" t="e">
        <f t="shared" si="32"/>
        <v>#DIV/0!</v>
      </c>
      <c r="BI164" s="47" t="e">
        <f t="shared" si="33"/>
        <v>#DIV/0!</v>
      </c>
      <c r="BJ164" s="48" t="e">
        <f t="shared" si="34"/>
        <v>#DIV/0!</v>
      </c>
      <c r="BK164" s="48" t="e">
        <f t="shared" si="35"/>
        <v>#DIV/0!</v>
      </c>
      <c r="BL164" s="47" t="e">
        <f t="shared" si="36"/>
        <v>#DIV/0!</v>
      </c>
      <c r="BM164" s="51">
        <f t="shared" si="37"/>
        <v>1</v>
      </c>
      <c r="BN164" s="51">
        <f t="shared" si="38"/>
        <v>0</v>
      </c>
      <c r="BO164" s="52">
        <f t="shared" si="39"/>
        <v>1</v>
      </c>
      <c r="BP164" s="39">
        <f t="shared" ref="BP164:BQ164" si="529">LN(AP164)</f>
        <v>3.5507135414998627</v>
      </c>
      <c r="BQ164" s="39">
        <f t="shared" si="529"/>
        <v>4.6982911090553392</v>
      </c>
      <c r="BR164" s="54">
        <f t="shared" si="51"/>
        <v>4.8504633012195679</v>
      </c>
      <c r="BS164" s="1">
        <f t="shared" si="41"/>
        <v>727.43525871281861</v>
      </c>
      <c r="BT164" s="7">
        <f t="shared" si="42"/>
        <v>21.45</v>
      </c>
      <c r="BU164" s="7"/>
      <c r="BV164" s="1"/>
      <c r="BW164" s="1"/>
      <c r="BX164" s="1"/>
      <c r="BY164" s="1"/>
      <c r="BZ164" s="1"/>
      <c r="CA164" s="1"/>
      <c r="CB164" s="1"/>
      <c r="CC164" s="1"/>
      <c r="CD164" s="1"/>
      <c r="CE164" s="1"/>
      <c r="CF164" s="1"/>
      <c r="CG164" s="1"/>
      <c r="CH164" s="1"/>
      <c r="CI164" s="1"/>
      <c r="CJ164" s="1"/>
      <c r="CK164" s="1"/>
      <c r="CL164" s="1"/>
      <c r="CM164" s="1"/>
      <c r="CN164" s="1"/>
    </row>
    <row r="165" spans="1:92" ht="15.75" customHeight="1" x14ac:dyDescent="0.45">
      <c r="A165" s="1"/>
      <c r="B165" s="195"/>
      <c r="C165" s="196"/>
      <c r="D165" s="197"/>
      <c r="E165" s="1"/>
      <c r="F165" s="1"/>
      <c r="G165" s="30">
        <v>162</v>
      </c>
      <c r="H165" s="31">
        <f t="shared" si="43"/>
        <v>1295</v>
      </c>
      <c r="I165" s="30"/>
      <c r="J165" s="30">
        <f t="shared" si="0"/>
        <v>4.5039607014026677</v>
      </c>
      <c r="K165" s="32">
        <f t="shared" si="1"/>
        <v>28.434095337138057</v>
      </c>
      <c r="L165" s="32">
        <f t="shared" si="2"/>
        <v>99.104772183651946</v>
      </c>
      <c r="M165" s="33">
        <f t="shared" si="3"/>
        <v>136.47241728679734</v>
      </c>
      <c r="N165" s="31">
        <f t="shared" si="4"/>
        <v>96.202819506125962</v>
      </c>
      <c r="O165" s="31">
        <f t="shared" si="5"/>
        <v>4294.7687279520524</v>
      </c>
      <c r="P165" s="34">
        <v>16532.5</v>
      </c>
      <c r="Q165" s="35">
        <v>0</v>
      </c>
      <c r="R165" s="34">
        <v>620375.88</v>
      </c>
      <c r="S165" s="35">
        <v>0</v>
      </c>
      <c r="T165" s="87">
        <v>92631.58</v>
      </c>
      <c r="U165" s="92">
        <v>708601.3</v>
      </c>
      <c r="V165" s="139"/>
      <c r="W165" s="36">
        <f t="shared" ref="W165:AC165" si="530">P165/$T165</f>
        <v>0.17847585024459262</v>
      </c>
      <c r="X165" s="36">
        <f t="shared" si="530"/>
        <v>0</v>
      </c>
      <c r="Y165" s="36">
        <f t="shared" si="530"/>
        <v>6.6972395375313685</v>
      </c>
      <c r="Z165" s="36">
        <f t="shared" si="530"/>
        <v>0</v>
      </c>
      <c r="AA165" s="36">
        <f t="shared" si="530"/>
        <v>1</v>
      </c>
      <c r="AB165" s="36">
        <f t="shared" si="530"/>
        <v>7.6496730380718976</v>
      </c>
      <c r="AC165" s="36">
        <f t="shared" si="530"/>
        <v>0</v>
      </c>
      <c r="AD165" s="37">
        <f t="shared" si="45"/>
        <v>26.241144915100186</v>
      </c>
      <c r="AE165" s="37">
        <f t="shared" si="46"/>
        <v>0</v>
      </c>
      <c r="AF165" s="37">
        <f t="shared" si="47"/>
        <v>92.43410890327857</v>
      </c>
      <c r="AG165" s="37" t="e">
        <f t="shared" si="7"/>
        <v>#DIV/0!</v>
      </c>
      <c r="AH165" s="37">
        <f t="shared" si="8"/>
        <v>136.47241728679731</v>
      </c>
      <c r="AI165" s="37">
        <f t="shared" si="9"/>
        <v>1.6770861716000429</v>
      </c>
      <c r="AJ165" s="37">
        <f t="shared" si="10"/>
        <v>0</v>
      </c>
      <c r="AK165" s="32"/>
      <c r="AL165" s="32"/>
      <c r="AM165" s="32"/>
      <c r="AN165" s="32"/>
      <c r="AO165" s="32"/>
      <c r="AP165" s="39">
        <f t="shared" si="16"/>
        <v>35.867897102851423</v>
      </c>
      <c r="AQ165" s="39">
        <f t="shared" si="17"/>
        <v>109.10536861378694</v>
      </c>
      <c r="AR165" s="40">
        <f t="shared" si="18"/>
        <v>7.7123973737741422E-2</v>
      </c>
      <c r="AS165" s="40">
        <f t="shared" si="19"/>
        <v>6.7309203516576474E-2</v>
      </c>
      <c r="AT165" s="39">
        <f t="shared" si="20"/>
        <v>27.918231086700228</v>
      </c>
      <c r="AU165" s="41">
        <f t="shared" si="21"/>
        <v>0.9818575465714201</v>
      </c>
      <c r="AV165" s="42">
        <f t="shared" si="22"/>
        <v>0.76476246555613214</v>
      </c>
      <c r="AW165" s="43">
        <f t="shared" ref="AW165:AX165" si="531">AP165/$C$37</f>
        <v>131.57702532227228</v>
      </c>
      <c r="AX165" s="43">
        <f t="shared" si="531"/>
        <v>400.23979682240252</v>
      </c>
      <c r="AY165" s="43">
        <f t="shared" si="24"/>
        <v>0</v>
      </c>
      <c r="AZ165" s="43">
        <f t="shared" si="25"/>
        <v>0</v>
      </c>
      <c r="BA165" s="43">
        <f t="shared" si="26"/>
        <v>100.62517029600258</v>
      </c>
      <c r="BB165" s="44">
        <f t="shared" si="49"/>
        <v>2.396667127910242E-2</v>
      </c>
      <c r="BC165" s="45">
        <f t="shared" si="27"/>
        <v>0.76476246555613214</v>
      </c>
      <c r="BD165" s="46">
        <f t="shared" si="28"/>
        <v>0</v>
      </c>
      <c r="BE165" s="46" t="e">
        <f t="shared" si="29"/>
        <v>#DIV/0!</v>
      </c>
      <c r="BF165" s="46" t="e">
        <f t="shared" si="30"/>
        <v>#DIV/0!</v>
      </c>
      <c r="BG165" s="46" t="e">
        <f t="shared" si="31"/>
        <v>#DIV/0!</v>
      </c>
      <c r="BH165" s="46" t="e">
        <f t="shared" si="32"/>
        <v>#DIV/0!</v>
      </c>
      <c r="BI165" s="47" t="e">
        <f t="shared" si="33"/>
        <v>#DIV/0!</v>
      </c>
      <c r="BJ165" s="48" t="e">
        <f t="shared" si="34"/>
        <v>#DIV/0!</v>
      </c>
      <c r="BK165" s="48" t="e">
        <f t="shared" si="35"/>
        <v>#DIV/0!</v>
      </c>
      <c r="BL165" s="47" t="e">
        <f t="shared" si="36"/>
        <v>#DIV/0!</v>
      </c>
      <c r="BM165" s="51">
        <f t="shared" si="37"/>
        <v>1</v>
      </c>
      <c r="BN165" s="51">
        <f t="shared" si="38"/>
        <v>0</v>
      </c>
      <c r="BO165" s="52">
        <f t="shared" si="39"/>
        <v>1</v>
      </c>
      <c r="BP165" s="39">
        <f t="shared" ref="BP165:BQ165" si="532">LN(AP165)</f>
        <v>3.579842664312725</v>
      </c>
      <c r="BQ165" s="39">
        <f t="shared" si="532"/>
        <v>4.692314099820706</v>
      </c>
      <c r="BR165" s="54">
        <f t="shared" si="51"/>
        <v>4.8795924240324293</v>
      </c>
      <c r="BS165" s="1">
        <f t="shared" si="41"/>
        <v>724.59116483699449</v>
      </c>
      <c r="BT165" s="7">
        <f t="shared" si="42"/>
        <v>21.583333333333332</v>
      </c>
      <c r="BU165" s="7"/>
      <c r="BV165" s="1"/>
      <c r="BW165" s="1"/>
      <c r="BX165" s="1"/>
      <c r="BY165" s="1"/>
      <c r="BZ165" s="1"/>
      <c r="CA165" s="1"/>
      <c r="CB165" s="1"/>
      <c r="CC165" s="1"/>
      <c r="CD165" s="1"/>
      <c r="CE165" s="1"/>
      <c r="CF165" s="1"/>
      <c r="CG165" s="1"/>
      <c r="CH165" s="1"/>
      <c r="CI165" s="1"/>
      <c r="CJ165" s="1"/>
      <c r="CK165" s="1"/>
      <c r="CL165" s="1"/>
      <c r="CM165" s="1"/>
      <c r="CN165" s="1"/>
    </row>
    <row r="166" spans="1:92" ht="15.75" customHeight="1" x14ac:dyDescent="0.45">
      <c r="A166" s="1"/>
      <c r="B166" s="195"/>
      <c r="C166" s="196"/>
      <c r="D166" s="197"/>
      <c r="E166" s="1"/>
      <c r="F166" s="1"/>
      <c r="G166" s="30">
        <v>163</v>
      </c>
      <c r="H166" s="31">
        <f t="shared" si="43"/>
        <v>1303</v>
      </c>
      <c r="I166" s="30"/>
      <c r="J166" s="30">
        <f t="shared" si="0"/>
        <v>4.5039607014026677</v>
      </c>
      <c r="K166" s="32">
        <f t="shared" si="1"/>
        <v>28.434095337138057</v>
      </c>
      <c r="L166" s="32">
        <f t="shared" si="2"/>
        <v>99.104772183651946</v>
      </c>
      <c r="M166" s="33">
        <f t="shared" si="3"/>
        <v>136.47241728679734</v>
      </c>
      <c r="N166" s="31">
        <f t="shared" si="4"/>
        <v>96.202819506125962</v>
      </c>
      <c r="O166" s="31">
        <f t="shared" si="5"/>
        <v>4294.7687279520524</v>
      </c>
      <c r="P166" s="34">
        <v>16575.900000000001</v>
      </c>
      <c r="Q166" s="35">
        <v>0</v>
      </c>
      <c r="R166" s="34">
        <v>621058.74</v>
      </c>
      <c r="S166" s="35">
        <v>0</v>
      </c>
      <c r="T166" s="87">
        <v>92661.37</v>
      </c>
      <c r="U166" s="92">
        <v>700997.83</v>
      </c>
      <c r="V166" s="139"/>
      <c r="W166" s="36">
        <f t="shared" ref="W166:AC166" si="533">P166/$T166</f>
        <v>0.17888684356814499</v>
      </c>
      <c r="X166" s="36">
        <f t="shared" si="533"/>
        <v>0</v>
      </c>
      <c r="Y166" s="36">
        <f t="shared" si="533"/>
        <v>6.7024558346158711</v>
      </c>
      <c r="Z166" s="36">
        <f t="shared" si="533"/>
        <v>0</v>
      </c>
      <c r="AA166" s="36">
        <f t="shared" si="533"/>
        <v>1</v>
      </c>
      <c r="AB166" s="36">
        <f t="shared" si="533"/>
        <v>7.5651571954958143</v>
      </c>
      <c r="AC166" s="36">
        <f t="shared" si="533"/>
        <v>0</v>
      </c>
      <c r="AD166" s="37">
        <f t="shared" si="45"/>
        <v>26.30157289652006</v>
      </c>
      <c r="AE166" s="37">
        <f t="shared" si="46"/>
        <v>0</v>
      </c>
      <c r="AF166" s="37">
        <f t="shared" si="47"/>
        <v>92.50610330785058</v>
      </c>
      <c r="AG166" s="37" t="e">
        <f t="shared" si="7"/>
        <v>#DIV/0!</v>
      </c>
      <c r="AH166" s="37">
        <f t="shared" si="8"/>
        <v>136.47241728679731</v>
      </c>
      <c r="AI166" s="37">
        <f t="shared" si="9"/>
        <v>1.6585572292308666</v>
      </c>
      <c r="AJ166" s="37">
        <f t="shared" si="10"/>
        <v>0</v>
      </c>
      <c r="AK166" s="32"/>
      <c r="AL166" s="32"/>
      <c r="AM166" s="32"/>
      <c r="AN166" s="32"/>
      <c r="AO166" s="32"/>
      <c r="AP166" s="39">
        <f t="shared" si="16"/>
        <v>34.879537038747962</v>
      </c>
      <c r="AQ166" s="39">
        <f t="shared" si="17"/>
        <v>107.92782813260715</v>
      </c>
      <c r="AR166" s="40">
        <f t="shared" si="18"/>
        <v>7.4998779294120466E-2</v>
      </c>
      <c r="AS166" s="40">
        <f t="shared" si="19"/>
        <v>6.6582756111616029E-2</v>
      </c>
      <c r="AT166" s="39">
        <f t="shared" si="20"/>
        <v>27.960130125750926</v>
      </c>
      <c r="AU166" s="41">
        <f t="shared" si="21"/>
        <v>0.98333109579301159</v>
      </c>
      <c r="AV166" s="42">
        <f t="shared" si="22"/>
        <v>0.77774432645605496</v>
      </c>
      <c r="AW166" s="43">
        <f t="shared" ref="AW166:AX166" si="534">AP166/$C$37</f>
        <v>127.95134643707983</v>
      </c>
      <c r="AX166" s="43">
        <f t="shared" si="534"/>
        <v>395.92013254808194</v>
      </c>
      <c r="AY166" s="43">
        <f t="shared" si="24"/>
        <v>0</v>
      </c>
      <c r="AZ166" s="43">
        <f t="shared" si="25"/>
        <v>0</v>
      </c>
      <c r="BA166" s="43">
        <f t="shared" si="26"/>
        <v>99.513433753851999</v>
      </c>
      <c r="BB166" s="44">
        <f t="shared" si="49"/>
        <v>2.3306256181617458E-2</v>
      </c>
      <c r="BC166" s="45">
        <f t="shared" si="27"/>
        <v>0.77774432645605496</v>
      </c>
      <c r="BD166" s="46">
        <f t="shared" si="28"/>
        <v>0</v>
      </c>
      <c r="BE166" s="46" t="e">
        <f t="shared" si="29"/>
        <v>#DIV/0!</v>
      </c>
      <c r="BF166" s="46" t="e">
        <f t="shared" si="30"/>
        <v>#DIV/0!</v>
      </c>
      <c r="BG166" s="46" t="e">
        <f t="shared" si="31"/>
        <v>#DIV/0!</v>
      </c>
      <c r="BH166" s="46" t="e">
        <f t="shared" si="32"/>
        <v>#DIV/0!</v>
      </c>
      <c r="BI166" s="47" t="e">
        <f t="shared" si="33"/>
        <v>#DIV/0!</v>
      </c>
      <c r="BJ166" s="48" t="e">
        <f t="shared" si="34"/>
        <v>#DIV/0!</v>
      </c>
      <c r="BK166" s="48" t="e">
        <f t="shared" si="35"/>
        <v>#DIV/0!</v>
      </c>
      <c r="BL166" s="47" t="e">
        <f t="shared" si="36"/>
        <v>#DIV/0!</v>
      </c>
      <c r="BM166" s="51">
        <f t="shared" si="37"/>
        <v>1</v>
      </c>
      <c r="BN166" s="51">
        <f t="shared" si="38"/>
        <v>0</v>
      </c>
      <c r="BO166" s="52">
        <f t="shared" si="39"/>
        <v>1</v>
      </c>
      <c r="BP166" s="39">
        <f t="shared" ref="BP166:BQ166" si="535">LN(AP166)</f>
        <v>3.5519003259810167</v>
      </c>
      <c r="BQ166" s="39">
        <f t="shared" si="535"/>
        <v>4.681462745708882</v>
      </c>
      <c r="BR166" s="54">
        <f t="shared" si="51"/>
        <v>4.8516500857007214</v>
      </c>
      <c r="BS166" s="1">
        <f t="shared" si="41"/>
        <v>726.84861639742257</v>
      </c>
      <c r="BT166" s="7">
        <f t="shared" si="42"/>
        <v>21.716666666666665</v>
      </c>
      <c r="BU166" s="7"/>
      <c r="BV166" s="1"/>
      <c r="BW166" s="1"/>
      <c r="BX166" s="1"/>
      <c r="BY166" s="1"/>
      <c r="BZ166" s="1"/>
      <c r="CA166" s="1"/>
      <c r="CB166" s="1"/>
      <c r="CC166" s="1"/>
      <c r="CD166" s="1"/>
      <c r="CE166" s="1"/>
      <c r="CF166" s="1"/>
      <c r="CG166" s="1"/>
      <c r="CH166" s="1"/>
      <c r="CI166" s="1"/>
      <c r="CJ166" s="1"/>
      <c r="CK166" s="1"/>
      <c r="CL166" s="1"/>
      <c r="CM166" s="1"/>
      <c r="CN166" s="1"/>
    </row>
    <row r="167" spans="1:92" ht="15.75" customHeight="1" x14ac:dyDescent="0.45">
      <c r="A167" s="1"/>
      <c r="B167" s="195"/>
      <c r="C167" s="196"/>
      <c r="D167" s="197"/>
      <c r="E167" s="1"/>
      <c r="F167" s="1"/>
      <c r="G167" s="30">
        <v>164</v>
      </c>
      <c r="H167" s="31">
        <f t="shared" si="43"/>
        <v>1311</v>
      </c>
      <c r="I167" s="30"/>
      <c r="J167" s="30">
        <f t="shared" si="0"/>
        <v>4.5039607014026677</v>
      </c>
      <c r="K167" s="32">
        <f t="shared" si="1"/>
        <v>28.434095337138057</v>
      </c>
      <c r="L167" s="32">
        <f t="shared" si="2"/>
        <v>99.104772183651946</v>
      </c>
      <c r="M167" s="33">
        <f t="shared" si="3"/>
        <v>136.47241728679734</v>
      </c>
      <c r="N167" s="31">
        <f t="shared" si="4"/>
        <v>96.202819506125962</v>
      </c>
      <c r="O167" s="31">
        <f t="shared" si="5"/>
        <v>4294.7687279520524</v>
      </c>
      <c r="P167" s="34">
        <v>16590.05</v>
      </c>
      <c r="Q167" s="35">
        <v>0</v>
      </c>
      <c r="R167" s="34">
        <v>619867.36</v>
      </c>
      <c r="S167" s="35">
        <v>0</v>
      </c>
      <c r="T167" s="87">
        <v>92669.87</v>
      </c>
      <c r="U167" s="92">
        <v>710781.63</v>
      </c>
      <c r="V167" s="139"/>
      <c r="W167" s="36">
        <f t="shared" ref="W167:AC167" si="536">P167/$T167</f>
        <v>0.17902312801345249</v>
      </c>
      <c r="X167" s="36">
        <f t="shared" si="536"/>
        <v>0</v>
      </c>
      <c r="Y167" s="36">
        <f t="shared" si="536"/>
        <v>6.6889848879684415</v>
      </c>
      <c r="Z167" s="36">
        <f t="shared" si="536"/>
        <v>0</v>
      </c>
      <c r="AA167" s="36">
        <f t="shared" si="536"/>
        <v>1</v>
      </c>
      <c r="AB167" s="36">
        <f t="shared" si="536"/>
        <v>7.6700402191132895</v>
      </c>
      <c r="AC167" s="36">
        <f t="shared" si="536"/>
        <v>0</v>
      </c>
      <c r="AD167" s="37">
        <f t="shared" si="45"/>
        <v>26.321610676836485</v>
      </c>
      <c r="AE167" s="37">
        <f t="shared" si="46"/>
        <v>0</v>
      </c>
      <c r="AF167" s="37">
        <f t="shared" si="47"/>
        <v>92.320179698211007</v>
      </c>
      <c r="AG167" s="37" t="e">
        <f t="shared" si="7"/>
        <v>#DIV/0!</v>
      </c>
      <c r="AH167" s="37">
        <f t="shared" si="8"/>
        <v>136.47241728679731</v>
      </c>
      <c r="AI167" s="37">
        <f t="shared" si="9"/>
        <v>1.6815513974350547</v>
      </c>
      <c r="AJ167" s="37">
        <f t="shared" si="10"/>
        <v>0</v>
      </c>
      <c r="AK167" s="32"/>
      <c r="AL167" s="32"/>
      <c r="AM167" s="32"/>
      <c r="AN167" s="32"/>
      <c r="AO167" s="32"/>
      <c r="AP167" s="39">
        <f t="shared" si="16"/>
        <v>34.551799103892513</v>
      </c>
      <c r="AQ167" s="39">
        <f t="shared" si="17"/>
        <v>110.96879469187201</v>
      </c>
      <c r="AR167" s="40">
        <f t="shared" si="18"/>
        <v>7.4294069681282757E-2</v>
      </c>
      <c r="AS167" s="40">
        <f t="shared" si="19"/>
        <v>6.8458786957991791E-2</v>
      </c>
      <c r="AT167" s="39">
        <f t="shared" si="20"/>
        <v>28.00316207427154</v>
      </c>
      <c r="AU167" s="41">
        <f t="shared" si="21"/>
        <v>0.98484448835959026</v>
      </c>
      <c r="AV167" s="42">
        <f t="shared" si="22"/>
        <v>0.79600644162547507</v>
      </c>
      <c r="AW167" s="43">
        <f t="shared" ref="AW167:AX167" si="537">AP167/$C$37</f>
        <v>126.74907961809433</v>
      </c>
      <c r="AX167" s="43">
        <f t="shared" si="537"/>
        <v>407.07554912645634</v>
      </c>
      <c r="AY167" s="43">
        <f t="shared" si="24"/>
        <v>0</v>
      </c>
      <c r="AZ167" s="43">
        <f t="shared" si="25"/>
        <v>0</v>
      </c>
      <c r="BA167" s="43">
        <f t="shared" si="26"/>
        <v>100.89308384610328</v>
      </c>
      <c r="BB167" s="44">
        <f t="shared" si="49"/>
        <v>2.3087264047011721E-2</v>
      </c>
      <c r="BC167" s="45">
        <f t="shared" si="27"/>
        <v>0.79600644162547507</v>
      </c>
      <c r="BD167" s="46">
        <f t="shared" si="28"/>
        <v>0</v>
      </c>
      <c r="BE167" s="46" t="e">
        <f t="shared" si="29"/>
        <v>#DIV/0!</v>
      </c>
      <c r="BF167" s="46" t="e">
        <f t="shared" si="30"/>
        <v>#DIV/0!</v>
      </c>
      <c r="BG167" s="46" t="e">
        <f t="shared" si="31"/>
        <v>#DIV/0!</v>
      </c>
      <c r="BH167" s="46" t="e">
        <f t="shared" si="32"/>
        <v>#DIV/0!</v>
      </c>
      <c r="BI167" s="47" t="e">
        <f t="shared" si="33"/>
        <v>#DIV/0!</v>
      </c>
      <c r="BJ167" s="48" t="e">
        <f t="shared" si="34"/>
        <v>#DIV/0!</v>
      </c>
      <c r="BK167" s="48" t="e">
        <f t="shared" si="35"/>
        <v>#DIV/0!</v>
      </c>
      <c r="BL167" s="47" t="e">
        <f t="shared" si="36"/>
        <v>#DIV/0!</v>
      </c>
      <c r="BM167" s="51">
        <f t="shared" si="37"/>
        <v>1</v>
      </c>
      <c r="BN167" s="51">
        <f t="shared" si="38"/>
        <v>0</v>
      </c>
      <c r="BO167" s="52">
        <f t="shared" si="39"/>
        <v>1</v>
      </c>
      <c r="BP167" s="39">
        <f t="shared" ref="BP167:BQ167" si="538">LN(AP167)</f>
        <v>3.5424596213295181</v>
      </c>
      <c r="BQ167" s="39">
        <f t="shared" si="538"/>
        <v>4.7092490328861425</v>
      </c>
      <c r="BR167" s="54">
        <f t="shared" si="51"/>
        <v>4.8422093810492228</v>
      </c>
      <c r="BS167" s="1">
        <f t="shared" si="41"/>
        <v>729.17076200937686</v>
      </c>
      <c r="BT167" s="7">
        <f t="shared" si="42"/>
        <v>21.85</v>
      </c>
      <c r="BU167" s="7"/>
      <c r="BV167" s="1"/>
      <c r="BW167" s="1"/>
      <c r="BX167" s="1"/>
      <c r="BY167" s="1"/>
      <c r="BZ167" s="1"/>
      <c r="CA167" s="1"/>
      <c r="CB167" s="1"/>
      <c r="CC167" s="1"/>
      <c r="CD167" s="1"/>
      <c r="CE167" s="1"/>
      <c r="CF167" s="1"/>
      <c r="CG167" s="1"/>
      <c r="CH167" s="1"/>
      <c r="CI167" s="1"/>
      <c r="CJ167" s="1"/>
      <c r="CK167" s="1"/>
      <c r="CL167" s="1"/>
      <c r="CM167" s="1"/>
      <c r="CN167" s="1"/>
    </row>
    <row r="168" spans="1:92" ht="15.75" customHeight="1" x14ac:dyDescent="0.45">
      <c r="A168" s="1"/>
      <c r="B168" s="195"/>
      <c r="C168" s="196"/>
      <c r="D168" s="197"/>
      <c r="E168" s="1"/>
      <c r="F168" s="1"/>
      <c r="G168" s="30">
        <v>165</v>
      </c>
      <c r="H168" s="31">
        <f t="shared" si="43"/>
        <v>1319</v>
      </c>
      <c r="I168" s="30"/>
      <c r="J168" s="30">
        <f t="shared" si="0"/>
        <v>4.5039607014026677</v>
      </c>
      <c r="K168" s="32">
        <f t="shared" si="1"/>
        <v>28.434095337138057</v>
      </c>
      <c r="L168" s="32">
        <f t="shared" si="2"/>
        <v>99.104772183651946</v>
      </c>
      <c r="M168" s="33">
        <f t="shared" si="3"/>
        <v>136.47241728679734</v>
      </c>
      <c r="N168" s="31">
        <f t="shared" si="4"/>
        <v>96.202819506125962</v>
      </c>
      <c r="O168" s="31">
        <f t="shared" si="5"/>
        <v>4294.7687279520524</v>
      </c>
      <c r="P168" s="34">
        <v>16609.93</v>
      </c>
      <c r="Q168" s="35">
        <v>0</v>
      </c>
      <c r="R168" s="34">
        <v>620343.07999999996</v>
      </c>
      <c r="S168" s="35">
        <v>0</v>
      </c>
      <c r="T168" s="87">
        <v>92631.53</v>
      </c>
      <c r="U168" s="92">
        <v>703109.28</v>
      </c>
      <c r="V168" s="139"/>
      <c r="W168" s="36">
        <f t="shared" ref="W168:AC168" si="539">P168/$T168</f>
        <v>0.17931183906818771</v>
      </c>
      <c r="X168" s="36">
        <f t="shared" si="539"/>
        <v>0</v>
      </c>
      <c r="Y168" s="36">
        <f t="shared" si="539"/>
        <v>6.6968890614243328</v>
      </c>
      <c r="Z168" s="36">
        <f t="shared" si="539"/>
        <v>0</v>
      </c>
      <c r="AA168" s="36">
        <f t="shared" si="539"/>
        <v>1</v>
      </c>
      <c r="AB168" s="36">
        <f t="shared" si="539"/>
        <v>7.5903882835574459</v>
      </c>
      <c r="AC168" s="36">
        <f t="shared" si="539"/>
        <v>0</v>
      </c>
      <c r="AD168" s="37">
        <f t="shared" si="45"/>
        <v>26.36405960544792</v>
      </c>
      <c r="AE168" s="37">
        <f t="shared" si="46"/>
        <v>0</v>
      </c>
      <c r="AF168" s="37">
        <f t="shared" si="47"/>
        <v>92.429271694386131</v>
      </c>
      <c r="AG168" s="37" t="e">
        <f t="shared" si="7"/>
        <v>#DIV/0!</v>
      </c>
      <c r="AH168" s="37">
        <f t="shared" si="8"/>
        <v>136.47241728679731</v>
      </c>
      <c r="AI168" s="37">
        <f t="shared" si="9"/>
        <v>1.6640888001453342</v>
      </c>
      <c r="AJ168" s="37">
        <f t="shared" si="10"/>
        <v>0</v>
      </c>
      <c r="AK168" s="32"/>
      <c r="AL168" s="32"/>
      <c r="AM168" s="32"/>
      <c r="AN168" s="32"/>
      <c r="AO168" s="32"/>
      <c r="AP168" s="39">
        <f t="shared" si="16"/>
        <v>33.857504427523878</v>
      </c>
      <c r="AQ168" s="39">
        <f t="shared" si="17"/>
        <v>109.18448600243167</v>
      </c>
      <c r="AR168" s="40">
        <f t="shared" si="18"/>
        <v>7.2801181368567836E-2</v>
      </c>
      <c r="AS168" s="40">
        <f t="shared" si="19"/>
        <v>6.7358012557613117E-2</v>
      </c>
      <c r="AT168" s="39">
        <f t="shared" si="20"/>
        <v>28.028148405593253</v>
      </c>
      <c r="AU168" s="41">
        <f t="shared" si="21"/>
        <v>0.98572323378916882</v>
      </c>
      <c r="AV168" s="42">
        <f t="shared" si="22"/>
        <v>0.80389375635880633</v>
      </c>
      <c r="AW168" s="43">
        <f t="shared" ref="AW168:AX168" si="540">AP168/$C$37</f>
        <v>124.20214390140821</v>
      </c>
      <c r="AX168" s="43">
        <f t="shared" si="540"/>
        <v>400.5300293559489</v>
      </c>
      <c r="AY168" s="43">
        <f t="shared" si="24"/>
        <v>0</v>
      </c>
      <c r="AZ168" s="43">
        <f t="shared" si="25"/>
        <v>0</v>
      </c>
      <c r="BA168" s="43">
        <f t="shared" si="26"/>
        <v>99.84532800872006</v>
      </c>
      <c r="BB168" s="44">
        <f t="shared" si="49"/>
        <v>2.2623341329946849E-2</v>
      </c>
      <c r="BC168" s="45">
        <f t="shared" si="27"/>
        <v>0.80389375635880633</v>
      </c>
      <c r="BD168" s="46">
        <f t="shared" si="28"/>
        <v>0</v>
      </c>
      <c r="BE168" s="46" t="e">
        <f t="shared" si="29"/>
        <v>#DIV/0!</v>
      </c>
      <c r="BF168" s="46" t="e">
        <f t="shared" si="30"/>
        <v>#DIV/0!</v>
      </c>
      <c r="BG168" s="46" t="e">
        <f t="shared" si="31"/>
        <v>#DIV/0!</v>
      </c>
      <c r="BH168" s="46" t="e">
        <f t="shared" si="32"/>
        <v>#DIV/0!</v>
      </c>
      <c r="BI168" s="47" t="e">
        <f t="shared" si="33"/>
        <v>#DIV/0!</v>
      </c>
      <c r="BJ168" s="48" t="e">
        <f t="shared" si="34"/>
        <v>#DIV/0!</v>
      </c>
      <c r="BK168" s="48" t="e">
        <f t="shared" si="35"/>
        <v>#DIV/0!</v>
      </c>
      <c r="BL168" s="47" t="e">
        <f t="shared" si="36"/>
        <v>#DIV/0!</v>
      </c>
      <c r="BM168" s="51">
        <f t="shared" si="37"/>
        <v>1</v>
      </c>
      <c r="BN168" s="51">
        <f t="shared" si="38"/>
        <v>0</v>
      </c>
      <c r="BO168" s="52">
        <f t="shared" si="39"/>
        <v>1</v>
      </c>
      <c r="BP168" s="39">
        <f t="shared" ref="BP168:BQ168" si="541">LN(AP168)</f>
        <v>3.5221606713167488</v>
      </c>
      <c r="BQ168" s="39">
        <f t="shared" si="541"/>
        <v>4.6930389836431647</v>
      </c>
      <c r="BR168" s="54">
        <f t="shared" si="51"/>
        <v>4.8219104310364536</v>
      </c>
      <c r="BS168" s="1">
        <f t="shared" si="41"/>
        <v>730.52080623477309</v>
      </c>
      <c r="BT168" s="7">
        <f t="shared" si="42"/>
        <v>21.983333333333334</v>
      </c>
      <c r="BU168" s="7"/>
      <c r="BV168" s="1"/>
      <c r="BW168" s="1"/>
      <c r="BX168" s="1"/>
      <c r="BY168" s="1"/>
      <c r="BZ168" s="1"/>
      <c r="CA168" s="1"/>
      <c r="CB168" s="1"/>
      <c r="CC168" s="1"/>
      <c r="CD168" s="1"/>
      <c r="CE168" s="1"/>
      <c r="CF168" s="1"/>
      <c r="CG168" s="1"/>
      <c r="CH168" s="1"/>
      <c r="CI168" s="1"/>
      <c r="CJ168" s="1"/>
      <c r="CK168" s="1"/>
      <c r="CL168" s="1"/>
      <c r="CM168" s="1"/>
      <c r="CN168" s="1"/>
    </row>
    <row r="169" spans="1:92" ht="15.75" customHeight="1" x14ac:dyDescent="0.45">
      <c r="A169" s="1"/>
      <c r="B169" s="195"/>
      <c r="C169" s="196"/>
      <c r="D169" s="197"/>
      <c r="E169" s="1"/>
      <c r="F169" s="1"/>
      <c r="G169" s="30">
        <v>166</v>
      </c>
      <c r="H169" s="31">
        <f t="shared" si="43"/>
        <v>1327</v>
      </c>
      <c r="I169" s="30"/>
      <c r="J169" s="30">
        <f t="shared" si="0"/>
        <v>4.5039607014026677</v>
      </c>
      <c r="K169" s="32">
        <f t="shared" si="1"/>
        <v>28.434095337138057</v>
      </c>
      <c r="L169" s="32">
        <f t="shared" si="2"/>
        <v>99.104772183651946</v>
      </c>
      <c r="M169" s="33">
        <f t="shared" si="3"/>
        <v>136.47241728679734</v>
      </c>
      <c r="N169" s="31">
        <f t="shared" si="4"/>
        <v>96.202819506125962</v>
      </c>
      <c r="O169" s="31">
        <f t="shared" si="5"/>
        <v>4294.7687279520524</v>
      </c>
      <c r="P169" s="34">
        <v>16567.27</v>
      </c>
      <c r="Q169" s="35">
        <v>0</v>
      </c>
      <c r="R169" s="34">
        <v>619970.89</v>
      </c>
      <c r="S169" s="35">
        <v>0</v>
      </c>
      <c r="T169" s="87">
        <v>92675.98</v>
      </c>
      <c r="U169" s="92">
        <v>711929.45</v>
      </c>
      <c r="V169" s="139"/>
      <c r="W169" s="36">
        <f t="shared" ref="W169:AC169" si="542">P169/$T169</f>
        <v>0.17876552263056728</v>
      </c>
      <c r="X169" s="36">
        <f t="shared" si="542"/>
        <v>0</v>
      </c>
      <c r="Y169" s="36">
        <f t="shared" si="542"/>
        <v>6.6896610103286749</v>
      </c>
      <c r="Z169" s="36">
        <f t="shared" si="542"/>
        <v>0</v>
      </c>
      <c r="AA169" s="36">
        <f t="shared" si="542"/>
        <v>1</v>
      </c>
      <c r="AB169" s="36">
        <f t="shared" si="542"/>
        <v>7.681919845897502</v>
      </c>
      <c r="AC169" s="36">
        <f t="shared" si="542"/>
        <v>0</v>
      </c>
      <c r="AD169" s="37">
        <f t="shared" si="45"/>
        <v>26.283735187385464</v>
      </c>
      <c r="AE169" s="37">
        <f t="shared" si="46"/>
        <v>0</v>
      </c>
      <c r="AF169" s="37">
        <f t="shared" si="47"/>
        <v>92.329511418769528</v>
      </c>
      <c r="AG169" s="37" t="e">
        <f t="shared" si="7"/>
        <v>#DIV/0!</v>
      </c>
      <c r="AH169" s="37">
        <f t="shared" si="8"/>
        <v>136.47241728679731</v>
      </c>
      <c r="AI169" s="37">
        <f t="shared" si="9"/>
        <v>1.6841558431027865</v>
      </c>
      <c r="AJ169" s="37">
        <f t="shared" si="10"/>
        <v>0</v>
      </c>
      <c r="AK169" s="32"/>
      <c r="AL169" s="32"/>
      <c r="AM169" s="32"/>
      <c r="AN169" s="32"/>
      <c r="AO169" s="32"/>
      <c r="AP169" s="39">
        <f t="shared" si="16"/>
        <v>35.17129060935342</v>
      </c>
      <c r="AQ169" s="39">
        <f t="shared" si="17"/>
        <v>110.81616507041683</v>
      </c>
      <c r="AR169" s="40">
        <f t="shared" si="18"/>
        <v>7.5626114502893513E-2</v>
      </c>
      <c r="AS169" s="40">
        <f t="shared" si="19"/>
        <v>6.8364626804520781E-2</v>
      </c>
      <c r="AT169" s="39">
        <f t="shared" si="20"/>
        <v>27.96789103048825</v>
      </c>
      <c r="AU169" s="41">
        <f t="shared" si="21"/>
        <v>0.98360403940684227</v>
      </c>
      <c r="AV169" s="42">
        <f t="shared" si="22"/>
        <v>0.78319710458573866</v>
      </c>
      <c r="AW169" s="43">
        <f t="shared" ref="AW169:AX169" si="543">AP169/$C$37</f>
        <v>129.02160898515561</v>
      </c>
      <c r="AX169" s="43">
        <f t="shared" si="543"/>
        <v>406.51564589294509</v>
      </c>
      <c r="AY169" s="43">
        <f t="shared" si="24"/>
        <v>0</v>
      </c>
      <c r="AZ169" s="43">
        <f t="shared" si="25"/>
        <v>0</v>
      </c>
      <c r="BA169" s="43">
        <f t="shared" si="26"/>
        <v>101.04935058616719</v>
      </c>
      <c r="BB169" s="44">
        <f t="shared" si="49"/>
        <v>2.3501203822432714E-2</v>
      </c>
      <c r="BC169" s="45">
        <f t="shared" si="27"/>
        <v>0.78319710458573866</v>
      </c>
      <c r="BD169" s="46">
        <f t="shared" si="28"/>
        <v>0</v>
      </c>
      <c r="BE169" s="46" t="e">
        <f t="shared" si="29"/>
        <v>#DIV/0!</v>
      </c>
      <c r="BF169" s="46" t="e">
        <f t="shared" si="30"/>
        <v>#DIV/0!</v>
      </c>
      <c r="BG169" s="46" t="e">
        <f t="shared" si="31"/>
        <v>#DIV/0!</v>
      </c>
      <c r="BH169" s="46" t="e">
        <f t="shared" si="32"/>
        <v>#DIV/0!</v>
      </c>
      <c r="BI169" s="47" t="e">
        <f t="shared" si="33"/>
        <v>#DIV/0!</v>
      </c>
      <c r="BJ169" s="48" t="e">
        <f t="shared" si="34"/>
        <v>#DIV/0!</v>
      </c>
      <c r="BK169" s="48" t="e">
        <f t="shared" si="35"/>
        <v>#DIV/0!</v>
      </c>
      <c r="BL169" s="47" t="e">
        <f t="shared" si="36"/>
        <v>#DIV/0!</v>
      </c>
      <c r="BM169" s="51">
        <f t="shared" si="37"/>
        <v>1</v>
      </c>
      <c r="BN169" s="51">
        <f t="shared" si="38"/>
        <v>0</v>
      </c>
      <c r="BO169" s="52">
        <f t="shared" si="39"/>
        <v>1</v>
      </c>
      <c r="BP169" s="39">
        <f t="shared" ref="BP169:BQ169" si="544">LN(AP169)</f>
        <v>3.5602301421263145</v>
      </c>
      <c r="BQ169" s="39">
        <f t="shared" si="544"/>
        <v>4.7078726578090047</v>
      </c>
      <c r="BR169" s="54">
        <f t="shared" si="51"/>
        <v>4.8599799018460192</v>
      </c>
      <c r="BS169" s="1">
        <f t="shared" si="41"/>
        <v>727.26714663228859</v>
      </c>
      <c r="BT169" s="7">
        <f t="shared" si="42"/>
        <v>22.116666666666667</v>
      </c>
      <c r="BU169" s="7"/>
      <c r="BV169" s="1"/>
      <c r="BW169" s="1"/>
      <c r="BX169" s="1"/>
      <c r="BY169" s="1"/>
      <c r="BZ169" s="1"/>
      <c r="CA169" s="1"/>
      <c r="CB169" s="1"/>
      <c r="CC169" s="1"/>
      <c r="CD169" s="1"/>
      <c r="CE169" s="1"/>
      <c r="CF169" s="1"/>
      <c r="CG169" s="1"/>
      <c r="CH169" s="1"/>
      <c r="CI169" s="1"/>
      <c r="CJ169" s="1"/>
      <c r="CK169" s="1"/>
      <c r="CL169" s="1"/>
      <c r="CM169" s="1"/>
      <c r="CN169" s="1"/>
    </row>
    <row r="170" spans="1:92" ht="15.75" customHeight="1" x14ac:dyDescent="0.45">
      <c r="A170" s="1"/>
      <c r="B170" s="195"/>
      <c r="C170" s="196"/>
      <c r="D170" s="197"/>
      <c r="E170" s="1"/>
      <c r="F170" s="1"/>
      <c r="G170" s="72">
        <v>167</v>
      </c>
      <c r="H170" s="31">
        <f t="shared" si="43"/>
        <v>1335</v>
      </c>
      <c r="I170" s="30"/>
      <c r="J170" s="30">
        <f t="shared" si="0"/>
        <v>4.5039607014026677</v>
      </c>
      <c r="K170" s="32">
        <f t="shared" si="1"/>
        <v>28.434095337138057</v>
      </c>
      <c r="L170" s="32">
        <f t="shared" si="2"/>
        <v>99.104772183651946</v>
      </c>
      <c r="M170" s="33">
        <f t="shared" si="3"/>
        <v>136.47241728679734</v>
      </c>
      <c r="N170" s="31">
        <f t="shared" si="4"/>
        <v>96.202819506125962</v>
      </c>
      <c r="O170" s="31">
        <f t="shared" si="5"/>
        <v>4294.7687279520524</v>
      </c>
      <c r="P170" s="34">
        <v>16562.310000000001</v>
      </c>
      <c r="Q170" s="35">
        <v>0</v>
      </c>
      <c r="R170" s="34">
        <v>620139.69999999995</v>
      </c>
      <c r="S170" s="35">
        <v>0</v>
      </c>
      <c r="T170" s="87">
        <v>92643.16</v>
      </c>
      <c r="U170" s="92">
        <v>711708.93</v>
      </c>
      <c r="V170" s="139"/>
      <c r="W170" s="36">
        <f t="shared" ref="W170:AC170" si="545">P170/$T170</f>
        <v>0.17877531379542755</v>
      </c>
      <c r="X170" s="36">
        <f t="shared" si="545"/>
        <v>0</v>
      </c>
      <c r="Y170" s="36">
        <f t="shared" si="545"/>
        <v>6.6938530594163659</v>
      </c>
      <c r="Z170" s="36">
        <f t="shared" si="545"/>
        <v>0</v>
      </c>
      <c r="AA170" s="36">
        <f t="shared" si="545"/>
        <v>1</v>
      </c>
      <c r="AB170" s="36">
        <f t="shared" si="545"/>
        <v>7.6822609461939768</v>
      </c>
      <c r="AC170" s="36">
        <f t="shared" si="545"/>
        <v>0</v>
      </c>
      <c r="AD170" s="37">
        <f t="shared" si="45"/>
        <v>26.285174773613146</v>
      </c>
      <c r="AE170" s="37">
        <f t="shared" si="46"/>
        <v>0</v>
      </c>
      <c r="AF170" s="37">
        <f t="shared" si="47"/>
        <v>92.387369334665777</v>
      </c>
      <c r="AG170" s="37" t="e">
        <f t="shared" si="7"/>
        <v>#DIV/0!</v>
      </c>
      <c r="AH170" s="37">
        <f t="shared" si="8"/>
        <v>136.47241728679731</v>
      </c>
      <c r="AI170" s="37">
        <f t="shared" si="9"/>
        <v>1.6842306246767833</v>
      </c>
      <c r="AJ170" s="37">
        <f t="shared" si="10"/>
        <v>0</v>
      </c>
      <c r="AK170" s="32"/>
      <c r="AL170" s="32"/>
      <c r="AM170" s="32"/>
      <c r="AN170" s="32"/>
      <c r="AO170" s="32"/>
      <c r="AP170" s="39">
        <f t="shared" si="16"/>
        <v>35.14774473701344</v>
      </c>
      <c r="AQ170" s="39">
        <f t="shared" si="17"/>
        <v>109.86984099801778</v>
      </c>
      <c r="AR170" s="40">
        <f t="shared" si="18"/>
        <v>7.5575485628979519E-2</v>
      </c>
      <c r="AS170" s="40">
        <f t="shared" si="19"/>
        <v>6.7780821255893603E-2</v>
      </c>
      <c r="AT170" s="39">
        <f t="shared" si="20"/>
        <v>27.969405398289929</v>
      </c>
      <c r="AU170" s="41">
        <f t="shared" si="21"/>
        <v>0.98365729827735393</v>
      </c>
      <c r="AV170" s="42">
        <f t="shared" si="22"/>
        <v>0.78375657679691579</v>
      </c>
      <c r="AW170" s="43">
        <f t="shared" ref="AW170:AX170" si="546">AP170/$C$37</f>
        <v>128.93523381149464</v>
      </c>
      <c r="AX170" s="43">
        <f t="shared" si="546"/>
        <v>403.0441709391701</v>
      </c>
      <c r="AY170" s="43">
        <f t="shared" si="24"/>
        <v>0</v>
      </c>
      <c r="AZ170" s="43">
        <f t="shared" si="25"/>
        <v>0</v>
      </c>
      <c r="BA170" s="43">
        <f t="shared" si="26"/>
        <v>101.053837480607</v>
      </c>
      <c r="BB170" s="44">
        <f t="shared" si="49"/>
        <v>2.348547063961651E-2</v>
      </c>
      <c r="BC170" s="45">
        <f t="shared" si="27"/>
        <v>0.78375657679691579</v>
      </c>
      <c r="BD170" s="46">
        <f t="shared" si="28"/>
        <v>0</v>
      </c>
      <c r="BE170" s="46" t="e">
        <f t="shared" si="29"/>
        <v>#DIV/0!</v>
      </c>
      <c r="BF170" s="46" t="e">
        <f t="shared" si="30"/>
        <v>#DIV/0!</v>
      </c>
      <c r="BG170" s="46" t="e">
        <f t="shared" si="31"/>
        <v>#DIV/0!</v>
      </c>
      <c r="BH170" s="46" t="e">
        <f t="shared" si="32"/>
        <v>#DIV/0!</v>
      </c>
      <c r="BI170" s="47" t="e">
        <f t="shared" si="33"/>
        <v>#DIV/0!</v>
      </c>
      <c r="BJ170" s="48" t="e">
        <f t="shared" si="34"/>
        <v>#DIV/0!</v>
      </c>
      <c r="BK170" s="48" t="e">
        <f t="shared" si="35"/>
        <v>#DIV/0!</v>
      </c>
      <c r="BL170" s="47" t="e">
        <f t="shared" si="36"/>
        <v>#DIV/0!</v>
      </c>
      <c r="BM170" s="51">
        <f t="shared" si="37"/>
        <v>1</v>
      </c>
      <c r="BN170" s="51">
        <f t="shared" si="38"/>
        <v>0</v>
      </c>
      <c r="BO170" s="52">
        <f t="shared" si="39"/>
        <v>1</v>
      </c>
      <c r="BP170" s="39">
        <f t="shared" ref="BP170:BQ170" si="547">LN(AP170)</f>
        <v>3.5595604550891138</v>
      </c>
      <c r="BQ170" s="39">
        <f t="shared" si="547"/>
        <v>4.6992964015288701</v>
      </c>
      <c r="BR170" s="54">
        <f t="shared" si="51"/>
        <v>4.8593102148088185</v>
      </c>
      <c r="BS170" s="1">
        <f t="shared" si="41"/>
        <v>727.34882753730994</v>
      </c>
      <c r="BT170" s="7">
        <f t="shared" si="42"/>
        <v>22.25</v>
      </c>
      <c r="BU170" s="7"/>
      <c r="BV170" s="1"/>
      <c r="BW170" s="1"/>
      <c r="BX170" s="1"/>
      <c r="BY170" s="1"/>
      <c r="BZ170" s="1"/>
      <c r="CA170" s="1"/>
      <c r="CB170" s="1"/>
      <c r="CC170" s="1"/>
      <c r="CD170" s="1"/>
      <c r="CE170" s="1"/>
      <c r="CF170" s="1"/>
      <c r="CG170" s="1"/>
      <c r="CH170" s="1"/>
      <c r="CI170" s="1"/>
      <c r="CJ170" s="1"/>
      <c r="CK170" s="1"/>
      <c r="CL170" s="1"/>
      <c r="CM170" s="1"/>
      <c r="CN170" s="1"/>
    </row>
    <row r="171" spans="1:92" ht="15.75" customHeight="1" x14ac:dyDescent="0.45">
      <c r="A171" s="1"/>
      <c r="B171" s="195"/>
      <c r="C171" s="196"/>
      <c r="D171" s="197"/>
      <c r="E171" s="1"/>
      <c r="F171" s="1"/>
      <c r="G171" s="30">
        <v>168</v>
      </c>
      <c r="H171" s="31">
        <f t="shared" si="43"/>
        <v>1343</v>
      </c>
      <c r="I171" s="30"/>
      <c r="J171" s="30">
        <f t="shared" si="0"/>
        <v>4.5039607014026677</v>
      </c>
      <c r="K171" s="32">
        <f t="shared" si="1"/>
        <v>28.434095337138057</v>
      </c>
      <c r="L171" s="32">
        <f t="shared" si="2"/>
        <v>99.104772183651946</v>
      </c>
      <c r="M171" s="33">
        <f t="shared" si="3"/>
        <v>136.47241728679734</v>
      </c>
      <c r="N171" s="31">
        <f t="shared" si="4"/>
        <v>96.202819506125962</v>
      </c>
      <c r="O171" s="31">
        <f t="shared" si="5"/>
        <v>4294.7687279520524</v>
      </c>
      <c r="P171" s="34">
        <v>16547.650000000001</v>
      </c>
      <c r="Q171" s="35">
        <v>0</v>
      </c>
      <c r="R171" s="34">
        <v>620564.47</v>
      </c>
      <c r="S171" s="35">
        <v>0</v>
      </c>
      <c r="T171" s="87">
        <v>92664.75</v>
      </c>
      <c r="U171" s="92">
        <v>706984.5</v>
      </c>
      <c r="V171" s="139"/>
      <c r="W171" s="36">
        <f t="shared" ref="W171:AC171" si="548">P171/$T171</f>
        <v>0.17857545614702464</v>
      </c>
      <c r="X171" s="36">
        <f t="shared" si="548"/>
        <v>0</v>
      </c>
      <c r="Y171" s="36">
        <f t="shared" si="548"/>
        <v>6.6968773994426138</v>
      </c>
      <c r="Z171" s="36">
        <f t="shared" si="548"/>
        <v>0</v>
      </c>
      <c r="AA171" s="36">
        <f t="shared" si="548"/>
        <v>1</v>
      </c>
      <c r="AB171" s="36">
        <f t="shared" si="548"/>
        <v>7.6294869408270136</v>
      </c>
      <c r="AC171" s="36">
        <f t="shared" si="548"/>
        <v>0</v>
      </c>
      <c r="AD171" s="37">
        <f t="shared" si="45"/>
        <v>26.255789882004869</v>
      </c>
      <c r="AE171" s="37">
        <f t="shared" si="46"/>
        <v>0</v>
      </c>
      <c r="AF171" s="37">
        <f t="shared" si="47"/>
        <v>92.42911073778869</v>
      </c>
      <c r="AG171" s="37" t="e">
        <f t="shared" si="7"/>
        <v>#DIV/0!</v>
      </c>
      <c r="AH171" s="37">
        <f t="shared" si="8"/>
        <v>136.47241728679731</v>
      </c>
      <c r="AI171" s="37">
        <f t="shared" si="9"/>
        <v>1.6726606459103195</v>
      </c>
      <c r="AJ171" s="37">
        <f t="shared" si="10"/>
        <v>0</v>
      </c>
      <c r="AK171" s="32"/>
      <c r="AL171" s="32"/>
      <c r="AM171" s="32"/>
      <c r="AN171" s="32"/>
      <c r="AO171" s="32"/>
      <c r="AP171" s="39">
        <f t="shared" si="16"/>
        <v>35.628364024158429</v>
      </c>
      <c r="AQ171" s="39">
        <f t="shared" si="17"/>
        <v>109.18711860853941</v>
      </c>
      <c r="AR171" s="40">
        <f t="shared" si="18"/>
        <v>7.6608924226545791E-2</v>
      </c>
      <c r="AS171" s="40">
        <f t="shared" si="19"/>
        <v>6.7359636663030992E-2</v>
      </c>
      <c r="AT171" s="39">
        <f t="shared" si="20"/>
        <v>27.928450527915189</v>
      </c>
      <c r="AU171" s="41">
        <f t="shared" si="21"/>
        <v>0.98221695456713054</v>
      </c>
      <c r="AV171" s="42">
        <f t="shared" si="22"/>
        <v>0.76787240373873467</v>
      </c>
      <c r="AW171" s="43">
        <f t="shared" ref="AW171:AX171" si="549">AP171/$C$37</f>
        <v>130.69832730799129</v>
      </c>
      <c r="AX171" s="43">
        <f t="shared" si="549"/>
        <v>400.53968675179533</v>
      </c>
      <c r="AY171" s="43">
        <f t="shared" si="24"/>
        <v>0</v>
      </c>
      <c r="AZ171" s="43">
        <f t="shared" si="25"/>
        <v>0</v>
      </c>
      <c r="BA171" s="43">
        <f t="shared" si="26"/>
        <v>100.35963875461917</v>
      </c>
      <c r="BB171" s="44">
        <f t="shared" si="49"/>
        <v>2.3806616995991129E-2</v>
      </c>
      <c r="BC171" s="45">
        <f t="shared" si="27"/>
        <v>0.76787240373873467</v>
      </c>
      <c r="BD171" s="46">
        <f t="shared" si="28"/>
        <v>0</v>
      </c>
      <c r="BE171" s="46" t="e">
        <f t="shared" si="29"/>
        <v>#DIV/0!</v>
      </c>
      <c r="BF171" s="46" t="e">
        <f t="shared" si="30"/>
        <v>#DIV/0!</v>
      </c>
      <c r="BG171" s="46" t="e">
        <f t="shared" si="31"/>
        <v>#DIV/0!</v>
      </c>
      <c r="BH171" s="46" t="e">
        <f t="shared" si="32"/>
        <v>#DIV/0!</v>
      </c>
      <c r="BI171" s="47" t="e">
        <f t="shared" si="33"/>
        <v>#DIV/0!</v>
      </c>
      <c r="BJ171" s="48" t="e">
        <f t="shared" si="34"/>
        <v>#DIV/0!</v>
      </c>
      <c r="BK171" s="48" t="e">
        <f t="shared" si="35"/>
        <v>#DIV/0!</v>
      </c>
      <c r="BL171" s="47" t="e">
        <f t="shared" si="36"/>
        <v>#DIV/0!</v>
      </c>
      <c r="BM171" s="51">
        <f t="shared" si="37"/>
        <v>1</v>
      </c>
      <c r="BN171" s="51">
        <f t="shared" si="38"/>
        <v>0</v>
      </c>
      <c r="BO171" s="52">
        <f t="shared" si="39"/>
        <v>1</v>
      </c>
      <c r="BP171" s="39">
        <f t="shared" ref="BP171:BQ171" si="550">LN(AP171)</f>
        <v>3.5731420628790076</v>
      </c>
      <c r="BQ171" s="39">
        <f t="shared" si="550"/>
        <v>4.6930630948925423</v>
      </c>
      <c r="BR171" s="54">
        <f t="shared" si="51"/>
        <v>4.8728918225987128</v>
      </c>
      <c r="BS171" s="1">
        <f t="shared" si="41"/>
        <v>725.14144783437575</v>
      </c>
      <c r="BT171" s="7">
        <f t="shared" si="42"/>
        <v>22.383333333333333</v>
      </c>
      <c r="BU171" s="7"/>
      <c r="BV171" s="1"/>
      <c r="BW171" s="1"/>
      <c r="BX171" s="1"/>
      <c r="BY171" s="1"/>
      <c r="BZ171" s="1"/>
      <c r="CA171" s="1"/>
      <c r="CB171" s="1"/>
      <c r="CC171" s="1"/>
      <c r="CD171" s="1"/>
      <c r="CE171" s="1"/>
      <c r="CF171" s="1"/>
      <c r="CG171" s="1"/>
      <c r="CH171" s="1"/>
      <c r="CI171" s="1"/>
      <c r="CJ171" s="1"/>
      <c r="CK171" s="1"/>
      <c r="CL171" s="1"/>
      <c r="CM171" s="1"/>
      <c r="CN171" s="1"/>
    </row>
    <row r="172" spans="1:92" ht="15.75" customHeight="1" x14ac:dyDescent="0.45">
      <c r="A172" s="1"/>
      <c r="B172" s="195"/>
      <c r="C172" s="196"/>
      <c r="D172" s="197"/>
      <c r="E172" s="1"/>
      <c r="F172" s="1"/>
      <c r="G172" s="30">
        <v>169</v>
      </c>
      <c r="H172" s="31">
        <f t="shared" si="43"/>
        <v>1351</v>
      </c>
      <c r="I172" s="30"/>
      <c r="J172" s="30">
        <f t="shared" si="0"/>
        <v>4.5039607014026677</v>
      </c>
      <c r="K172" s="32">
        <f t="shared" si="1"/>
        <v>28.434095337138057</v>
      </c>
      <c r="L172" s="32">
        <f t="shared" si="2"/>
        <v>99.104772183651946</v>
      </c>
      <c r="M172" s="33">
        <f t="shared" si="3"/>
        <v>136.47241728679734</v>
      </c>
      <c r="N172" s="31">
        <f t="shared" si="4"/>
        <v>96.202819506125962</v>
      </c>
      <c r="O172" s="31">
        <f t="shared" si="5"/>
        <v>4294.7687279520524</v>
      </c>
      <c r="P172" s="34">
        <v>16556.419999999998</v>
      </c>
      <c r="Q172" s="35">
        <v>0</v>
      </c>
      <c r="R172" s="34">
        <v>619888.59</v>
      </c>
      <c r="S172" s="35">
        <v>0</v>
      </c>
      <c r="T172" s="87">
        <v>92705.5</v>
      </c>
      <c r="U172" s="92">
        <v>715187.76</v>
      </c>
      <c r="V172" s="139"/>
      <c r="W172" s="36">
        <f t="shared" ref="W172:AC172" si="551">P172/$T172</f>
        <v>0.17859156144996788</v>
      </c>
      <c r="X172" s="36">
        <f t="shared" si="551"/>
        <v>0</v>
      </c>
      <c r="Y172" s="36">
        <f t="shared" si="551"/>
        <v>6.6866430794289444</v>
      </c>
      <c r="Z172" s="36">
        <f t="shared" si="551"/>
        <v>0</v>
      </c>
      <c r="AA172" s="36">
        <f t="shared" si="551"/>
        <v>1</v>
      </c>
      <c r="AB172" s="36">
        <f t="shared" si="551"/>
        <v>7.7146205996407984</v>
      </c>
      <c r="AC172" s="36">
        <f t="shared" si="551"/>
        <v>0</v>
      </c>
      <c r="AD172" s="37">
        <f t="shared" si="45"/>
        <v>26.258157830317522</v>
      </c>
      <c r="AE172" s="37">
        <f t="shared" si="46"/>
        <v>0</v>
      </c>
      <c r="AF172" s="37">
        <f t="shared" si="47"/>
        <v>92.287858473270859</v>
      </c>
      <c r="AG172" s="37" t="e">
        <f t="shared" si="7"/>
        <v>#DIV/0!</v>
      </c>
      <c r="AH172" s="37">
        <f t="shared" si="8"/>
        <v>136.47241728679731</v>
      </c>
      <c r="AI172" s="37">
        <f t="shared" si="9"/>
        <v>1.6913250360383327</v>
      </c>
      <c r="AJ172" s="37">
        <f t="shared" si="10"/>
        <v>0</v>
      </c>
      <c r="AK172" s="32"/>
      <c r="AL172" s="32"/>
      <c r="AM172" s="32"/>
      <c r="AN172" s="32"/>
      <c r="AO172" s="32"/>
      <c r="AP172" s="39">
        <f t="shared" si="16"/>
        <v>35.589633861556678</v>
      </c>
      <c r="AQ172" s="39">
        <f t="shared" si="17"/>
        <v>111.49744064699306</v>
      </c>
      <c r="AR172" s="40">
        <f t="shared" si="18"/>
        <v>7.6525645743985446E-2</v>
      </c>
      <c r="AS172" s="40">
        <f t="shared" si="19"/>
        <v>6.8784918830635144E-2</v>
      </c>
      <c r="AT172" s="39">
        <f t="shared" si="20"/>
        <v>27.949482866355854</v>
      </c>
      <c r="AU172" s="41">
        <f t="shared" si="21"/>
        <v>0.98295664184014864</v>
      </c>
      <c r="AV172" s="42">
        <f t="shared" si="22"/>
        <v>0.77728566686167622</v>
      </c>
      <c r="AW172" s="43">
        <f t="shared" ref="AW172:AX172" si="552">AP172/$C$37</f>
        <v>130.55625040923212</v>
      </c>
      <c r="AX172" s="43">
        <f t="shared" si="552"/>
        <v>409.01482262286521</v>
      </c>
      <c r="AY172" s="43">
        <f t="shared" si="24"/>
        <v>0</v>
      </c>
      <c r="AZ172" s="43">
        <f t="shared" si="25"/>
        <v>0</v>
      </c>
      <c r="BA172" s="43">
        <f t="shared" si="26"/>
        <v>101.47950216229997</v>
      </c>
      <c r="BB172" s="44">
        <f t="shared" si="49"/>
        <v>2.3780737779459406E-2</v>
      </c>
      <c r="BC172" s="45">
        <f t="shared" si="27"/>
        <v>0.77728566686167622</v>
      </c>
      <c r="BD172" s="46">
        <f t="shared" si="28"/>
        <v>0</v>
      </c>
      <c r="BE172" s="46" t="e">
        <f t="shared" si="29"/>
        <v>#DIV/0!</v>
      </c>
      <c r="BF172" s="46" t="e">
        <f t="shared" si="30"/>
        <v>#DIV/0!</v>
      </c>
      <c r="BG172" s="46" t="e">
        <f t="shared" si="31"/>
        <v>#DIV/0!</v>
      </c>
      <c r="BH172" s="46" t="e">
        <f t="shared" si="32"/>
        <v>#DIV/0!</v>
      </c>
      <c r="BI172" s="47" t="e">
        <f t="shared" si="33"/>
        <v>#DIV/0!</v>
      </c>
      <c r="BJ172" s="48" t="e">
        <f t="shared" si="34"/>
        <v>#DIV/0!</v>
      </c>
      <c r="BK172" s="48" t="e">
        <f t="shared" si="35"/>
        <v>#DIV/0!</v>
      </c>
      <c r="BL172" s="47" t="e">
        <f t="shared" si="36"/>
        <v>#DIV/0!</v>
      </c>
      <c r="BM172" s="51">
        <f t="shared" si="37"/>
        <v>1</v>
      </c>
      <c r="BN172" s="51">
        <f t="shared" si="38"/>
        <v>0</v>
      </c>
      <c r="BO172" s="52">
        <f t="shared" si="39"/>
        <v>1</v>
      </c>
      <c r="BP172" s="39">
        <f t="shared" ref="BP172:BQ172" si="553">LN(AP172)</f>
        <v>3.572054411791652</v>
      </c>
      <c r="BQ172" s="39">
        <f t="shared" si="553"/>
        <v>4.7140016367981028</v>
      </c>
      <c r="BR172" s="54">
        <f t="shared" si="51"/>
        <v>4.8718041715113571</v>
      </c>
      <c r="BS172" s="1">
        <f t="shared" si="41"/>
        <v>726.27462676400773</v>
      </c>
      <c r="BT172" s="7">
        <f t="shared" si="42"/>
        <v>22.516666666666666</v>
      </c>
      <c r="BU172" s="7"/>
      <c r="BV172" s="1"/>
      <c r="BW172" s="1"/>
      <c r="BX172" s="1"/>
      <c r="BY172" s="1"/>
      <c r="BZ172" s="1"/>
      <c r="CA172" s="1"/>
      <c r="CB172" s="1"/>
      <c r="CC172" s="1"/>
      <c r="CD172" s="1"/>
      <c r="CE172" s="1"/>
      <c r="CF172" s="1"/>
      <c r="CG172" s="1"/>
      <c r="CH172" s="1"/>
      <c r="CI172" s="1"/>
      <c r="CJ172" s="1"/>
      <c r="CK172" s="1"/>
      <c r="CL172" s="1"/>
      <c r="CM172" s="1"/>
      <c r="CN172" s="1"/>
    </row>
    <row r="173" spans="1:92" ht="15.75" customHeight="1" x14ac:dyDescent="0.45">
      <c r="A173" s="1"/>
      <c r="B173" s="195"/>
      <c r="C173" s="196"/>
      <c r="D173" s="197"/>
      <c r="E173" s="1"/>
      <c r="F173" s="1"/>
      <c r="G173" s="30">
        <v>170</v>
      </c>
      <c r="H173" s="31">
        <f t="shared" si="43"/>
        <v>1359</v>
      </c>
      <c r="I173" s="30"/>
      <c r="J173" s="30">
        <f t="shared" si="0"/>
        <v>4.5039607014026677</v>
      </c>
      <c r="K173" s="32">
        <f t="shared" si="1"/>
        <v>28.434095337138057</v>
      </c>
      <c r="L173" s="32">
        <f t="shared" si="2"/>
        <v>99.104772183651946</v>
      </c>
      <c r="M173" s="33">
        <f t="shared" si="3"/>
        <v>136.47241728679734</v>
      </c>
      <c r="N173" s="31">
        <f t="shared" si="4"/>
        <v>96.202819506125962</v>
      </c>
      <c r="O173" s="31">
        <f t="shared" si="5"/>
        <v>4294.7687279520524</v>
      </c>
      <c r="P173" s="34">
        <v>16548.14</v>
      </c>
      <c r="Q173" s="35">
        <v>0</v>
      </c>
      <c r="R173" s="34">
        <v>620413.47</v>
      </c>
      <c r="S173" s="35">
        <v>0</v>
      </c>
      <c r="T173" s="87">
        <v>92617.03</v>
      </c>
      <c r="U173" s="92">
        <v>711529.98</v>
      </c>
      <c r="V173" s="139"/>
      <c r="W173" s="36">
        <f t="shared" ref="W173:AC173" si="554">P173/$T173</f>
        <v>0.17867275597155297</v>
      </c>
      <c r="X173" s="36">
        <f t="shared" si="554"/>
        <v>0</v>
      </c>
      <c r="Y173" s="36">
        <f t="shared" si="554"/>
        <v>6.6986975289533683</v>
      </c>
      <c r="Z173" s="36">
        <f t="shared" si="554"/>
        <v>0</v>
      </c>
      <c r="AA173" s="36">
        <f t="shared" si="554"/>
        <v>1</v>
      </c>
      <c r="AB173" s="36">
        <f t="shared" si="554"/>
        <v>7.682496188875847</v>
      </c>
      <c r="AC173" s="36">
        <f t="shared" si="554"/>
        <v>0</v>
      </c>
      <c r="AD173" s="37">
        <f t="shared" si="45"/>
        <v>26.270095788334284</v>
      </c>
      <c r="AE173" s="37">
        <f t="shared" si="46"/>
        <v>0</v>
      </c>
      <c r="AF173" s="37">
        <f t="shared" si="47"/>
        <v>92.454231841561722</v>
      </c>
      <c r="AG173" s="37" t="e">
        <f t="shared" si="7"/>
        <v>#DIV/0!</v>
      </c>
      <c r="AH173" s="37">
        <f t="shared" si="8"/>
        <v>136.47241728679731</v>
      </c>
      <c r="AI173" s="37">
        <f t="shared" si="9"/>
        <v>1.6842821984168335</v>
      </c>
      <c r="AJ173" s="37">
        <f t="shared" si="10"/>
        <v>0</v>
      </c>
      <c r="AK173" s="32"/>
      <c r="AL173" s="32"/>
      <c r="AM173" s="32"/>
      <c r="AN173" s="32"/>
      <c r="AO173" s="32"/>
      <c r="AP173" s="39">
        <f t="shared" si="16"/>
        <v>35.39437662023451</v>
      </c>
      <c r="AQ173" s="39">
        <f t="shared" si="17"/>
        <v>108.7762378352277</v>
      </c>
      <c r="AR173" s="40">
        <f t="shared" si="18"/>
        <v>7.6105799152236475E-2</v>
      </c>
      <c r="AS173" s="40">
        <f t="shared" si="19"/>
        <v>6.7106156399472344E-2</v>
      </c>
      <c r="AT173" s="39">
        <f t="shared" si="20"/>
        <v>27.954377986751119</v>
      </c>
      <c r="AU173" s="41">
        <f t="shared" si="21"/>
        <v>0.9831287985533208</v>
      </c>
      <c r="AV173" s="42">
        <f t="shared" si="22"/>
        <v>0.77831910794430625</v>
      </c>
      <c r="AW173" s="43">
        <f t="shared" ref="AW173:AX173" si="555">AP173/$C$37</f>
        <v>129.83997292822636</v>
      </c>
      <c r="AX173" s="43">
        <f t="shared" si="555"/>
        <v>399.03242052541344</v>
      </c>
      <c r="AY173" s="43">
        <f t="shared" si="24"/>
        <v>0</v>
      </c>
      <c r="AZ173" s="43">
        <f t="shared" si="25"/>
        <v>0</v>
      </c>
      <c r="BA173" s="43">
        <f t="shared" si="26"/>
        <v>101.05693190501</v>
      </c>
      <c r="BB173" s="44">
        <f t="shared" si="49"/>
        <v>2.3650268292937406E-2</v>
      </c>
      <c r="BC173" s="45">
        <f t="shared" si="27"/>
        <v>0.77831910794430625</v>
      </c>
      <c r="BD173" s="46">
        <f t="shared" si="28"/>
        <v>0</v>
      </c>
      <c r="BE173" s="46" t="e">
        <f t="shared" si="29"/>
        <v>#DIV/0!</v>
      </c>
      <c r="BF173" s="46" t="e">
        <f t="shared" si="30"/>
        <v>#DIV/0!</v>
      </c>
      <c r="BG173" s="46" t="e">
        <f t="shared" si="31"/>
        <v>#DIV/0!</v>
      </c>
      <c r="BH173" s="46" t="e">
        <f t="shared" si="32"/>
        <v>#DIV/0!</v>
      </c>
      <c r="BI173" s="47" t="e">
        <f t="shared" si="33"/>
        <v>#DIV/0!</v>
      </c>
      <c r="BJ173" s="48" t="e">
        <f t="shared" si="34"/>
        <v>#DIV/0!</v>
      </c>
      <c r="BK173" s="48" t="e">
        <f t="shared" si="35"/>
        <v>#DIV/0!</v>
      </c>
      <c r="BL173" s="47" t="e">
        <f t="shared" si="36"/>
        <v>#DIV/0!</v>
      </c>
      <c r="BM173" s="51">
        <f t="shared" si="37"/>
        <v>1</v>
      </c>
      <c r="BN173" s="51">
        <f t="shared" si="38"/>
        <v>0</v>
      </c>
      <c r="BO173" s="52">
        <f t="shared" si="39"/>
        <v>1</v>
      </c>
      <c r="BP173" s="39">
        <f t="shared" ref="BP173:BQ173" si="556">LN(AP173)</f>
        <v>3.5665529549855801</v>
      </c>
      <c r="BQ173" s="39">
        <f t="shared" si="556"/>
        <v>4.6892929083188521</v>
      </c>
      <c r="BR173" s="54">
        <f t="shared" si="51"/>
        <v>4.8663027147052844</v>
      </c>
      <c r="BS173" s="1">
        <f t="shared" si="41"/>
        <v>726.5384926526533</v>
      </c>
      <c r="BT173" s="7">
        <f t="shared" si="42"/>
        <v>22.65</v>
      </c>
      <c r="BU173" s="7"/>
      <c r="BV173" s="1"/>
      <c r="BW173" s="1"/>
      <c r="BX173" s="1"/>
      <c r="BY173" s="1"/>
      <c r="BZ173" s="1"/>
      <c r="CA173" s="1"/>
      <c r="CB173" s="1"/>
      <c r="CC173" s="1"/>
      <c r="CD173" s="1"/>
      <c r="CE173" s="1"/>
      <c r="CF173" s="1"/>
      <c r="CG173" s="1"/>
      <c r="CH173" s="1"/>
      <c r="CI173" s="1"/>
      <c r="CJ173" s="1"/>
      <c r="CK173" s="1"/>
      <c r="CL173" s="1"/>
      <c r="CM173" s="1"/>
      <c r="CN173" s="1"/>
    </row>
    <row r="174" spans="1:92" ht="15.75" customHeight="1" x14ac:dyDescent="0.45">
      <c r="A174" s="1"/>
      <c r="B174" s="195"/>
      <c r="C174" s="196"/>
      <c r="D174" s="197"/>
      <c r="E174" s="1"/>
      <c r="F174" s="1"/>
      <c r="G174" s="30">
        <v>171</v>
      </c>
      <c r="H174" s="31">
        <f t="shared" si="43"/>
        <v>1367</v>
      </c>
      <c r="I174" s="30"/>
      <c r="J174" s="30">
        <f t="shared" si="0"/>
        <v>4.5039607014026677</v>
      </c>
      <c r="K174" s="32">
        <f t="shared" si="1"/>
        <v>28.434095337138057</v>
      </c>
      <c r="L174" s="32">
        <f t="shared" si="2"/>
        <v>99.104772183651946</v>
      </c>
      <c r="M174" s="33">
        <f t="shared" si="3"/>
        <v>136.47241728679734</v>
      </c>
      <c r="N174" s="31">
        <f t="shared" si="4"/>
        <v>96.202819506125962</v>
      </c>
      <c r="O174" s="31">
        <f t="shared" si="5"/>
        <v>4294.7687279520524</v>
      </c>
      <c r="P174" s="34">
        <v>16561.900000000001</v>
      </c>
      <c r="Q174" s="35">
        <v>0</v>
      </c>
      <c r="R174" s="34">
        <v>620145.25</v>
      </c>
      <c r="S174" s="35">
        <v>0</v>
      </c>
      <c r="T174" s="87">
        <v>92734.68</v>
      </c>
      <c r="U174" s="92">
        <v>712950.09</v>
      </c>
      <c r="V174" s="139"/>
      <c r="W174" s="36">
        <f t="shared" ref="W174:AC174" si="557">P174/$T174</f>
        <v>0.17859445894459336</v>
      </c>
      <c r="X174" s="36">
        <f t="shared" si="557"/>
        <v>0</v>
      </c>
      <c r="Y174" s="36">
        <f t="shared" si="557"/>
        <v>6.6873067335758325</v>
      </c>
      <c r="Z174" s="36">
        <f t="shared" si="557"/>
        <v>0</v>
      </c>
      <c r="AA174" s="36">
        <f t="shared" si="557"/>
        <v>1</v>
      </c>
      <c r="AB174" s="36">
        <f t="shared" si="557"/>
        <v>7.6880633005904588</v>
      </c>
      <c r="AC174" s="36">
        <f t="shared" si="557"/>
        <v>0</v>
      </c>
      <c r="AD174" s="37">
        <f t="shared" si="45"/>
        <v>26.258583846365369</v>
      </c>
      <c r="AE174" s="37">
        <f t="shared" si="46"/>
        <v>0</v>
      </c>
      <c r="AF174" s="37">
        <f t="shared" si="47"/>
        <v>92.297018109766427</v>
      </c>
      <c r="AG174" s="37" t="e">
        <f t="shared" si="7"/>
        <v>#DIV/0!</v>
      </c>
      <c r="AH174" s="37">
        <f t="shared" si="8"/>
        <v>136.47241728679731</v>
      </c>
      <c r="AI174" s="37">
        <f t="shared" si="9"/>
        <v>1.6855027115061982</v>
      </c>
      <c r="AJ174" s="37">
        <f t="shared" si="10"/>
        <v>0</v>
      </c>
      <c r="AK174" s="32"/>
      <c r="AL174" s="32"/>
      <c r="AM174" s="32"/>
      <c r="AN174" s="32"/>
      <c r="AO174" s="32"/>
      <c r="AP174" s="39">
        <f t="shared" si="16"/>
        <v>35.582665943078091</v>
      </c>
      <c r="AQ174" s="39">
        <f t="shared" si="17"/>
        <v>111.34762563247155</v>
      </c>
      <c r="AR174" s="40">
        <f t="shared" si="18"/>
        <v>7.6510663166105053E-2</v>
      </c>
      <c r="AS174" s="40">
        <f t="shared" si="19"/>
        <v>6.8692495062397288E-2</v>
      </c>
      <c r="AT174" s="39">
        <f t="shared" si="20"/>
        <v>27.944086557871568</v>
      </c>
      <c r="AU174" s="41">
        <f t="shared" si="21"/>
        <v>0.98276685882014037</v>
      </c>
      <c r="AV174" s="42">
        <f t="shared" si="22"/>
        <v>0.77476157614205421</v>
      </c>
      <c r="AW174" s="43">
        <f t="shared" ref="AW174:AX174" si="558">AP174/$C$37</f>
        <v>130.53068944636129</v>
      </c>
      <c r="AX174" s="43">
        <f t="shared" si="558"/>
        <v>408.46524443313115</v>
      </c>
      <c r="AY174" s="43">
        <f t="shared" si="24"/>
        <v>0</v>
      </c>
      <c r="AZ174" s="43">
        <f t="shared" si="25"/>
        <v>0</v>
      </c>
      <c r="BA174" s="43">
        <f t="shared" si="26"/>
        <v>101.13016269037189</v>
      </c>
      <c r="BB174" s="44">
        <f t="shared" si="49"/>
        <v>2.3776081866368176E-2</v>
      </c>
      <c r="BC174" s="45">
        <f t="shared" si="27"/>
        <v>0.77476157614205421</v>
      </c>
      <c r="BD174" s="46">
        <f t="shared" si="28"/>
        <v>0</v>
      </c>
      <c r="BE174" s="46" t="e">
        <f t="shared" si="29"/>
        <v>#DIV/0!</v>
      </c>
      <c r="BF174" s="46" t="e">
        <f t="shared" si="30"/>
        <v>#DIV/0!</v>
      </c>
      <c r="BG174" s="46" t="e">
        <f t="shared" si="31"/>
        <v>#DIV/0!</v>
      </c>
      <c r="BH174" s="46" t="e">
        <f t="shared" si="32"/>
        <v>#DIV/0!</v>
      </c>
      <c r="BI174" s="47" t="e">
        <f t="shared" si="33"/>
        <v>#DIV/0!</v>
      </c>
      <c r="BJ174" s="48" t="e">
        <f t="shared" si="34"/>
        <v>#DIV/0!</v>
      </c>
      <c r="BK174" s="48" t="e">
        <f t="shared" si="35"/>
        <v>#DIV/0!</v>
      </c>
      <c r="BL174" s="47" t="e">
        <f t="shared" si="36"/>
        <v>#DIV/0!</v>
      </c>
      <c r="BM174" s="51">
        <f t="shared" si="37"/>
        <v>1</v>
      </c>
      <c r="BN174" s="51">
        <f t="shared" si="38"/>
        <v>0</v>
      </c>
      <c r="BO174" s="52">
        <f t="shared" si="39"/>
        <v>1</v>
      </c>
      <c r="BP174" s="39">
        <f t="shared" ref="BP174:BQ174" si="559">LN(AP174)</f>
        <v>3.5718586075666945</v>
      </c>
      <c r="BQ174" s="39">
        <f t="shared" si="559"/>
        <v>4.7126570700137167</v>
      </c>
      <c r="BR174" s="54">
        <f t="shared" si="51"/>
        <v>4.8716083672863988</v>
      </c>
      <c r="BS174" s="1">
        <f t="shared" si="41"/>
        <v>725.98380043807538</v>
      </c>
      <c r="BT174" s="7">
        <f t="shared" si="42"/>
        <v>22.783333333333335</v>
      </c>
      <c r="BU174" s="7"/>
      <c r="BV174" s="1"/>
      <c r="BW174" s="1"/>
      <c r="BX174" s="1"/>
      <c r="BY174" s="1"/>
      <c r="BZ174" s="1"/>
      <c r="CA174" s="1"/>
      <c r="CB174" s="1"/>
      <c r="CC174" s="1"/>
      <c r="CD174" s="1"/>
      <c r="CE174" s="1"/>
      <c r="CF174" s="1"/>
      <c r="CG174" s="1"/>
      <c r="CH174" s="1"/>
      <c r="CI174" s="1"/>
      <c r="CJ174" s="1"/>
      <c r="CK174" s="1"/>
      <c r="CL174" s="1"/>
      <c r="CM174" s="1"/>
      <c r="CN174" s="1"/>
    </row>
    <row r="175" spans="1:92" ht="15.75" customHeight="1" x14ac:dyDescent="0.45">
      <c r="A175" s="1"/>
      <c r="B175" s="195"/>
      <c r="C175" s="196"/>
      <c r="D175" s="197"/>
      <c r="E175" s="1"/>
      <c r="F175" s="1"/>
      <c r="G175" s="30">
        <v>172</v>
      </c>
      <c r="H175" s="31">
        <f t="shared" si="43"/>
        <v>1375</v>
      </c>
      <c r="I175" s="30"/>
      <c r="J175" s="30">
        <f t="shared" si="0"/>
        <v>4.5039607014026677</v>
      </c>
      <c r="K175" s="32">
        <f t="shared" si="1"/>
        <v>28.434095337138057</v>
      </c>
      <c r="L175" s="32">
        <f t="shared" si="2"/>
        <v>99.104772183651946</v>
      </c>
      <c r="M175" s="33">
        <f t="shared" si="3"/>
        <v>136.47241728679734</v>
      </c>
      <c r="N175" s="31">
        <f t="shared" si="4"/>
        <v>96.202819506125962</v>
      </c>
      <c r="O175" s="31">
        <f t="shared" si="5"/>
        <v>4294.7687279520524</v>
      </c>
      <c r="P175" s="34">
        <v>16547.43</v>
      </c>
      <c r="Q175" s="35">
        <v>0</v>
      </c>
      <c r="R175" s="34">
        <v>620739.75</v>
      </c>
      <c r="S175" s="35">
        <v>0</v>
      </c>
      <c r="T175" s="87">
        <v>92675.37</v>
      </c>
      <c r="U175" s="92">
        <v>709675.58</v>
      </c>
      <c r="V175" s="139"/>
      <c r="W175" s="36">
        <f t="shared" ref="W175:AC175" si="560">P175/$T175</f>
        <v>0.17855261867311673</v>
      </c>
      <c r="X175" s="36">
        <f t="shared" si="560"/>
        <v>0</v>
      </c>
      <c r="Y175" s="36">
        <f t="shared" si="560"/>
        <v>6.6980013136176311</v>
      </c>
      <c r="Z175" s="36">
        <f t="shared" si="560"/>
        <v>0</v>
      </c>
      <c r="AA175" s="36">
        <f t="shared" si="560"/>
        <v>1</v>
      </c>
      <c r="AB175" s="36">
        <f t="shared" si="560"/>
        <v>7.6576503552130406</v>
      </c>
      <c r="AC175" s="36">
        <f t="shared" si="560"/>
        <v>0</v>
      </c>
      <c r="AD175" s="37">
        <f t="shared" si="45"/>
        <v>26.252432108605891</v>
      </c>
      <c r="AE175" s="37">
        <f t="shared" si="46"/>
        <v>0</v>
      </c>
      <c r="AF175" s="37">
        <f t="shared" si="47"/>
        <v>92.444622801329075</v>
      </c>
      <c r="AG175" s="37" t="e">
        <f t="shared" si="7"/>
        <v>#DIV/0!</v>
      </c>
      <c r="AH175" s="37">
        <f t="shared" si="8"/>
        <v>136.47241728679731</v>
      </c>
      <c r="AI175" s="37">
        <f t="shared" si="9"/>
        <v>1.6788350892593065</v>
      </c>
      <c r="AJ175" s="37">
        <f t="shared" si="10"/>
        <v>0</v>
      </c>
      <c r="AK175" s="32"/>
      <c r="AL175" s="32"/>
      <c r="AM175" s="32"/>
      <c r="AN175" s="32"/>
      <c r="AO175" s="32"/>
      <c r="AP175" s="39">
        <f t="shared" si="16"/>
        <v>35.683283765872105</v>
      </c>
      <c r="AQ175" s="39">
        <f t="shared" si="17"/>
        <v>108.93340329727287</v>
      </c>
      <c r="AR175" s="40">
        <f t="shared" si="18"/>
        <v>7.6727013912859521E-2</v>
      </c>
      <c r="AS175" s="40">
        <f t="shared" si="19"/>
        <v>6.720311480037397E-2</v>
      </c>
      <c r="AT175" s="39">
        <f t="shared" si="20"/>
        <v>27.931267197865196</v>
      </c>
      <c r="AU175" s="41">
        <f t="shared" si="21"/>
        <v>0.98231601416148762</v>
      </c>
      <c r="AV175" s="42">
        <f t="shared" si="22"/>
        <v>0.76952073413678757</v>
      </c>
      <c r="AW175" s="43">
        <f t="shared" ref="AW175:AX175" si="561">AP175/$C$37</f>
        <v>130.89979371192996</v>
      </c>
      <c r="AX175" s="43">
        <f t="shared" si="561"/>
        <v>399.60896293937225</v>
      </c>
      <c r="AY175" s="43">
        <f t="shared" si="24"/>
        <v>0</v>
      </c>
      <c r="AZ175" s="43">
        <f t="shared" si="25"/>
        <v>0</v>
      </c>
      <c r="BA175" s="43">
        <f t="shared" si="26"/>
        <v>100.73010535555839</v>
      </c>
      <c r="BB175" s="44">
        <f t="shared" si="49"/>
        <v>2.3843313973029138E-2</v>
      </c>
      <c r="BC175" s="45">
        <f t="shared" si="27"/>
        <v>0.76952073413678757</v>
      </c>
      <c r="BD175" s="46">
        <f t="shared" si="28"/>
        <v>0</v>
      </c>
      <c r="BE175" s="46" t="e">
        <f t="shared" si="29"/>
        <v>#DIV/0!</v>
      </c>
      <c r="BF175" s="46" t="e">
        <f t="shared" si="30"/>
        <v>#DIV/0!</v>
      </c>
      <c r="BG175" s="46" t="e">
        <f t="shared" si="31"/>
        <v>#DIV/0!</v>
      </c>
      <c r="BH175" s="46" t="e">
        <f t="shared" si="32"/>
        <v>#DIV/0!</v>
      </c>
      <c r="BI175" s="47" t="e">
        <f t="shared" si="33"/>
        <v>#DIV/0!</v>
      </c>
      <c r="BJ175" s="48" t="e">
        <f t="shared" si="34"/>
        <v>#DIV/0!</v>
      </c>
      <c r="BK175" s="48" t="e">
        <f t="shared" si="35"/>
        <v>#DIV/0!</v>
      </c>
      <c r="BL175" s="47" t="e">
        <f t="shared" si="36"/>
        <v>#DIV/0!</v>
      </c>
      <c r="BM175" s="51">
        <f t="shared" si="37"/>
        <v>1</v>
      </c>
      <c r="BN175" s="51">
        <f t="shared" si="38"/>
        <v>0</v>
      </c>
      <c r="BO175" s="52">
        <f t="shared" si="39"/>
        <v>1</v>
      </c>
      <c r="BP175" s="39">
        <f t="shared" ref="BP175:BQ175" si="562">LN(AP175)</f>
        <v>3.5746823372738223</v>
      </c>
      <c r="BQ175" s="39">
        <f t="shared" si="562"/>
        <v>4.6907367165813589</v>
      </c>
      <c r="BR175" s="54">
        <f t="shared" si="51"/>
        <v>4.8744320969935275</v>
      </c>
      <c r="BS175" s="1">
        <f t="shared" si="41"/>
        <v>725.29315288280986</v>
      </c>
      <c r="BT175" s="7">
        <f t="shared" si="42"/>
        <v>22.916666666666668</v>
      </c>
      <c r="BU175" s="7"/>
      <c r="BV175" s="1"/>
      <c r="BW175" s="1"/>
      <c r="BX175" s="1"/>
      <c r="BY175" s="1"/>
      <c r="BZ175" s="1"/>
      <c r="CA175" s="1"/>
      <c r="CB175" s="1"/>
      <c r="CC175" s="1"/>
      <c r="CD175" s="1"/>
      <c r="CE175" s="1"/>
      <c r="CF175" s="1"/>
      <c r="CG175" s="1"/>
      <c r="CH175" s="1"/>
      <c r="CI175" s="1"/>
      <c r="CJ175" s="1"/>
      <c r="CK175" s="1"/>
      <c r="CL175" s="1"/>
      <c r="CM175" s="1"/>
      <c r="CN175" s="1"/>
    </row>
    <row r="176" spans="1:92" ht="15.75" customHeight="1" x14ac:dyDescent="0.45">
      <c r="A176" s="1"/>
      <c r="B176" s="195"/>
      <c r="C176" s="196"/>
      <c r="D176" s="197"/>
      <c r="E176" s="1"/>
      <c r="F176" s="1"/>
      <c r="G176" s="30">
        <v>173</v>
      </c>
      <c r="H176" s="31">
        <f t="shared" si="43"/>
        <v>1383</v>
      </c>
      <c r="I176" s="30"/>
      <c r="J176" s="30">
        <f t="shared" si="0"/>
        <v>4.5039607014026677</v>
      </c>
      <c r="K176" s="32">
        <f t="shared" si="1"/>
        <v>28.434095337138057</v>
      </c>
      <c r="L176" s="32">
        <f t="shared" si="2"/>
        <v>99.104772183651946</v>
      </c>
      <c r="M176" s="33">
        <f t="shared" si="3"/>
        <v>136.47241728679734</v>
      </c>
      <c r="N176" s="31">
        <f t="shared" si="4"/>
        <v>96.202819506125962</v>
      </c>
      <c r="O176" s="31">
        <f t="shared" si="5"/>
        <v>4294.7687279520524</v>
      </c>
      <c r="P176" s="34">
        <v>16542.12</v>
      </c>
      <c r="Q176" s="35">
        <v>0</v>
      </c>
      <c r="R176" s="34">
        <v>620230.54</v>
      </c>
      <c r="S176" s="35">
        <v>0</v>
      </c>
      <c r="T176" s="87">
        <v>92713.24</v>
      </c>
      <c r="U176" s="92">
        <v>717482.72</v>
      </c>
      <c r="V176" s="139"/>
      <c r="W176" s="36">
        <f t="shared" ref="W176:AC176" si="563">P176/$T176</f>
        <v>0.17842241302321005</v>
      </c>
      <c r="X176" s="36">
        <f t="shared" si="563"/>
        <v>0</v>
      </c>
      <c r="Y176" s="36">
        <f t="shared" si="563"/>
        <v>6.6897731111543504</v>
      </c>
      <c r="Z176" s="36">
        <f t="shared" si="563"/>
        <v>0</v>
      </c>
      <c r="AA176" s="36">
        <f t="shared" si="563"/>
        <v>1</v>
      </c>
      <c r="AB176" s="36">
        <f t="shared" si="563"/>
        <v>7.7387298728854681</v>
      </c>
      <c r="AC176" s="36">
        <f t="shared" si="563"/>
        <v>0</v>
      </c>
      <c r="AD176" s="37">
        <f t="shared" si="45"/>
        <v>26.23328808814999</v>
      </c>
      <c r="AE176" s="37">
        <f t="shared" si="46"/>
        <v>0</v>
      </c>
      <c r="AF176" s="37">
        <f t="shared" si="47"/>
        <v>92.331058614426865</v>
      </c>
      <c r="AG176" s="37" t="e">
        <f t="shared" si="7"/>
        <v>#DIV/0!</v>
      </c>
      <c r="AH176" s="37">
        <f t="shared" si="8"/>
        <v>136.47241728679731</v>
      </c>
      <c r="AI176" s="37">
        <f t="shared" si="9"/>
        <v>1.6966106643997969</v>
      </c>
      <c r="AJ176" s="37">
        <f t="shared" si="10"/>
        <v>0</v>
      </c>
      <c r="AK176" s="32"/>
      <c r="AL176" s="32"/>
      <c r="AM176" s="32"/>
      <c r="AN176" s="32"/>
      <c r="AO176" s="32"/>
      <c r="AP176" s="39">
        <f t="shared" si="16"/>
        <v>35.996403364448817</v>
      </c>
      <c r="AQ176" s="39">
        <f t="shared" si="17"/>
        <v>110.79085913824542</v>
      </c>
      <c r="AR176" s="40">
        <f t="shared" si="18"/>
        <v>7.7400290844265751E-2</v>
      </c>
      <c r="AS176" s="40">
        <f t="shared" si="19"/>
        <v>6.8349015087514162E-2</v>
      </c>
      <c r="AT176" s="39">
        <f t="shared" si="20"/>
        <v>27.929898752549786</v>
      </c>
      <c r="AU176" s="41">
        <f t="shared" si="21"/>
        <v>0.98226788724557257</v>
      </c>
      <c r="AV176" s="42">
        <f t="shared" si="22"/>
        <v>0.77090379685903887</v>
      </c>
      <c r="AW176" s="43">
        <f t="shared" ref="AW176:AX176" si="564">AP176/$C$37</f>
        <v>132.04843493928399</v>
      </c>
      <c r="AX176" s="43">
        <f t="shared" si="564"/>
        <v>406.42281415350482</v>
      </c>
      <c r="AY176" s="43">
        <f t="shared" si="24"/>
        <v>0</v>
      </c>
      <c r="AZ176" s="43">
        <f t="shared" si="25"/>
        <v>0</v>
      </c>
      <c r="BA176" s="43">
        <f t="shared" si="26"/>
        <v>101.79663986398782</v>
      </c>
      <c r="BB176" s="44">
        <f t="shared" si="49"/>
        <v>2.4052538240306735E-2</v>
      </c>
      <c r="BC176" s="45">
        <f t="shared" si="27"/>
        <v>0.77090379685903887</v>
      </c>
      <c r="BD176" s="46">
        <f t="shared" si="28"/>
        <v>0</v>
      </c>
      <c r="BE176" s="46" t="e">
        <f t="shared" si="29"/>
        <v>#DIV/0!</v>
      </c>
      <c r="BF176" s="46" t="e">
        <f t="shared" si="30"/>
        <v>#DIV/0!</v>
      </c>
      <c r="BG176" s="46" t="e">
        <f t="shared" si="31"/>
        <v>#DIV/0!</v>
      </c>
      <c r="BH176" s="46" t="e">
        <f t="shared" si="32"/>
        <v>#DIV/0!</v>
      </c>
      <c r="BI176" s="47" t="e">
        <f t="shared" si="33"/>
        <v>#DIV/0!</v>
      </c>
      <c r="BJ176" s="48" t="e">
        <f t="shared" si="34"/>
        <v>#DIV/0!</v>
      </c>
      <c r="BK176" s="48" t="e">
        <f t="shared" si="35"/>
        <v>#DIV/0!</v>
      </c>
      <c r="BL176" s="47" t="e">
        <f t="shared" si="36"/>
        <v>#DIV/0!</v>
      </c>
      <c r="BM176" s="51">
        <f t="shared" si="37"/>
        <v>1</v>
      </c>
      <c r="BN176" s="51">
        <f t="shared" si="38"/>
        <v>0</v>
      </c>
      <c r="BO176" s="52">
        <f t="shared" si="39"/>
        <v>1</v>
      </c>
      <c r="BP176" s="39">
        <f t="shared" ref="BP176:BQ176" si="565">LN(AP176)</f>
        <v>3.5834190269220305</v>
      </c>
      <c r="BQ176" s="39">
        <f t="shared" si="565"/>
        <v>4.707644272157677</v>
      </c>
      <c r="BR176" s="54">
        <f t="shared" si="51"/>
        <v>4.8831687866417353</v>
      </c>
      <c r="BS176" s="1">
        <f t="shared" si="41"/>
        <v>725.21944682258254</v>
      </c>
      <c r="BT176" s="7">
        <f t="shared" si="42"/>
        <v>23.05</v>
      </c>
      <c r="BU176" s="7"/>
      <c r="BV176" s="1"/>
      <c r="BW176" s="1"/>
      <c r="BX176" s="1"/>
      <c r="BY176" s="1"/>
      <c r="BZ176" s="1"/>
      <c r="CA176" s="1"/>
      <c r="CB176" s="1"/>
      <c r="CC176" s="1"/>
      <c r="CD176" s="1"/>
      <c r="CE176" s="1"/>
      <c r="CF176" s="1"/>
      <c r="CG176" s="1"/>
      <c r="CH176" s="1"/>
      <c r="CI176" s="1"/>
      <c r="CJ176" s="1"/>
      <c r="CK176" s="1"/>
      <c r="CL176" s="1"/>
      <c r="CM176" s="1"/>
      <c r="CN176" s="1"/>
    </row>
    <row r="177" spans="1:92" ht="15.75" customHeight="1" x14ac:dyDescent="0.45">
      <c r="A177" s="1"/>
      <c r="B177" s="195"/>
      <c r="C177" s="196"/>
      <c r="D177" s="197"/>
      <c r="E177" s="1"/>
      <c r="F177" s="1"/>
      <c r="G177" s="30">
        <v>174</v>
      </c>
      <c r="H177" s="31">
        <f t="shared" si="43"/>
        <v>1391</v>
      </c>
      <c r="I177" s="30"/>
      <c r="J177" s="30">
        <f t="shared" si="0"/>
        <v>4.5039607014026677</v>
      </c>
      <c r="K177" s="32">
        <f t="shared" si="1"/>
        <v>28.434095337138057</v>
      </c>
      <c r="L177" s="32">
        <f t="shared" si="2"/>
        <v>99.104772183651946</v>
      </c>
      <c r="M177" s="33">
        <f t="shared" si="3"/>
        <v>136.47241728679734</v>
      </c>
      <c r="N177" s="31">
        <f t="shared" si="4"/>
        <v>96.202819506125962</v>
      </c>
      <c r="O177" s="31">
        <f t="shared" si="5"/>
        <v>4294.7687279520524</v>
      </c>
      <c r="P177" s="34">
        <v>16536.05</v>
      </c>
      <c r="Q177" s="35">
        <v>0</v>
      </c>
      <c r="R177" s="34">
        <v>620144.43000000005</v>
      </c>
      <c r="S177" s="35">
        <v>0</v>
      </c>
      <c r="T177" s="87">
        <v>92696.97</v>
      </c>
      <c r="U177" s="92">
        <v>719390.95</v>
      </c>
      <c r="V177" s="139"/>
      <c r="W177" s="36">
        <f t="shared" ref="W177:AC177" si="566">P177/$T177</f>
        <v>0.17838824721023783</v>
      </c>
      <c r="X177" s="36">
        <f t="shared" si="566"/>
        <v>0</v>
      </c>
      <c r="Y177" s="36">
        <f t="shared" si="566"/>
        <v>6.6900183468780048</v>
      </c>
      <c r="Z177" s="36">
        <f t="shared" si="566"/>
        <v>0</v>
      </c>
      <c r="AA177" s="36">
        <f t="shared" si="566"/>
        <v>1</v>
      </c>
      <c r="AB177" s="36">
        <f t="shared" si="566"/>
        <v>7.7606738386378753</v>
      </c>
      <c r="AC177" s="36">
        <f t="shared" si="566"/>
        <v>0</v>
      </c>
      <c r="AD177" s="37">
        <f t="shared" si="45"/>
        <v>26.228264719172522</v>
      </c>
      <c r="AE177" s="37">
        <f t="shared" si="46"/>
        <v>0</v>
      </c>
      <c r="AF177" s="37">
        <f t="shared" si="47"/>
        <v>92.334443314266281</v>
      </c>
      <c r="AG177" s="37" t="e">
        <f t="shared" si="7"/>
        <v>#DIV/0!</v>
      </c>
      <c r="AH177" s="37">
        <f t="shared" si="8"/>
        <v>136.47241728679731</v>
      </c>
      <c r="AI177" s="37">
        <f t="shared" si="9"/>
        <v>1.7014215787134241</v>
      </c>
      <c r="AJ177" s="37">
        <f t="shared" si="10"/>
        <v>0</v>
      </c>
      <c r="AK177" s="32"/>
      <c r="AL177" s="32"/>
      <c r="AM177" s="32"/>
      <c r="AN177" s="32"/>
      <c r="AO177" s="32"/>
      <c r="AP177" s="39">
        <f t="shared" si="16"/>
        <v>36.078565587444302</v>
      </c>
      <c r="AQ177" s="39">
        <f t="shared" si="17"/>
        <v>110.73549898767195</v>
      </c>
      <c r="AR177" s="40">
        <f t="shared" si="18"/>
        <v>7.7576957937693841E-2</v>
      </c>
      <c r="AS177" s="40">
        <f t="shared" si="19"/>
        <v>6.8314862344262373E-2</v>
      </c>
      <c r="AT177" s="39">
        <f t="shared" si="20"/>
        <v>27.929686297885947</v>
      </c>
      <c r="AU177" s="41">
        <f t="shared" si="21"/>
        <v>0.98226041541777853</v>
      </c>
      <c r="AV177" s="42">
        <f t="shared" si="22"/>
        <v>0.77132920581303122</v>
      </c>
      <c r="AW177" s="43">
        <f t="shared" ref="AW177:AX177" si="567">AP177/$C$37</f>
        <v>132.34983707793214</v>
      </c>
      <c r="AX177" s="43">
        <f t="shared" si="567"/>
        <v>406.21973216313989</v>
      </c>
      <c r="AY177" s="43">
        <f t="shared" si="24"/>
        <v>0</v>
      </c>
      <c r="AZ177" s="43">
        <f t="shared" si="25"/>
        <v>0</v>
      </c>
      <c r="BA177" s="43">
        <f t="shared" si="26"/>
        <v>102.08529472280544</v>
      </c>
      <c r="BB177" s="44">
        <f t="shared" si="49"/>
        <v>2.4107438447710773E-2</v>
      </c>
      <c r="BC177" s="45">
        <f t="shared" si="27"/>
        <v>0.77132920581303122</v>
      </c>
      <c r="BD177" s="46">
        <f t="shared" si="28"/>
        <v>0</v>
      </c>
      <c r="BE177" s="46" t="e">
        <f t="shared" si="29"/>
        <v>#DIV/0!</v>
      </c>
      <c r="BF177" s="46" t="e">
        <f t="shared" si="30"/>
        <v>#DIV/0!</v>
      </c>
      <c r="BG177" s="46" t="e">
        <f t="shared" si="31"/>
        <v>#DIV/0!</v>
      </c>
      <c r="BH177" s="46" t="e">
        <f t="shared" si="32"/>
        <v>#DIV/0!</v>
      </c>
      <c r="BI177" s="47" t="e">
        <f t="shared" si="33"/>
        <v>#DIV/0!</v>
      </c>
      <c r="BJ177" s="48" t="e">
        <f t="shared" si="34"/>
        <v>#DIV/0!</v>
      </c>
      <c r="BK177" s="48" t="e">
        <f t="shared" si="35"/>
        <v>#DIV/0!</v>
      </c>
      <c r="BL177" s="47" t="e">
        <f t="shared" si="36"/>
        <v>#DIV/0!</v>
      </c>
      <c r="BM177" s="51">
        <f t="shared" si="37"/>
        <v>1</v>
      </c>
      <c r="BN177" s="51">
        <f t="shared" si="38"/>
        <v>0</v>
      </c>
      <c r="BO177" s="52">
        <f t="shared" si="39"/>
        <v>1</v>
      </c>
      <c r="BP177" s="39">
        <f t="shared" ref="BP177:BQ177" si="568">LN(AP177)</f>
        <v>3.5856989379585573</v>
      </c>
      <c r="BQ177" s="39">
        <f t="shared" si="568"/>
        <v>4.7071444657039949</v>
      </c>
      <c r="BR177" s="54">
        <f t="shared" si="51"/>
        <v>4.8854486976782621</v>
      </c>
      <c r="BS177" s="1">
        <f t="shared" si="41"/>
        <v>725.20800410254617</v>
      </c>
      <c r="BT177" s="7">
        <f t="shared" si="42"/>
        <v>23.183333333333334</v>
      </c>
      <c r="BU177" s="7"/>
      <c r="BV177" s="1"/>
      <c r="BW177" s="1"/>
      <c r="BX177" s="1"/>
      <c r="BY177" s="1"/>
      <c r="BZ177" s="1"/>
      <c r="CA177" s="1"/>
      <c r="CB177" s="1"/>
      <c r="CC177" s="1"/>
      <c r="CD177" s="1"/>
      <c r="CE177" s="1"/>
      <c r="CF177" s="1"/>
      <c r="CG177" s="1"/>
      <c r="CH177" s="1"/>
      <c r="CI177" s="1"/>
      <c r="CJ177" s="1"/>
      <c r="CK177" s="1"/>
      <c r="CL177" s="1"/>
      <c r="CM177" s="1"/>
      <c r="CN177" s="1"/>
    </row>
    <row r="178" spans="1:92" ht="15.75" customHeight="1" x14ac:dyDescent="0.45">
      <c r="A178" s="1"/>
      <c r="B178" s="195"/>
      <c r="C178" s="196"/>
      <c r="D178" s="197"/>
      <c r="E178" s="1"/>
      <c r="F178" s="1"/>
      <c r="G178" s="30">
        <v>175</v>
      </c>
      <c r="H178" s="31">
        <f t="shared" si="43"/>
        <v>1399</v>
      </c>
      <c r="I178" s="30"/>
      <c r="J178" s="30">
        <f t="shared" si="0"/>
        <v>4.5039607014026677</v>
      </c>
      <c r="K178" s="32">
        <f t="shared" si="1"/>
        <v>28.434095337138057</v>
      </c>
      <c r="L178" s="32">
        <f t="shared" si="2"/>
        <v>99.104772183651946</v>
      </c>
      <c r="M178" s="33">
        <f t="shared" si="3"/>
        <v>136.47241728679734</v>
      </c>
      <c r="N178" s="31">
        <f t="shared" si="4"/>
        <v>96.202819506125962</v>
      </c>
      <c r="O178" s="31">
        <f t="shared" si="5"/>
        <v>4294.7687279520524</v>
      </c>
      <c r="P178" s="34">
        <v>16593.77</v>
      </c>
      <c r="Q178" s="35">
        <v>0</v>
      </c>
      <c r="R178" s="34">
        <v>620130.43000000005</v>
      </c>
      <c r="S178" s="35">
        <v>0</v>
      </c>
      <c r="T178" s="87">
        <v>92673.08</v>
      </c>
      <c r="U178" s="92">
        <v>708387.61</v>
      </c>
      <c r="V178" s="139"/>
      <c r="W178" s="36">
        <f t="shared" ref="W178:AC178" si="569">P178/$T178</f>
        <v>0.1790570681367232</v>
      </c>
      <c r="X178" s="36">
        <f t="shared" si="569"/>
        <v>0</v>
      </c>
      <c r="Y178" s="36">
        <f t="shared" si="569"/>
        <v>6.6915918840724844</v>
      </c>
      <c r="Z178" s="36">
        <f t="shared" si="569"/>
        <v>0</v>
      </c>
      <c r="AA178" s="36">
        <f t="shared" si="569"/>
        <v>1</v>
      </c>
      <c r="AB178" s="36">
        <f t="shared" si="569"/>
        <v>7.6439415847622625</v>
      </c>
      <c r="AC178" s="36">
        <f t="shared" si="569"/>
        <v>0</v>
      </c>
      <c r="AD178" s="37">
        <f t="shared" si="45"/>
        <v>26.326600862858641</v>
      </c>
      <c r="AE178" s="37">
        <f t="shared" si="46"/>
        <v>0</v>
      </c>
      <c r="AF178" s="37">
        <f t="shared" si="47"/>
        <v>92.356160994749843</v>
      </c>
      <c r="AG178" s="37" t="e">
        <f t="shared" si="7"/>
        <v>#DIV/0!</v>
      </c>
      <c r="AH178" s="37">
        <f t="shared" si="8"/>
        <v>136.47241728679731</v>
      </c>
      <c r="AI178" s="37">
        <f t="shared" si="9"/>
        <v>1.6758296288640433</v>
      </c>
      <c r="AJ178" s="37">
        <f t="shared" si="10"/>
        <v>0</v>
      </c>
      <c r="AK178" s="32"/>
      <c r="AL178" s="32"/>
      <c r="AM178" s="32"/>
      <c r="AN178" s="32"/>
      <c r="AO178" s="32"/>
      <c r="AP178" s="39">
        <f t="shared" si="16"/>
        <v>34.470179621314138</v>
      </c>
      <c r="AQ178" s="39">
        <f t="shared" si="17"/>
        <v>110.3802846056828</v>
      </c>
      <c r="AR178" s="40">
        <f t="shared" si="18"/>
        <v>7.411856960072849E-2</v>
      </c>
      <c r="AS178" s="40">
        <f t="shared" si="19"/>
        <v>6.8095723749772519E-2</v>
      </c>
      <c r="AT178" s="39">
        <f t="shared" si="20"/>
        <v>28.002430491722684</v>
      </c>
      <c r="AU178" s="41">
        <f t="shared" si="21"/>
        <v>0.98481875929945373</v>
      </c>
      <c r="AV178" s="42">
        <f t="shared" si="22"/>
        <v>0.79517628601946111</v>
      </c>
      <c r="AW178" s="43">
        <f t="shared" ref="AW178:AX178" si="570">AP178/$C$37</f>
        <v>126.449668456765</v>
      </c>
      <c r="AX178" s="43">
        <f t="shared" si="570"/>
        <v>404.91667133412619</v>
      </c>
      <c r="AY178" s="43">
        <f t="shared" si="24"/>
        <v>0</v>
      </c>
      <c r="AZ178" s="43">
        <f t="shared" si="25"/>
        <v>0</v>
      </c>
      <c r="BA178" s="43">
        <f t="shared" si="26"/>
        <v>100.5497777318426</v>
      </c>
      <c r="BB178" s="44">
        <f t="shared" si="49"/>
        <v>2.3032726494857013E-2</v>
      </c>
      <c r="BC178" s="45">
        <f t="shared" si="27"/>
        <v>0.79517628601946111</v>
      </c>
      <c r="BD178" s="46">
        <f t="shared" si="28"/>
        <v>0</v>
      </c>
      <c r="BE178" s="46" t="e">
        <f t="shared" si="29"/>
        <v>#DIV/0!</v>
      </c>
      <c r="BF178" s="46" t="e">
        <f t="shared" si="30"/>
        <v>#DIV/0!</v>
      </c>
      <c r="BG178" s="46" t="e">
        <f t="shared" si="31"/>
        <v>#DIV/0!</v>
      </c>
      <c r="BH178" s="46" t="e">
        <f t="shared" si="32"/>
        <v>#DIV/0!</v>
      </c>
      <c r="BI178" s="47" t="e">
        <f t="shared" si="33"/>
        <v>#DIV/0!</v>
      </c>
      <c r="BJ178" s="48" t="e">
        <f t="shared" si="34"/>
        <v>#DIV/0!</v>
      </c>
      <c r="BK178" s="48" t="e">
        <f t="shared" si="35"/>
        <v>#DIV/0!</v>
      </c>
      <c r="BL178" s="47" t="e">
        <f t="shared" si="36"/>
        <v>#DIV/0!</v>
      </c>
      <c r="BM178" s="51">
        <f t="shared" si="37"/>
        <v>1</v>
      </c>
      <c r="BN178" s="51">
        <f t="shared" si="38"/>
        <v>0</v>
      </c>
      <c r="BO178" s="52">
        <f t="shared" si="39"/>
        <v>1</v>
      </c>
      <c r="BP178" s="39">
        <f t="shared" ref="BP178:BQ178" si="571">LN(AP178)</f>
        <v>3.5400945914613571</v>
      </c>
      <c r="BQ178" s="39">
        <f t="shared" si="571"/>
        <v>4.703931536425161</v>
      </c>
      <c r="BR178" s="54">
        <f t="shared" si="51"/>
        <v>4.8398443511810623</v>
      </c>
      <c r="BS178" s="1">
        <f t="shared" si="41"/>
        <v>729.13125246031495</v>
      </c>
      <c r="BT178" s="7">
        <f t="shared" si="42"/>
        <v>23.316666666666666</v>
      </c>
      <c r="BU178" s="7"/>
      <c r="BV178" s="1"/>
      <c r="BW178" s="1"/>
      <c r="BX178" s="1"/>
      <c r="BY178" s="1"/>
      <c r="BZ178" s="1"/>
      <c r="CA178" s="1"/>
      <c r="CB178" s="1"/>
      <c r="CC178" s="1"/>
      <c r="CD178" s="1"/>
      <c r="CE178" s="1"/>
      <c r="CF178" s="1"/>
      <c r="CG178" s="1"/>
      <c r="CH178" s="1"/>
      <c r="CI178" s="1"/>
      <c r="CJ178" s="1"/>
      <c r="CK178" s="1"/>
      <c r="CL178" s="1"/>
      <c r="CM178" s="1"/>
      <c r="CN178" s="1"/>
    </row>
    <row r="179" spans="1:92" ht="15.75" customHeight="1" x14ac:dyDescent="0.45">
      <c r="A179" s="1"/>
      <c r="B179" s="195"/>
      <c r="C179" s="196"/>
      <c r="D179" s="197"/>
      <c r="E179" s="1"/>
      <c r="F179" s="1"/>
      <c r="G179" s="30">
        <v>176</v>
      </c>
      <c r="H179" s="31">
        <f t="shared" si="43"/>
        <v>1407</v>
      </c>
      <c r="I179" s="30"/>
      <c r="J179" s="30">
        <f t="shared" si="0"/>
        <v>4.5039607014026677</v>
      </c>
      <c r="K179" s="32">
        <f t="shared" si="1"/>
        <v>28.434095337138057</v>
      </c>
      <c r="L179" s="32">
        <f t="shared" si="2"/>
        <v>99.104772183651946</v>
      </c>
      <c r="M179" s="33">
        <f t="shared" si="3"/>
        <v>136.47241728679734</v>
      </c>
      <c r="N179" s="31">
        <f t="shared" si="4"/>
        <v>96.202819506125962</v>
      </c>
      <c r="O179" s="31">
        <f t="shared" si="5"/>
        <v>4294.7687279520524</v>
      </c>
      <c r="P179" s="34">
        <v>16558.55</v>
      </c>
      <c r="Q179" s="35">
        <v>0</v>
      </c>
      <c r="R179" s="34">
        <v>620506.02</v>
      </c>
      <c r="S179" s="35">
        <v>0</v>
      </c>
      <c r="T179" s="87">
        <v>92719.5</v>
      </c>
      <c r="U179" s="92">
        <v>714022.62</v>
      </c>
      <c r="V179" s="139"/>
      <c r="W179" s="36">
        <f t="shared" ref="W179:AC179" si="572">P179/$T179</f>
        <v>0.17858756787946439</v>
      </c>
      <c r="X179" s="36">
        <f t="shared" si="572"/>
        <v>0</v>
      </c>
      <c r="Y179" s="36">
        <f t="shared" si="572"/>
        <v>6.6922925598175143</v>
      </c>
      <c r="Z179" s="36">
        <f t="shared" si="572"/>
        <v>0</v>
      </c>
      <c r="AA179" s="36">
        <f t="shared" si="572"/>
        <v>1</v>
      </c>
      <c r="AB179" s="36">
        <f t="shared" si="572"/>
        <v>7.7008894569103585</v>
      </c>
      <c r="AC179" s="36">
        <f t="shared" si="572"/>
        <v>0</v>
      </c>
      <c r="AD179" s="37">
        <f t="shared" si="45"/>
        <v>26.257570659211922</v>
      </c>
      <c r="AE179" s="37">
        <f t="shared" si="46"/>
        <v>0</v>
      </c>
      <c r="AF179" s="37">
        <f t="shared" si="47"/>
        <v>92.36583159675817</v>
      </c>
      <c r="AG179" s="37" t="e">
        <f t="shared" si="7"/>
        <v>#DIV/0!</v>
      </c>
      <c r="AH179" s="37">
        <f t="shared" si="8"/>
        <v>136.47241728679731</v>
      </c>
      <c r="AI179" s="37">
        <f t="shared" si="9"/>
        <v>1.68831467082679</v>
      </c>
      <c r="AJ179" s="37">
        <f t="shared" si="10"/>
        <v>0</v>
      </c>
      <c r="AK179" s="32"/>
      <c r="AL179" s="32"/>
      <c r="AM179" s="32"/>
      <c r="AN179" s="32"/>
      <c r="AO179" s="32"/>
      <c r="AP179" s="39">
        <f t="shared" si="16"/>
        <v>35.59923763215987</v>
      </c>
      <c r="AQ179" s="39">
        <f t="shared" si="17"/>
        <v>110.2221122392346</v>
      </c>
      <c r="AR179" s="40">
        <f t="shared" si="18"/>
        <v>7.6546295991466076E-2</v>
      </c>
      <c r="AS179" s="40">
        <f t="shared" si="19"/>
        <v>6.7998144170149391E-2</v>
      </c>
      <c r="AT179" s="39">
        <f t="shared" si="20"/>
        <v>27.945885330038713</v>
      </c>
      <c r="AU179" s="41">
        <f t="shared" si="21"/>
        <v>0.98283011992079494</v>
      </c>
      <c r="AV179" s="42">
        <f t="shared" si="22"/>
        <v>0.77569286852077968</v>
      </c>
      <c r="AW179" s="43">
        <f t="shared" ref="AW179:AX179" si="573">AP179/$C$37</f>
        <v>130.59148067556811</v>
      </c>
      <c r="AX179" s="43">
        <f t="shared" si="573"/>
        <v>404.33643521362654</v>
      </c>
      <c r="AY179" s="43">
        <f t="shared" si="24"/>
        <v>0</v>
      </c>
      <c r="AZ179" s="43">
        <f t="shared" si="25"/>
        <v>0</v>
      </c>
      <c r="BA179" s="43">
        <f t="shared" si="26"/>
        <v>101.29888024960739</v>
      </c>
      <c r="BB179" s="44">
        <f t="shared" si="49"/>
        <v>2.3787154950012403E-2</v>
      </c>
      <c r="BC179" s="45">
        <f t="shared" si="27"/>
        <v>0.77569286852077968</v>
      </c>
      <c r="BD179" s="46">
        <f t="shared" si="28"/>
        <v>0</v>
      </c>
      <c r="BE179" s="46" t="e">
        <f t="shared" si="29"/>
        <v>#DIV/0!</v>
      </c>
      <c r="BF179" s="46" t="e">
        <f t="shared" si="30"/>
        <v>#DIV/0!</v>
      </c>
      <c r="BG179" s="46" t="e">
        <f t="shared" si="31"/>
        <v>#DIV/0!</v>
      </c>
      <c r="BH179" s="46" t="e">
        <f t="shared" si="32"/>
        <v>#DIV/0!</v>
      </c>
      <c r="BI179" s="47" t="e">
        <f t="shared" si="33"/>
        <v>#DIV/0!</v>
      </c>
      <c r="BJ179" s="48" t="e">
        <f t="shared" si="34"/>
        <v>#DIV/0!</v>
      </c>
      <c r="BK179" s="48" t="e">
        <f t="shared" si="35"/>
        <v>#DIV/0!</v>
      </c>
      <c r="BL179" s="47" t="e">
        <f t="shared" si="36"/>
        <v>#DIV/0!</v>
      </c>
      <c r="BM179" s="51">
        <f t="shared" si="37"/>
        <v>1</v>
      </c>
      <c r="BN179" s="51">
        <f t="shared" si="38"/>
        <v>0</v>
      </c>
      <c r="BO179" s="52">
        <f t="shared" si="39"/>
        <v>1</v>
      </c>
      <c r="BP179" s="39">
        <f t="shared" ref="BP179:BQ179" si="574">LN(AP179)</f>
        <v>3.572324222801714</v>
      </c>
      <c r="BQ179" s="39">
        <f t="shared" si="574"/>
        <v>4.7024975321186311</v>
      </c>
      <c r="BR179" s="54">
        <f t="shared" si="51"/>
        <v>4.8720739825214192</v>
      </c>
      <c r="BS179" s="1">
        <f t="shared" si="41"/>
        <v>726.08073621959556</v>
      </c>
      <c r="BT179" s="7">
        <f t="shared" si="42"/>
        <v>23.45</v>
      </c>
      <c r="BU179" s="7"/>
      <c r="BV179" s="1"/>
      <c r="BW179" s="1"/>
      <c r="BX179" s="1"/>
      <c r="BY179" s="1"/>
      <c r="BZ179" s="1"/>
      <c r="CA179" s="1"/>
      <c r="CB179" s="1"/>
      <c r="CC179" s="1"/>
      <c r="CD179" s="1"/>
      <c r="CE179" s="1"/>
      <c r="CF179" s="1"/>
      <c r="CG179" s="1"/>
      <c r="CH179" s="1"/>
      <c r="CI179" s="1"/>
      <c r="CJ179" s="1"/>
      <c r="CK179" s="1"/>
      <c r="CL179" s="1"/>
      <c r="CM179" s="1"/>
      <c r="CN179" s="1"/>
    </row>
    <row r="180" spans="1:92" ht="15.75" customHeight="1" x14ac:dyDescent="0.45">
      <c r="A180" s="1"/>
      <c r="B180" s="195"/>
      <c r="C180" s="196"/>
      <c r="D180" s="197"/>
      <c r="E180" s="1"/>
      <c r="F180" s="1"/>
      <c r="G180" s="30">
        <v>177</v>
      </c>
      <c r="H180" s="31">
        <f t="shared" si="43"/>
        <v>1415</v>
      </c>
      <c r="I180" s="30"/>
      <c r="J180" s="30">
        <f t="shared" si="0"/>
        <v>4.5039607014026677</v>
      </c>
      <c r="K180" s="32">
        <f t="shared" si="1"/>
        <v>28.434095337138057</v>
      </c>
      <c r="L180" s="32">
        <f t="shared" si="2"/>
        <v>99.104772183651946</v>
      </c>
      <c r="M180" s="33">
        <f t="shared" si="3"/>
        <v>136.47241728679734</v>
      </c>
      <c r="N180" s="31">
        <f t="shared" si="4"/>
        <v>96.202819506125962</v>
      </c>
      <c r="O180" s="31">
        <f t="shared" si="5"/>
        <v>4294.7687279520524</v>
      </c>
      <c r="P180" s="34">
        <v>16568.25</v>
      </c>
      <c r="Q180" s="35">
        <v>0</v>
      </c>
      <c r="R180" s="34">
        <v>620347.84</v>
      </c>
      <c r="S180" s="35">
        <v>0</v>
      </c>
      <c r="T180" s="87">
        <v>92665.44</v>
      </c>
      <c r="U180" s="92">
        <v>718848.79</v>
      </c>
      <c r="V180" s="139"/>
      <c r="W180" s="36">
        <f t="shared" ref="W180:AC180" si="575">P180/$T180</f>
        <v>0.17879643154988525</v>
      </c>
      <c r="X180" s="36">
        <f t="shared" si="575"/>
        <v>0</v>
      </c>
      <c r="Y180" s="36">
        <f t="shared" si="575"/>
        <v>6.6944897687854281</v>
      </c>
      <c r="Z180" s="36">
        <f t="shared" si="575"/>
        <v>0</v>
      </c>
      <c r="AA180" s="36">
        <f t="shared" si="575"/>
        <v>1</v>
      </c>
      <c r="AB180" s="36">
        <f t="shared" si="575"/>
        <v>7.7574637318940054</v>
      </c>
      <c r="AC180" s="36">
        <f t="shared" si="575"/>
        <v>0</v>
      </c>
      <c r="AD180" s="37">
        <f t="shared" si="45"/>
        <v>26.28827969819676</v>
      </c>
      <c r="AE180" s="37">
        <f t="shared" si="46"/>
        <v>0</v>
      </c>
      <c r="AF180" s="37">
        <f t="shared" si="47"/>
        <v>92.396157084130294</v>
      </c>
      <c r="AG180" s="37" t="e">
        <f t="shared" si="7"/>
        <v>#DIV/0!</v>
      </c>
      <c r="AH180" s="37">
        <f t="shared" si="8"/>
        <v>136.47241728679731</v>
      </c>
      <c r="AI180" s="37">
        <f t="shared" si="9"/>
        <v>1.7007178067217701</v>
      </c>
      <c r="AJ180" s="37">
        <f t="shared" si="10"/>
        <v>0</v>
      </c>
      <c r="AK180" s="32"/>
      <c r="AL180" s="32"/>
      <c r="AM180" s="32"/>
      <c r="AN180" s="32"/>
      <c r="AO180" s="32"/>
      <c r="AP180" s="39">
        <f t="shared" si="16"/>
        <v>35.09696059052385</v>
      </c>
      <c r="AQ180" s="39">
        <f t="shared" si="17"/>
        <v>109.72610856777614</v>
      </c>
      <c r="AR180" s="40">
        <f t="shared" si="18"/>
        <v>7.546628839422316E-2</v>
      </c>
      <c r="AS180" s="40">
        <f t="shared" si="19"/>
        <v>6.7692149951062458E-2</v>
      </c>
      <c r="AT180" s="39">
        <f t="shared" si="20"/>
        <v>27.98899750491853</v>
      </c>
      <c r="AU180" s="41">
        <f t="shared" si="21"/>
        <v>0.98434633397187143</v>
      </c>
      <c r="AV180" s="42">
        <f t="shared" si="22"/>
        <v>0.79257405708948536</v>
      </c>
      <c r="AW180" s="43">
        <f t="shared" ref="AW180:AX180" si="576">AP180/$C$37</f>
        <v>128.74893833647781</v>
      </c>
      <c r="AX180" s="43">
        <f t="shared" si="576"/>
        <v>402.51690597129908</v>
      </c>
      <c r="AY180" s="43">
        <f t="shared" si="24"/>
        <v>0</v>
      </c>
      <c r="AZ180" s="43">
        <f t="shared" si="25"/>
        <v>0</v>
      </c>
      <c r="BA180" s="43">
        <f t="shared" si="26"/>
        <v>102.04306840330621</v>
      </c>
      <c r="BB180" s="44">
        <f t="shared" si="49"/>
        <v>2.3451537037609799E-2</v>
      </c>
      <c r="BC180" s="45">
        <f t="shared" si="27"/>
        <v>0.79257405708948536</v>
      </c>
      <c r="BD180" s="46">
        <f t="shared" si="28"/>
        <v>0</v>
      </c>
      <c r="BE180" s="46" t="e">
        <f t="shared" si="29"/>
        <v>#DIV/0!</v>
      </c>
      <c r="BF180" s="46" t="e">
        <f t="shared" si="30"/>
        <v>#DIV/0!</v>
      </c>
      <c r="BG180" s="46" t="e">
        <f t="shared" si="31"/>
        <v>#DIV/0!</v>
      </c>
      <c r="BH180" s="46" t="e">
        <f t="shared" si="32"/>
        <v>#DIV/0!</v>
      </c>
      <c r="BI180" s="47" t="e">
        <f t="shared" si="33"/>
        <v>#DIV/0!</v>
      </c>
      <c r="BJ180" s="48" t="e">
        <f t="shared" si="34"/>
        <v>#DIV/0!</v>
      </c>
      <c r="BK180" s="48" t="e">
        <f t="shared" si="35"/>
        <v>#DIV/0!</v>
      </c>
      <c r="BL180" s="47" t="e">
        <f t="shared" si="36"/>
        <v>#DIV/0!</v>
      </c>
      <c r="BM180" s="51">
        <f t="shared" si="37"/>
        <v>1</v>
      </c>
      <c r="BN180" s="51">
        <f t="shared" si="38"/>
        <v>0</v>
      </c>
      <c r="BO180" s="52">
        <f t="shared" si="39"/>
        <v>1</v>
      </c>
      <c r="BP180" s="39">
        <f t="shared" ref="BP180:BQ180" si="577">LN(AP180)</f>
        <v>3.5581145338598734</v>
      </c>
      <c r="BQ180" s="39">
        <f t="shared" si="577"/>
        <v>4.6979873386700017</v>
      </c>
      <c r="BR180" s="54">
        <f t="shared" si="51"/>
        <v>4.8578642935795786</v>
      </c>
      <c r="BS180" s="1">
        <f t="shared" si="41"/>
        <v>728.40598632049864</v>
      </c>
      <c r="BT180" s="7">
        <f t="shared" si="42"/>
        <v>23.583333333333332</v>
      </c>
      <c r="BU180" s="7"/>
      <c r="BV180" s="1"/>
      <c r="BW180" s="1"/>
      <c r="BX180" s="1"/>
      <c r="BY180" s="1"/>
      <c r="BZ180" s="1"/>
      <c r="CA180" s="1"/>
      <c r="CB180" s="1"/>
      <c r="CC180" s="1"/>
      <c r="CD180" s="1"/>
      <c r="CE180" s="1"/>
      <c r="CF180" s="1"/>
      <c r="CG180" s="1"/>
      <c r="CH180" s="1"/>
      <c r="CI180" s="1"/>
      <c r="CJ180" s="1"/>
      <c r="CK180" s="1"/>
      <c r="CL180" s="1"/>
      <c r="CM180" s="1"/>
      <c r="CN180" s="1"/>
    </row>
    <row r="181" spans="1:92" ht="15.75" customHeight="1" x14ac:dyDescent="0.45">
      <c r="A181" s="1"/>
      <c r="B181" s="195"/>
      <c r="C181" s="196"/>
      <c r="D181" s="197"/>
      <c r="E181" s="1"/>
      <c r="F181" s="1"/>
      <c r="G181" s="72">
        <v>178</v>
      </c>
      <c r="H181" s="31">
        <f t="shared" si="43"/>
        <v>1423</v>
      </c>
      <c r="I181" s="30"/>
      <c r="J181" s="30">
        <f t="shared" si="0"/>
        <v>4.5039607014026677</v>
      </c>
      <c r="K181" s="32">
        <f t="shared" si="1"/>
        <v>28.434095337138057</v>
      </c>
      <c r="L181" s="32">
        <f t="shared" si="2"/>
        <v>99.104772183651946</v>
      </c>
      <c r="M181" s="33">
        <f t="shared" si="3"/>
        <v>136.47241728679734</v>
      </c>
      <c r="N181" s="31">
        <f t="shared" si="4"/>
        <v>96.202819506125962</v>
      </c>
      <c r="O181" s="31">
        <f t="shared" si="5"/>
        <v>4294.7687279520524</v>
      </c>
      <c r="P181" s="34">
        <v>16541.63</v>
      </c>
      <c r="Q181" s="35">
        <v>0</v>
      </c>
      <c r="R181" s="34">
        <v>620088.22</v>
      </c>
      <c r="S181" s="35">
        <v>0</v>
      </c>
      <c r="T181" s="87">
        <v>92695.69</v>
      </c>
      <c r="U181" s="92">
        <v>713169.55</v>
      </c>
      <c r="V181" s="139"/>
      <c r="W181" s="36">
        <f t="shared" ref="W181:AC181" si="578">P181/$T181</f>
        <v>0.1784509074801644</v>
      </c>
      <c r="X181" s="36">
        <f t="shared" si="578"/>
        <v>0</v>
      </c>
      <c r="Y181" s="36">
        <f t="shared" si="578"/>
        <v>6.6895043340202758</v>
      </c>
      <c r="Z181" s="36">
        <f t="shared" si="578"/>
        <v>0</v>
      </c>
      <c r="AA181" s="36">
        <f t="shared" si="578"/>
        <v>1</v>
      </c>
      <c r="AB181" s="36">
        <f t="shared" si="578"/>
        <v>7.693664613748493</v>
      </c>
      <c r="AC181" s="36">
        <f t="shared" si="578"/>
        <v>0</v>
      </c>
      <c r="AD181" s="37">
        <f t="shared" si="45"/>
        <v>26.237477602715643</v>
      </c>
      <c r="AE181" s="37">
        <f t="shared" si="46"/>
        <v>0</v>
      </c>
      <c r="AF181" s="37">
        <f t="shared" si="47"/>
        <v>92.327349000227997</v>
      </c>
      <c r="AG181" s="37" t="e">
        <f t="shared" si="7"/>
        <v>#DIV/0!</v>
      </c>
      <c r="AH181" s="37">
        <f t="shared" si="8"/>
        <v>136.47241728679731</v>
      </c>
      <c r="AI181" s="37">
        <f t="shared" si="9"/>
        <v>1.6867307227941823</v>
      </c>
      <c r="AJ181" s="37">
        <f t="shared" si="10"/>
        <v>0</v>
      </c>
      <c r="AK181" s="32"/>
      <c r="AL181" s="32"/>
      <c r="AM181" s="32"/>
      <c r="AN181" s="32"/>
      <c r="AO181" s="32"/>
      <c r="AP181" s="39">
        <f t="shared" si="16"/>
        <v>35.927879664213002</v>
      </c>
      <c r="AQ181" s="39">
        <f t="shared" si="17"/>
        <v>110.85153358808211</v>
      </c>
      <c r="AR181" s="40">
        <f t="shared" si="18"/>
        <v>7.7252949614802391E-2</v>
      </c>
      <c r="AS181" s="40">
        <f t="shared" si="19"/>
        <v>6.8386446324346969E-2</v>
      </c>
      <c r="AT181" s="39">
        <f t="shared" si="20"/>
        <v>27.924208325509824</v>
      </c>
      <c r="AU181" s="41">
        <f t="shared" si="21"/>
        <v>0.98206776035662136</v>
      </c>
      <c r="AV181" s="42">
        <f t="shared" si="22"/>
        <v>0.7678763110950193</v>
      </c>
      <c r="AW181" s="43">
        <f t="shared" ref="AW181:AX181" si="579">AP181/$C$37</f>
        <v>131.79706406534484</v>
      </c>
      <c r="AX181" s="43">
        <f t="shared" si="579"/>
        <v>406.64539100543692</v>
      </c>
      <c r="AY181" s="43">
        <f t="shared" si="24"/>
        <v>0</v>
      </c>
      <c r="AZ181" s="43">
        <f t="shared" si="25"/>
        <v>0</v>
      </c>
      <c r="BA181" s="43">
        <f t="shared" si="26"/>
        <v>101.20384336765095</v>
      </c>
      <c r="BB181" s="44">
        <f t="shared" si="49"/>
        <v>2.4006751195873376E-2</v>
      </c>
      <c r="BC181" s="45">
        <f t="shared" si="27"/>
        <v>0.7678763110950193</v>
      </c>
      <c r="BD181" s="46">
        <f t="shared" si="28"/>
        <v>0</v>
      </c>
      <c r="BE181" s="46" t="e">
        <f t="shared" si="29"/>
        <v>#DIV/0!</v>
      </c>
      <c r="BF181" s="46" t="e">
        <f t="shared" si="30"/>
        <v>#DIV/0!</v>
      </c>
      <c r="BG181" s="46" t="e">
        <f t="shared" si="31"/>
        <v>#DIV/0!</v>
      </c>
      <c r="BH181" s="46" t="e">
        <f t="shared" si="32"/>
        <v>#DIV/0!</v>
      </c>
      <c r="BI181" s="47" t="e">
        <f t="shared" si="33"/>
        <v>#DIV/0!</v>
      </c>
      <c r="BJ181" s="48" t="e">
        <f t="shared" si="34"/>
        <v>#DIV/0!</v>
      </c>
      <c r="BK181" s="48" t="e">
        <f t="shared" si="35"/>
        <v>#DIV/0!</v>
      </c>
      <c r="BL181" s="47" t="e">
        <f t="shared" si="36"/>
        <v>#DIV/0!</v>
      </c>
      <c r="BM181" s="51">
        <f t="shared" si="37"/>
        <v>1</v>
      </c>
      <c r="BN181" s="51">
        <f t="shared" si="38"/>
        <v>0</v>
      </c>
      <c r="BO181" s="52">
        <f t="shared" si="39"/>
        <v>1</v>
      </c>
      <c r="BP181" s="39">
        <f t="shared" ref="BP181:BQ181" si="580">LN(AP181)</f>
        <v>3.5815135864203591</v>
      </c>
      <c r="BQ181" s="39">
        <f t="shared" si="580"/>
        <v>4.7081917707711503</v>
      </c>
      <c r="BR181" s="54">
        <f t="shared" si="51"/>
        <v>4.8812633461400639</v>
      </c>
      <c r="BS181" s="1">
        <f t="shared" si="41"/>
        <v>724.91299395545252</v>
      </c>
      <c r="BT181" s="7">
        <f t="shared" si="42"/>
        <v>23.716666666666665</v>
      </c>
      <c r="BU181" s="7"/>
      <c r="BV181" s="1"/>
      <c r="BW181" s="1"/>
      <c r="BX181" s="1"/>
      <c r="BY181" s="1"/>
      <c r="BZ181" s="1"/>
      <c r="CA181" s="1"/>
      <c r="CB181" s="1"/>
      <c r="CC181" s="1"/>
      <c r="CD181" s="1"/>
      <c r="CE181" s="1"/>
      <c r="CF181" s="1"/>
      <c r="CG181" s="1"/>
      <c r="CH181" s="1"/>
      <c r="CI181" s="1"/>
      <c r="CJ181" s="1"/>
      <c r="CK181" s="1"/>
      <c r="CL181" s="1"/>
      <c r="CM181" s="1"/>
      <c r="CN181" s="1"/>
    </row>
    <row r="182" spans="1:92" ht="15.75" customHeight="1" x14ac:dyDescent="0.45">
      <c r="A182" s="1"/>
      <c r="B182" s="195"/>
      <c r="C182" s="196"/>
      <c r="D182" s="197"/>
      <c r="E182" s="1"/>
      <c r="F182" s="1"/>
      <c r="G182" s="30">
        <v>179</v>
      </c>
      <c r="H182" s="31">
        <f t="shared" si="43"/>
        <v>1431</v>
      </c>
      <c r="I182" s="30"/>
      <c r="J182" s="30">
        <f t="shared" si="0"/>
        <v>4.5039607014026677</v>
      </c>
      <c r="K182" s="32">
        <f t="shared" si="1"/>
        <v>28.434095337138057</v>
      </c>
      <c r="L182" s="32">
        <f t="shared" si="2"/>
        <v>99.104772183651946</v>
      </c>
      <c r="M182" s="33">
        <f t="shared" si="3"/>
        <v>136.47241728679734</v>
      </c>
      <c r="N182" s="31">
        <f t="shared" si="4"/>
        <v>96.202819506125962</v>
      </c>
      <c r="O182" s="31">
        <f t="shared" si="5"/>
        <v>4294.7687279520524</v>
      </c>
      <c r="P182" s="34">
        <v>16574.64</v>
      </c>
      <c r="Q182" s="35">
        <v>0</v>
      </c>
      <c r="R182" s="34">
        <v>619964.65</v>
      </c>
      <c r="S182" s="35">
        <v>0</v>
      </c>
      <c r="T182" s="87">
        <v>92720.19</v>
      </c>
      <c r="U182" s="92">
        <v>720744.37</v>
      </c>
      <c r="V182" s="139"/>
      <c r="W182" s="36">
        <f t="shared" ref="W182:AC182" si="581">P182/$T182</f>
        <v>0.17875977173903546</v>
      </c>
      <c r="X182" s="36">
        <f t="shared" si="581"/>
        <v>0</v>
      </c>
      <c r="Y182" s="36">
        <f t="shared" si="581"/>
        <v>6.6864040075845406</v>
      </c>
      <c r="Z182" s="36">
        <f t="shared" si="581"/>
        <v>0</v>
      </c>
      <c r="AA182" s="36">
        <f t="shared" si="581"/>
        <v>1</v>
      </c>
      <c r="AB182" s="36">
        <f t="shared" si="581"/>
        <v>7.7733271469784517</v>
      </c>
      <c r="AC182" s="36">
        <f t="shared" si="581"/>
        <v>0</v>
      </c>
      <c r="AD182" s="37">
        <f t="shared" si="45"/>
        <v>26.282889638938038</v>
      </c>
      <c r="AE182" s="37">
        <f t="shared" si="46"/>
        <v>0</v>
      </c>
      <c r="AF182" s="37">
        <f t="shared" si="47"/>
        <v>92.284558846196546</v>
      </c>
      <c r="AG182" s="37" t="e">
        <f t="shared" si="7"/>
        <v>#DIV/0!</v>
      </c>
      <c r="AH182" s="37">
        <f t="shared" si="8"/>
        <v>136.47241728679731</v>
      </c>
      <c r="AI182" s="37">
        <f t="shared" si="9"/>
        <v>1.7041956434789844</v>
      </c>
      <c r="AJ182" s="37">
        <f t="shared" si="10"/>
        <v>0</v>
      </c>
      <c r="AK182" s="32"/>
      <c r="AL182" s="32"/>
      <c r="AM182" s="32"/>
      <c r="AN182" s="32"/>
      <c r="AO182" s="32"/>
      <c r="AP182" s="39">
        <f t="shared" si="16"/>
        <v>35.185120399759526</v>
      </c>
      <c r="AQ182" s="39">
        <f t="shared" si="17"/>
        <v>111.55140934742052</v>
      </c>
      <c r="AR182" s="40">
        <f t="shared" si="18"/>
        <v>7.5655851634931687E-2</v>
      </c>
      <c r="AS182" s="40">
        <f t="shared" si="19"/>
        <v>6.8818213161489353E-2</v>
      </c>
      <c r="AT182" s="39">
        <f t="shared" si="20"/>
        <v>27.987085282417024</v>
      </c>
      <c r="AU182" s="41">
        <f t="shared" si="21"/>
        <v>0.98427908293121635</v>
      </c>
      <c r="AV182" s="42">
        <f t="shared" si="22"/>
        <v>0.79220487603995182</v>
      </c>
      <c r="AW182" s="43">
        <f t="shared" ref="AW182:AX182" si="582">AP182/$C$37</f>
        <v>129.07234189200119</v>
      </c>
      <c r="AX182" s="43">
        <f t="shared" si="582"/>
        <v>409.21280024732397</v>
      </c>
      <c r="AY182" s="43">
        <f t="shared" si="24"/>
        <v>0</v>
      </c>
      <c r="AZ182" s="43">
        <f t="shared" si="25"/>
        <v>0</v>
      </c>
      <c r="BA182" s="43">
        <f t="shared" si="26"/>
        <v>102.25173860873906</v>
      </c>
      <c r="BB182" s="44">
        <f t="shared" si="49"/>
        <v>2.3510444789071258E-2</v>
      </c>
      <c r="BC182" s="45">
        <f t="shared" si="27"/>
        <v>0.79220487603995182</v>
      </c>
      <c r="BD182" s="46">
        <f t="shared" si="28"/>
        <v>0</v>
      </c>
      <c r="BE182" s="46" t="e">
        <f t="shared" si="29"/>
        <v>#DIV/0!</v>
      </c>
      <c r="BF182" s="46" t="e">
        <f t="shared" si="30"/>
        <v>#DIV/0!</v>
      </c>
      <c r="BG182" s="46" t="e">
        <f t="shared" si="31"/>
        <v>#DIV/0!</v>
      </c>
      <c r="BH182" s="46" t="e">
        <f t="shared" si="32"/>
        <v>#DIV/0!</v>
      </c>
      <c r="BI182" s="47" t="e">
        <f t="shared" si="33"/>
        <v>#DIV/0!</v>
      </c>
      <c r="BJ182" s="48" t="e">
        <f t="shared" si="34"/>
        <v>#DIV/0!</v>
      </c>
      <c r="BK182" s="48" t="e">
        <f t="shared" si="35"/>
        <v>#DIV/0!</v>
      </c>
      <c r="BL182" s="47" t="e">
        <f t="shared" si="36"/>
        <v>#DIV/0!</v>
      </c>
      <c r="BM182" s="51">
        <f t="shared" si="37"/>
        <v>1</v>
      </c>
      <c r="BN182" s="51">
        <f t="shared" si="38"/>
        <v>0</v>
      </c>
      <c r="BO182" s="52">
        <f t="shared" si="39"/>
        <v>1</v>
      </c>
      <c r="BP182" s="39">
        <f t="shared" ref="BP182:BQ182" si="583">LN(AP182)</f>
        <v>3.56062327731857</v>
      </c>
      <c r="BQ182" s="39">
        <f t="shared" si="583"/>
        <v>4.7144855550203397</v>
      </c>
      <c r="BR182" s="54">
        <f t="shared" si="51"/>
        <v>4.8603730370382747</v>
      </c>
      <c r="BS182" s="1">
        <f t="shared" si="41"/>
        <v>728.30277204044955</v>
      </c>
      <c r="BT182" s="7">
        <f t="shared" si="42"/>
        <v>23.85</v>
      </c>
      <c r="BU182" s="7"/>
      <c r="BV182" s="1"/>
      <c r="BW182" s="1"/>
      <c r="BX182" s="1"/>
      <c r="BY182" s="1"/>
      <c r="BZ182" s="1"/>
      <c r="CA182" s="1"/>
      <c r="CB182" s="1"/>
      <c r="CC182" s="1"/>
      <c r="CD182" s="1"/>
      <c r="CE182" s="1"/>
      <c r="CF182" s="1"/>
      <c r="CG182" s="1"/>
      <c r="CH182" s="1"/>
      <c r="CI182" s="1"/>
      <c r="CJ182" s="1"/>
      <c r="CK182" s="1"/>
      <c r="CL182" s="1"/>
      <c r="CM182" s="1"/>
      <c r="CN182" s="1"/>
    </row>
    <row r="183" spans="1:92" ht="15.75" customHeight="1" x14ac:dyDescent="0.45">
      <c r="A183" s="1"/>
      <c r="B183" s="195"/>
      <c r="C183" s="196"/>
      <c r="D183" s="197"/>
      <c r="E183" s="1"/>
      <c r="F183" s="1"/>
      <c r="G183" s="30">
        <v>180</v>
      </c>
      <c r="H183" s="31">
        <f t="shared" si="43"/>
        <v>1439</v>
      </c>
      <c r="I183" s="30"/>
      <c r="J183" s="30">
        <f t="shared" si="0"/>
        <v>4.5039607014026677</v>
      </c>
      <c r="K183" s="32">
        <f t="shared" si="1"/>
        <v>28.434095337138057</v>
      </c>
      <c r="L183" s="32">
        <f t="shared" si="2"/>
        <v>99.104772183651946</v>
      </c>
      <c r="M183" s="33">
        <f t="shared" si="3"/>
        <v>136.47241728679734</v>
      </c>
      <c r="N183" s="31">
        <f t="shared" si="4"/>
        <v>96.202819506125962</v>
      </c>
      <c r="O183" s="31">
        <f t="shared" si="5"/>
        <v>4294.7687279520524</v>
      </c>
      <c r="P183" s="34">
        <v>16552.3</v>
      </c>
      <c r="Q183" s="35">
        <v>0</v>
      </c>
      <c r="R183" s="34">
        <v>620177.05000000005</v>
      </c>
      <c r="S183" s="35">
        <v>0</v>
      </c>
      <c r="T183" s="87">
        <v>92711.6</v>
      </c>
      <c r="U183" s="92">
        <v>715563.97</v>
      </c>
      <c r="V183" s="139"/>
      <c r="W183" s="36">
        <f t="shared" ref="W183:AC183" si="584">P183/$T183</f>
        <v>0.17853537205700257</v>
      </c>
      <c r="X183" s="36">
        <f t="shared" si="584"/>
        <v>0</v>
      </c>
      <c r="Y183" s="36">
        <f t="shared" si="584"/>
        <v>6.6893144978621875</v>
      </c>
      <c r="Z183" s="36">
        <f t="shared" si="584"/>
        <v>0</v>
      </c>
      <c r="AA183" s="36">
        <f t="shared" si="584"/>
        <v>1</v>
      </c>
      <c r="AB183" s="36">
        <f t="shared" si="584"/>
        <v>7.7181708653501824</v>
      </c>
      <c r="AC183" s="36">
        <f t="shared" si="584"/>
        <v>0</v>
      </c>
      <c r="AD183" s="37">
        <f t="shared" si="45"/>
        <v>26.249896354036704</v>
      </c>
      <c r="AE183" s="37">
        <f t="shared" si="46"/>
        <v>0</v>
      </c>
      <c r="AF183" s="37">
        <f t="shared" si="47"/>
        <v>92.324728915338952</v>
      </c>
      <c r="AG183" s="37" t="e">
        <f t="shared" si="7"/>
        <v>#DIV/0!</v>
      </c>
      <c r="AH183" s="37">
        <f t="shared" si="8"/>
        <v>136.47241728679731</v>
      </c>
      <c r="AI183" s="37">
        <f t="shared" si="9"/>
        <v>1.6921033832300465</v>
      </c>
      <c r="AJ183" s="37">
        <f t="shared" si="10"/>
        <v>0</v>
      </c>
      <c r="AK183" s="32"/>
      <c r="AL183" s="32"/>
      <c r="AM183" s="32"/>
      <c r="AN183" s="32"/>
      <c r="AO183" s="32"/>
      <c r="AP183" s="39">
        <f t="shared" si="16"/>
        <v>35.72475856760574</v>
      </c>
      <c r="AQ183" s="39">
        <f t="shared" si="17"/>
        <v>110.89438769652733</v>
      </c>
      <c r="AR183" s="40">
        <f t="shared" si="18"/>
        <v>7.6816193981334421E-2</v>
      </c>
      <c r="AS183" s="40">
        <f t="shared" si="19"/>
        <v>6.841288384931489E-2</v>
      </c>
      <c r="AT183" s="39">
        <f t="shared" si="20"/>
        <v>27.941999737266752</v>
      </c>
      <c r="AU183" s="41">
        <f t="shared" si="21"/>
        <v>0.98269346733080076</v>
      </c>
      <c r="AV183" s="42">
        <f t="shared" si="22"/>
        <v>0.77470202867113402</v>
      </c>
      <c r="AW183" s="43">
        <f t="shared" ref="AW183:AX183" si="585">AP183/$C$37</f>
        <v>131.05193898608121</v>
      </c>
      <c r="AX183" s="43">
        <f t="shared" si="585"/>
        <v>406.80259609877965</v>
      </c>
      <c r="AY183" s="43">
        <f t="shared" si="24"/>
        <v>0</v>
      </c>
      <c r="AZ183" s="43">
        <f t="shared" si="25"/>
        <v>0</v>
      </c>
      <c r="BA183" s="43">
        <f t="shared" si="26"/>
        <v>101.52620299380278</v>
      </c>
      <c r="BB183" s="44">
        <f t="shared" si="49"/>
        <v>2.387102713771971E-2</v>
      </c>
      <c r="BC183" s="45">
        <f t="shared" si="27"/>
        <v>0.77470202867113402</v>
      </c>
      <c r="BD183" s="46">
        <f t="shared" si="28"/>
        <v>0</v>
      </c>
      <c r="BE183" s="46" t="e">
        <f t="shared" si="29"/>
        <v>#DIV/0!</v>
      </c>
      <c r="BF183" s="46" t="e">
        <f t="shared" si="30"/>
        <v>#DIV/0!</v>
      </c>
      <c r="BG183" s="46" t="e">
        <f t="shared" si="31"/>
        <v>#DIV/0!</v>
      </c>
      <c r="BH183" s="46" t="e">
        <f t="shared" si="32"/>
        <v>#DIV/0!</v>
      </c>
      <c r="BI183" s="47" t="e">
        <f t="shared" si="33"/>
        <v>#DIV/0!</v>
      </c>
      <c r="BJ183" s="48" t="e">
        <f t="shared" si="34"/>
        <v>#DIV/0!</v>
      </c>
      <c r="BK183" s="48" t="e">
        <f t="shared" si="35"/>
        <v>#DIV/0!</v>
      </c>
      <c r="BL183" s="47" t="e">
        <f t="shared" si="36"/>
        <v>#DIV/0!</v>
      </c>
      <c r="BM183" s="51">
        <f t="shared" si="37"/>
        <v>1</v>
      </c>
      <c r="BN183" s="51">
        <f t="shared" si="38"/>
        <v>0</v>
      </c>
      <c r="BO183" s="52">
        <f t="shared" si="39"/>
        <v>1</v>
      </c>
      <c r="BP183" s="39">
        <f t="shared" ref="BP183:BQ183" si="586">LN(AP183)</f>
        <v>3.5758439657134797</v>
      </c>
      <c r="BQ183" s="39">
        <f t="shared" si="586"/>
        <v>4.7085782861914156</v>
      </c>
      <c r="BR183" s="54">
        <f t="shared" si="51"/>
        <v>4.8755937254331849</v>
      </c>
      <c r="BS183" s="1">
        <f t="shared" si="41"/>
        <v>725.87134984288173</v>
      </c>
      <c r="BT183" s="7">
        <f t="shared" si="42"/>
        <v>23.983333333333334</v>
      </c>
      <c r="BU183" s="7"/>
      <c r="BV183" s="1"/>
      <c r="BW183" s="1"/>
      <c r="BX183" s="1"/>
      <c r="BY183" s="1"/>
      <c r="BZ183" s="1"/>
      <c r="CA183" s="1"/>
      <c r="CB183" s="1"/>
      <c r="CC183" s="1"/>
      <c r="CD183" s="1"/>
      <c r="CE183" s="1"/>
      <c r="CF183" s="1"/>
      <c r="CG183" s="1"/>
      <c r="CH183" s="1"/>
      <c r="CI183" s="1"/>
      <c r="CJ183" s="1"/>
      <c r="CK183" s="1"/>
      <c r="CL183" s="1"/>
      <c r="CM183" s="1"/>
      <c r="CN183" s="1"/>
    </row>
    <row r="184" spans="1:92" ht="15.75" customHeight="1" x14ac:dyDescent="0.45">
      <c r="A184" s="1"/>
      <c r="B184" s="195"/>
      <c r="C184" s="196"/>
      <c r="D184" s="197"/>
      <c r="E184" s="1"/>
      <c r="F184" s="1"/>
      <c r="G184" s="30">
        <v>181</v>
      </c>
      <c r="H184" s="31">
        <f t="shared" si="43"/>
        <v>1447</v>
      </c>
      <c r="I184" s="30"/>
      <c r="J184" s="30">
        <f t="shared" si="0"/>
        <v>4.5039607014026677</v>
      </c>
      <c r="K184" s="32">
        <f t="shared" si="1"/>
        <v>28.434095337138057</v>
      </c>
      <c r="L184" s="32">
        <f t="shared" si="2"/>
        <v>99.104772183651946</v>
      </c>
      <c r="M184" s="33">
        <f t="shared" si="3"/>
        <v>136.47241728679734</v>
      </c>
      <c r="N184" s="31">
        <f t="shared" si="4"/>
        <v>96.202819506125962</v>
      </c>
      <c r="O184" s="31">
        <f t="shared" si="5"/>
        <v>4294.7687279520524</v>
      </c>
      <c r="P184" s="34">
        <v>16588.36</v>
      </c>
      <c r="Q184" s="35">
        <v>0</v>
      </c>
      <c r="R184" s="34">
        <v>620580.24</v>
      </c>
      <c r="S184" s="35">
        <v>0</v>
      </c>
      <c r="T184" s="87">
        <v>92744.03</v>
      </c>
      <c r="U184" s="92">
        <v>716127.29</v>
      </c>
      <c r="V184" s="139"/>
      <c r="W184" s="36">
        <f t="shared" ref="W184:AC184" si="587">P184/$T184</f>
        <v>0.17886175530651408</v>
      </c>
      <c r="X184" s="36">
        <f t="shared" si="587"/>
        <v>0</v>
      </c>
      <c r="Y184" s="36">
        <f t="shared" si="587"/>
        <v>6.6913227730129909</v>
      </c>
      <c r="Z184" s="36">
        <f t="shared" si="587"/>
        <v>0</v>
      </c>
      <c r="AA184" s="36">
        <f t="shared" si="587"/>
        <v>1</v>
      </c>
      <c r="AB184" s="36">
        <f t="shared" si="587"/>
        <v>7.72154595826815</v>
      </c>
      <c r="AC184" s="36">
        <f t="shared" si="587"/>
        <v>0</v>
      </c>
      <c r="AD184" s="37">
        <f t="shared" si="45"/>
        <v>26.297884191811704</v>
      </c>
      <c r="AE184" s="37">
        <f t="shared" si="46"/>
        <v>0</v>
      </c>
      <c r="AF184" s="37">
        <f t="shared" si="47"/>
        <v>92.35244677177171</v>
      </c>
      <c r="AG184" s="37"/>
      <c r="AH184" s="37">
        <f t="shared" si="8"/>
        <v>136.47241728679731</v>
      </c>
      <c r="AI184" s="37">
        <f t="shared" si="9"/>
        <v>1.6928433261834799</v>
      </c>
      <c r="AJ184" s="37">
        <f t="shared" si="10"/>
        <v>0</v>
      </c>
      <c r="AK184" s="32"/>
      <c r="AL184" s="32"/>
      <c r="AM184" s="32"/>
      <c r="AN184" s="32"/>
      <c r="AO184" s="32"/>
      <c r="AP184" s="39">
        <f t="shared" si="16"/>
        <v>34.939869492957826</v>
      </c>
      <c r="AQ184" s="39">
        <f t="shared" si="17"/>
        <v>110.44103443671314</v>
      </c>
      <c r="AR184" s="40">
        <f t="shared" si="18"/>
        <v>7.5128507518796489E-2</v>
      </c>
      <c r="AS184" s="40">
        <f t="shared" si="19"/>
        <v>6.8133201490715709E-2</v>
      </c>
      <c r="AT184" s="39">
        <f t="shared" si="20"/>
        <v>27.990727517995182</v>
      </c>
      <c r="AU184" s="41">
        <f t="shared" si="21"/>
        <v>0.98440717688092616</v>
      </c>
      <c r="AV184" s="42">
        <f t="shared" si="22"/>
        <v>0.79245131263691682</v>
      </c>
      <c r="AW184" s="43">
        <f t="shared" ref="AW184:AX184" si="588">AP184/$C$37</f>
        <v>128.17266871958117</v>
      </c>
      <c r="AX184" s="43">
        <f t="shared" si="588"/>
        <v>405.13952471281414</v>
      </c>
      <c r="AY184" s="43">
        <f t="shared" si="24"/>
        <v>0</v>
      </c>
      <c r="AZ184" s="43">
        <f t="shared" si="25"/>
        <v>0</v>
      </c>
      <c r="BA184" s="43">
        <f t="shared" si="26"/>
        <v>101.5705995710088</v>
      </c>
      <c r="BB184" s="44">
        <f t="shared" si="49"/>
        <v>2.3346569894277077E-2</v>
      </c>
      <c r="BC184" s="45">
        <f t="shared" si="27"/>
        <v>0.79245131263691682</v>
      </c>
      <c r="BD184" s="46">
        <f t="shared" si="28"/>
        <v>0</v>
      </c>
      <c r="BE184" s="46">
        <f t="shared" si="29"/>
        <v>0.29770943027724833</v>
      </c>
      <c r="BF184" s="46">
        <f t="shared" si="30"/>
        <v>0</v>
      </c>
      <c r="BG184" s="46">
        <f t="shared" si="31"/>
        <v>0.65990334342874102</v>
      </c>
      <c r="BH184" s="46">
        <f t="shared" si="32"/>
        <v>0</v>
      </c>
      <c r="BI184" s="47">
        <f t="shared" si="33"/>
        <v>0</v>
      </c>
      <c r="BJ184" s="48">
        <f t="shared" si="34"/>
        <v>0</v>
      </c>
      <c r="BK184" s="48">
        <f t="shared" si="35"/>
        <v>0</v>
      </c>
      <c r="BL184" s="47">
        <f t="shared" si="36"/>
        <v>0</v>
      </c>
      <c r="BM184" s="51">
        <f t="shared" si="37"/>
        <v>1</v>
      </c>
      <c r="BN184" s="51">
        <f t="shared" si="38"/>
        <v>0</v>
      </c>
      <c r="BO184" s="52">
        <f t="shared" si="39"/>
        <v>1</v>
      </c>
      <c r="BP184" s="39">
        <f t="shared" ref="BP184:BQ184" si="589">LN(AP184)</f>
        <v>3.5536285695231427</v>
      </c>
      <c r="BQ184" s="39">
        <f t="shared" si="589"/>
        <v>4.7044817535221917</v>
      </c>
      <c r="BR184" s="54">
        <f t="shared" si="51"/>
        <v>4.8533783292428474</v>
      </c>
      <c r="BS184" s="1">
        <f t="shared" si="41"/>
        <v>728.49937195066241</v>
      </c>
      <c r="BT184" s="7">
        <f t="shared" si="42"/>
        <v>24.116666666666667</v>
      </c>
      <c r="BU184" s="7"/>
      <c r="BV184" s="1"/>
      <c r="BW184" s="1"/>
      <c r="BX184" s="1"/>
      <c r="BY184" s="1"/>
      <c r="BZ184" s="1"/>
      <c r="CA184" s="1"/>
      <c r="CB184" s="1"/>
      <c r="CC184" s="1"/>
      <c r="CD184" s="1"/>
      <c r="CE184" s="1"/>
      <c r="CF184" s="1"/>
      <c r="CG184" s="1"/>
      <c r="CH184" s="1"/>
      <c r="CI184" s="1"/>
      <c r="CJ184" s="1"/>
      <c r="CK184" s="1"/>
      <c r="CL184" s="1"/>
      <c r="CM184" s="1"/>
      <c r="CN184" s="1"/>
    </row>
    <row r="185" spans="1:92" ht="15.75" customHeight="1" x14ac:dyDescent="0.45">
      <c r="A185" s="1"/>
      <c r="B185" s="195"/>
      <c r="C185" s="196"/>
      <c r="D185" s="197"/>
      <c r="E185" s="1"/>
      <c r="F185" s="1"/>
      <c r="G185" s="30">
        <v>182</v>
      </c>
      <c r="H185" s="31">
        <f t="shared" si="43"/>
        <v>1455</v>
      </c>
      <c r="I185" s="30"/>
      <c r="J185" s="30">
        <f t="shared" si="0"/>
        <v>4.5039607014026677</v>
      </c>
      <c r="K185" s="32">
        <f t="shared" si="1"/>
        <v>28.434095337138057</v>
      </c>
      <c r="L185" s="32">
        <f t="shared" si="2"/>
        <v>99.104772183651946</v>
      </c>
      <c r="M185" s="33">
        <f t="shared" si="3"/>
        <v>136.47241728679734</v>
      </c>
      <c r="N185" s="31">
        <f t="shared" si="4"/>
        <v>96.202819506125962</v>
      </c>
      <c r="O185" s="31">
        <f t="shared" si="5"/>
        <v>4294.7687279520524</v>
      </c>
      <c r="P185" s="34">
        <v>16590.52</v>
      </c>
      <c r="Q185" s="35">
        <v>0</v>
      </c>
      <c r="R185" s="34">
        <v>619847.1</v>
      </c>
      <c r="S185" s="35">
        <v>0</v>
      </c>
      <c r="T185" s="87">
        <v>92780.04</v>
      </c>
      <c r="U185" s="92">
        <v>721970.7</v>
      </c>
      <c r="V185" s="139"/>
      <c r="W185" s="36">
        <f t="shared" ref="W185:AC185" si="590">P185/$T185</f>
        <v>0.1788156159449813</v>
      </c>
      <c r="X185" s="36">
        <f t="shared" si="590"/>
        <v>0</v>
      </c>
      <c r="Y185" s="36">
        <f t="shared" si="590"/>
        <v>6.6808238064997605</v>
      </c>
      <c r="Z185" s="36">
        <f t="shared" si="590"/>
        <v>0</v>
      </c>
      <c r="AA185" s="36">
        <f t="shared" si="590"/>
        <v>1</v>
      </c>
      <c r="AB185" s="36">
        <f t="shared" si="590"/>
        <v>7.7815303808879586</v>
      </c>
      <c r="AC185" s="36">
        <f t="shared" si="590"/>
        <v>0</v>
      </c>
      <c r="AD185" s="37">
        <f t="shared" si="45"/>
        <v>26.291100362679572</v>
      </c>
      <c r="AE185" s="37">
        <f t="shared" si="46"/>
        <v>0</v>
      </c>
      <c r="AF185" s="37">
        <f t="shared" si="47"/>
        <v>92.207541903337884</v>
      </c>
      <c r="AG185" s="37"/>
      <c r="AH185" s="37">
        <f t="shared" si="8"/>
        <v>136.47241728679731</v>
      </c>
      <c r="AI185" s="37">
        <f t="shared" si="9"/>
        <v>1.7059940902993338</v>
      </c>
      <c r="AJ185" s="37">
        <f t="shared" si="10"/>
        <v>0</v>
      </c>
      <c r="AK185" s="32"/>
      <c r="AL185" s="32"/>
      <c r="AM185" s="32"/>
      <c r="AN185" s="32"/>
      <c r="AO185" s="32"/>
      <c r="AP185" s="39">
        <f t="shared" si="16"/>
        <v>35.050825802242983</v>
      </c>
      <c r="AQ185" s="39">
        <f t="shared" si="17"/>
        <v>112.81109846481681</v>
      </c>
      <c r="AR185" s="40">
        <f t="shared" si="18"/>
        <v>7.5367088315959105E-2</v>
      </c>
      <c r="AS185" s="40">
        <f t="shared" si="19"/>
        <v>6.959533964250221E-2</v>
      </c>
      <c r="AT185" s="39">
        <f t="shared" si="20"/>
        <v>27.997094452978907</v>
      </c>
      <c r="AU185" s="41">
        <f t="shared" si="21"/>
        <v>0.98463109590870723</v>
      </c>
      <c r="AV185" s="42">
        <f t="shared" si="22"/>
        <v>0.79607937052228617</v>
      </c>
      <c r="AW185" s="43">
        <f t="shared" ref="AW185:AX185" si="591">AP185/$C$37</f>
        <v>128.5796984675091</v>
      </c>
      <c r="AX185" s="43">
        <f t="shared" si="591"/>
        <v>413.83381681884373</v>
      </c>
      <c r="AY185" s="43">
        <f t="shared" si="24"/>
        <v>0</v>
      </c>
      <c r="AZ185" s="43">
        <f t="shared" si="25"/>
        <v>0</v>
      </c>
      <c r="BA185" s="43">
        <f t="shared" si="26"/>
        <v>102.35964541796002</v>
      </c>
      <c r="BB185" s="44">
        <f t="shared" si="49"/>
        <v>2.342071010337142E-2</v>
      </c>
      <c r="BC185" s="45">
        <f t="shared" si="27"/>
        <v>0.79607937052228617</v>
      </c>
      <c r="BD185" s="46">
        <f t="shared" si="28"/>
        <v>0</v>
      </c>
      <c r="BE185" s="46">
        <f t="shared" si="29"/>
        <v>0.29738447717339517</v>
      </c>
      <c r="BF185" s="46">
        <f t="shared" si="30"/>
        <v>0</v>
      </c>
      <c r="BG185" s="46">
        <f t="shared" si="31"/>
        <v>0.66021896298844651</v>
      </c>
      <c r="BH185" s="46">
        <f t="shared" si="32"/>
        <v>0</v>
      </c>
      <c r="BI185" s="47">
        <f t="shared" si="33"/>
        <v>0</v>
      </c>
      <c r="BJ185" s="48">
        <f t="shared" si="34"/>
        <v>0</v>
      </c>
      <c r="BK185" s="48">
        <f t="shared" si="35"/>
        <v>0</v>
      </c>
      <c r="BL185" s="47">
        <f t="shared" si="36"/>
        <v>0</v>
      </c>
      <c r="BM185" s="51">
        <f t="shared" si="37"/>
        <v>1</v>
      </c>
      <c r="BN185" s="51">
        <f t="shared" si="38"/>
        <v>0</v>
      </c>
      <c r="BO185" s="52">
        <f t="shared" si="39"/>
        <v>1</v>
      </c>
      <c r="BP185" s="39">
        <f t="shared" ref="BP185:BQ185" si="592">LN(AP185)</f>
        <v>3.5567991738947189</v>
      </c>
      <c r="BQ185" s="39">
        <f t="shared" si="592"/>
        <v>4.7257147248694551</v>
      </c>
      <c r="BR185" s="54">
        <f t="shared" si="51"/>
        <v>4.8565489336144241</v>
      </c>
      <c r="BS185" s="1">
        <f t="shared" si="41"/>
        <v>728.84310890306449</v>
      </c>
      <c r="BT185" s="7">
        <f t="shared" si="42"/>
        <v>24.25</v>
      </c>
      <c r="BU185" s="7"/>
      <c r="BV185" s="1"/>
      <c r="BW185" s="1"/>
      <c r="BX185" s="1"/>
      <c r="BY185" s="1"/>
      <c r="BZ185" s="1"/>
      <c r="CA185" s="1"/>
      <c r="CB185" s="1"/>
      <c r="CC185" s="1"/>
      <c r="CD185" s="1"/>
      <c r="CE185" s="1"/>
      <c r="CF185" s="1"/>
      <c r="CG185" s="1"/>
      <c r="CH185" s="1"/>
      <c r="CI185" s="1"/>
      <c r="CJ185" s="1"/>
      <c r="CK185" s="1"/>
      <c r="CL185" s="1"/>
      <c r="CM185" s="1"/>
      <c r="CN185" s="1"/>
    </row>
    <row r="186" spans="1:92" ht="15.75" customHeight="1" x14ac:dyDescent="0.45">
      <c r="A186" s="1"/>
      <c r="B186" s="195"/>
      <c r="C186" s="196"/>
      <c r="D186" s="197"/>
      <c r="E186" s="1"/>
      <c r="F186" s="1"/>
      <c r="G186" s="30">
        <v>183</v>
      </c>
      <c r="H186" s="31">
        <f t="shared" si="43"/>
        <v>1463</v>
      </c>
      <c r="I186" s="30"/>
      <c r="J186" s="30">
        <f t="shared" si="0"/>
        <v>4.5039607014026677</v>
      </c>
      <c r="K186" s="32">
        <f t="shared" si="1"/>
        <v>28.434095337138057</v>
      </c>
      <c r="L186" s="32">
        <f t="shared" si="2"/>
        <v>99.104772183651946</v>
      </c>
      <c r="M186" s="33">
        <f t="shared" si="3"/>
        <v>136.47241728679734</v>
      </c>
      <c r="N186" s="31">
        <f t="shared" si="4"/>
        <v>96.202819506125962</v>
      </c>
      <c r="O186" s="31">
        <f t="shared" si="5"/>
        <v>4294.7687279520524</v>
      </c>
      <c r="P186" s="34">
        <v>16551.3</v>
      </c>
      <c r="Q186" s="35">
        <v>0</v>
      </c>
      <c r="R186" s="34">
        <v>619709.32999999996</v>
      </c>
      <c r="S186" s="35">
        <v>0</v>
      </c>
      <c r="T186" s="87">
        <v>92731.59</v>
      </c>
      <c r="U186" s="92">
        <v>719323.9</v>
      </c>
      <c r="V186" s="139"/>
      <c r="W186" s="36">
        <f t="shared" ref="W186:AC186" si="593">P186/$T186</f>
        <v>0.17848610166179615</v>
      </c>
      <c r="X186" s="36">
        <f t="shared" si="593"/>
        <v>0</v>
      </c>
      <c r="Y186" s="36">
        <f t="shared" si="593"/>
        <v>6.682828688691739</v>
      </c>
      <c r="Z186" s="36">
        <f t="shared" si="593"/>
        <v>0</v>
      </c>
      <c r="AA186" s="36">
        <f t="shared" si="593"/>
        <v>1</v>
      </c>
      <c r="AB186" s="36">
        <f t="shared" si="593"/>
        <v>7.7570534485605185</v>
      </c>
      <c r="AC186" s="36">
        <f t="shared" si="593"/>
        <v>0</v>
      </c>
      <c r="AD186" s="37">
        <f t="shared" si="45"/>
        <v>26.242652171818975</v>
      </c>
      <c r="AE186" s="37">
        <f t="shared" si="46"/>
        <v>0</v>
      </c>
      <c r="AF186" s="37">
        <f t="shared" si="47"/>
        <v>92.235212930756433</v>
      </c>
      <c r="AG186" s="37"/>
      <c r="AH186" s="37">
        <f t="shared" si="8"/>
        <v>136.47241728679731</v>
      </c>
      <c r="AI186" s="37">
        <f t="shared" si="9"/>
        <v>1.7006278577132825</v>
      </c>
      <c r="AJ186" s="37">
        <f t="shared" si="10"/>
        <v>0</v>
      </c>
      <c r="AK186" s="32"/>
      <c r="AL186" s="32"/>
      <c r="AM186" s="32"/>
      <c r="AN186" s="32"/>
      <c r="AO186" s="32"/>
      <c r="AP186" s="39">
        <f t="shared" si="16"/>
        <v>35.843244411958906</v>
      </c>
      <c r="AQ186" s="39">
        <f t="shared" si="17"/>
        <v>112.35851114035901</v>
      </c>
      <c r="AR186" s="40">
        <f t="shared" si="18"/>
        <v>7.7070964957229218E-2</v>
      </c>
      <c r="AS186" s="40">
        <f t="shared" si="19"/>
        <v>6.9316129804178062E-2</v>
      </c>
      <c r="AT186" s="39">
        <f t="shared" si="20"/>
        <v>27.943280029532257</v>
      </c>
      <c r="AU186" s="41">
        <f t="shared" si="21"/>
        <v>0.98273849398807001</v>
      </c>
      <c r="AV186" s="42">
        <f t="shared" si="22"/>
        <v>0.77603101217807058</v>
      </c>
      <c r="AW186" s="43">
        <f t="shared" ref="AW186:AX186" si="594">AP186/$C$37</f>
        <v>131.48658991914493</v>
      </c>
      <c r="AX186" s="43">
        <f t="shared" si="594"/>
        <v>412.17355517373079</v>
      </c>
      <c r="AY186" s="43">
        <f t="shared" si="24"/>
        <v>0</v>
      </c>
      <c r="AZ186" s="43">
        <f t="shared" si="25"/>
        <v>0</v>
      </c>
      <c r="BA186" s="43">
        <f t="shared" si="26"/>
        <v>102.03767146279695</v>
      </c>
      <c r="BB186" s="44">
        <f t="shared" si="49"/>
        <v>2.39501985280774E-2</v>
      </c>
      <c r="BC186" s="45">
        <f t="shared" si="27"/>
        <v>0.77603101217807058</v>
      </c>
      <c r="BD186" s="46">
        <f t="shared" si="28"/>
        <v>0</v>
      </c>
      <c r="BE186" s="46">
        <f t="shared" si="29"/>
        <v>0.29747041382918155</v>
      </c>
      <c r="BF186" s="46">
        <f t="shared" si="30"/>
        <v>0</v>
      </c>
      <c r="BG186" s="46">
        <f t="shared" si="31"/>
        <v>0.66021162346721018</v>
      </c>
      <c r="BH186" s="46">
        <f t="shared" si="32"/>
        <v>0</v>
      </c>
      <c r="BI186" s="47">
        <f t="shared" si="33"/>
        <v>0</v>
      </c>
      <c r="BJ186" s="48">
        <f t="shared" si="34"/>
        <v>0</v>
      </c>
      <c r="BK186" s="48">
        <f t="shared" si="35"/>
        <v>0</v>
      </c>
      <c r="BL186" s="47">
        <f t="shared" si="36"/>
        <v>0</v>
      </c>
      <c r="BM186" s="51">
        <f t="shared" si="37"/>
        <v>1</v>
      </c>
      <c r="BN186" s="51">
        <f t="shared" si="38"/>
        <v>0</v>
      </c>
      <c r="BO186" s="52">
        <f t="shared" si="39"/>
        <v>1</v>
      </c>
      <c r="BP186" s="39">
        <f t="shared" ref="BP186:BQ186" si="595">LN(AP186)</f>
        <v>3.5791551088968458</v>
      </c>
      <c r="BQ186" s="39">
        <f t="shared" si="595"/>
        <v>4.7216947513504488</v>
      </c>
      <c r="BR186" s="54">
        <f t="shared" si="51"/>
        <v>4.8789048686165506</v>
      </c>
      <c r="BS186" s="1">
        <f t="shared" si="41"/>
        <v>725.94033874979175</v>
      </c>
      <c r="BT186" s="7">
        <f t="shared" si="42"/>
        <v>24.383333333333333</v>
      </c>
      <c r="BU186" s="7"/>
      <c r="BV186" s="1"/>
      <c r="BW186" s="1"/>
      <c r="BX186" s="1"/>
      <c r="BY186" s="1"/>
      <c r="BZ186" s="1"/>
      <c r="CA186" s="1"/>
      <c r="CB186" s="1"/>
      <c r="CC186" s="1"/>
      <c r="CD186" s="1"/>
      <c r="CE186" s="1"/>
      <c r="CF186" s="1"/>
      <c r="CG186" s="1"/>
      <c r="CH186" s="1"/>
      <c r="CI186" s="1"/>
      <c r="CJ186" s="1"/>
      <c r="CK186" s="1"/>
      <c r="CL186" s="1"/>
      <c r="CM186" s="1"/>
      <c r="CN186" s="1"/>
    </row>
    <row r="187" spans="1:92" ht="15.75" customHeight="1" x14ac:dyDescent="0.45">
      <c r="A187" s="1"/>
      <c r="B187" s="195"/>
      <c r="C187" s="196"/>
      <c r="D187" s="197"/>
      <c r="E187" s="1"/>
      <c r="F187" s="1"/>
      <c r="G187" s="30">
        <v>184</v>
      </c>
      <c r="H187" s="31">
        <f t="shared" si="43"/>
        <v>1471</v>
      </c>
      <c r="I187" s="30"/>
      <c r="J187" s="30">
        <f t="shared" si="0"/>
        <v>4.5039607014026677</v>
      </c>
      <c r="K187" s="32">
        <f t="shared" si="1"/>
        <v>28.434095337138057</v>
      </c>
      <c r="L187" s="32">
        <f t="shared" si="2"/>
        <v>99.104772183651946</v>
      </c>
      <c r="M187" s="33">
        <f t="shared" si="3"/>
        <v>136.47241728679734</v>
      </c>
      <c r="N187" s="31">
        <f t="shared" si="4"/>
        <v>96.202819506125962</v>
      </c>
      <c r="O187" s="31">
        <f t="shared" si="5"/>
        <v>4294.7687279520524</v>
      </c>
      <c r="P187" s="34">
        <v>16546.95</v>
      </c>
      <c r="Q187" s="35">
        <v>0</v>
      </c>
      <c r="R187" s="34">
        <v>619760.59</v>
      </c>
      <c r="S187" s="35">
        <v>0</v>
      </c>
      <c r="T187" s="87">
        <v>92727.55</v>
      </c>
      <c r="U187" s="92">
        <v>717205.17</v>
      </c>
      <c r="V187" s="139"/>
      <c r="W187" s="36">
        <f t="shared" ref="W187:AC187" si="596">P187/$T187</f>
        <v>0.17844696640858085</v>
      </c>
      <c r="X187" s="36">
        <f t="shared" si="596"/>
        <v>0</v>
      </c>
      <c r="Y187" s="36">
        <f t="shared" si="596"/>
        <v>6.6836726517631488</v>
      </c>
      <c r="Z187" s="36">
        <f t="shared" si="596"/>
        <v>0</v>
      </c>
      <c r="AA187" s="36">
        <f t="shared" si="596"/>
        <v>1</v>
      </c>
      <c r="AB187" s="36">
        <f t="shared" si="596"/>
        <v>7.7345424310250843</v>
      </c>
      <c r="AC187" s="36">
        <f t="shared" si="596"/>
        <v>0</v>
      </c>
      <c r="AD187" s="37">
        <f t="shared" si="45"/>
        <v>26.236898150479366</v>
      </c>
      <c r="AE187" s="37">
        <f t="shared" si="46"/>
        <v>0</v>
      </c>
      <c r="AF187" s="37">
        <f t="shared" si="47"/>
        <v>92.246861158957898</v>
      </c>
      <c r="AG187" s="37"/>
      <c r="AH187" s="37">
        <f t="shared" si="8"/>
        <v>136.47241728679731</v>
      </c>
      <c r="AI187" s="37">
        <f t="shared" si="9"/>
        <v>1.6956926250530855</v>
      </c>
      <c r="AJ187" s="37">
        <f t="shared" si="10"/>
        <v>0</v>
      </c>
      <c r="AK187" s="32"/>
      <c r="AL187" s="32"/>
      <c r="AM187" s="32"/>
      <c r="AN187" s="32"/>
      <c r="AO187" s="32"/>
      <c r="AP187" s="39">
        <f t="shared" si="16"/>
        <v>35.937357184989558</v>
      </c>
      <c r="AQ187" s="39">
        <f t="shared" si="17"/>
        <v>112.16799271989584</v>
      </c>
      <c r="AR187" s="40">
        <f t="shared" si="18"/>
        <v>7.7273328397014632E-2</v>
      </c>
      <c r="AS187" s="40">
        <f t="shared" si="19"/>
        <v>6.9198595320774159E-2</v>
      </c>
      <c r="AT187" s="39">
        <f t="shared" si="20"/>
        <v>27.93259077553245</v>
      </c>
      <c r="AU187" s="41">
        <f t="shared" si="21"/>
        <v>0.98236256312503156</v>
      </c>
      <c r="AV187" s="42">
        <f t="shared" si="22"/>
        <v>0.77175259250706996</v>
      </c>
      <c r="AW187" s="43">
        <f t="shared" ref="AW187:AX187" si="597">AP187/$C$37</f>
        <v>131.83183119952147</v>
      </c>
      <c r="AX187" s="43">
        <f t="shared" si="597"/>
        <v>411.47466148164284</v>
      </c>
      <c r="AY187" s="43">
        <f t="shared" si="24"/>
        <v>0</v>
      </c>
      <c r="AZ187" s="43">
        <f t="shared" si="25"/>
        <v>0</v>
      </c>
      <c r="BA187" s="43">
        <f t="shared" si="26"/>
        <v>101.74155750318513</v>
      </c>
      <c r="BB187" s="44">
        <f t="shared" si="49"/>
        <v>2.4013084007198812E-2</v>
      </c>
      <c r="BC187" s="45">
        <f t="shared" si="27"/>
        <v>0.77175259250706996</v>
      </c>
      <c r="BD187" s="46">
        <f t="shared" si="28"/>
        <v>0</v>
      </c>
      <c r="BE187" s="46">
        <f t="shared" si="29"/>
        <v>0.29749956510388825</v>
      </c>
      <c r="BF187" s="46">
        <f t="shared" si="30"/>
        <v>0</v>
      </c>
      <c r="BG187" s="46">
        <f t="shared" si="31"/>
        <v>0.66019294772864923</v>
      </c>
      <c r="BH187" s="46">
        <f t="shared" si="32"/>
        <v>0</v>
      </c>
      <c r="BI187" s="47">
        <f t="shared" si="33"/>
        <v>0</v>
      </c>
      <c r="BJ187" s="48">
        <f t="shared" si="34"/>
        <v>0</v>
      </c>
      <c r="BK187" s="48">
        <f t="shared" si="35"/>
        <v>0</v>
      </c>
      <c r="BL187" s="47">
        <f t="shared" si="36"/>
        <v>0</v>
      </c>
      <c r="BM187" s="51">
        <f t="shared" si="37"/>
        <v>1</v>
      </c>
      <c r="BN187" s="51">
        <f t="shared" si="38"/>
        <v>0</v>
      </c>
      <c r="BO187" s="52">
        <f t="shared" si="39"/>
        <v>1</v>
      </c>
      <c r="BP187" s="39">
        <f t="shared" ref="BP187:BQ187" si="598">LN(AP187)</f>
        <v>3.5817773445667735</v>
      </c>
      <c r="BQ187" s="39">
        <f t="shared" si="598"/>
        <v>4.7199976825152534</v>
      </c>
      <c r="BR187" s="54">
        <f t="shared" si="51"/>
        <v>4.8815271042864783</v>
      </c>
      <c r="BS187" s="1">
        <f t="shared" si="41"/>
        <v>725.36444588229563</v>
      </c>
      <c r="BT187" s="7">
        <f t="shared" si="42"/>
        <v>24.516666666666666</v>
      </c>
      <c r="BU187" s="7"/>
      <c r="BV187" s="1"/>
      <c r="BW187" s="1"/>
      <c r="BX187" s="1"/>
      <c r="BY187" s="1"/>
      <c r="BZ187" s="1"/>
      <c r="CA187" s="1"/>
      <c r="CB187" s="1"/>
      <c r="CC187" s="1"/>
      <c r="CD187" s="1"/>
      <c r="CE187" s="1"/>
      <c r="CF187" s="1"/>
      <c r="CG187" s="1"/>
      <c r="CH187" s="1"/>
      <c r="CI187" s="1"/>
      <c r="CJ187" s="1"/>
      <c r="CK187" s="1"/>
      <c r="CL187" s="1"/>
      <c r="CM187" s="1"/>
      <c r="CN187" s="1"/>
    </row>
    <row r="188" spans="1:92" ht="15.75" customHeight="1" x14ac:dyDescent="0.45">
      <c r="A188" s="1"/>
      <c r="B188" s="195"/>
      <c r="C188" s="196"/>
      <c r="D188" s="197"/>
      <c r="E188" s="1"/>
      <c r="F188" s="1"/>
      <c r="G188" s="30">
        <v>185</v>
      </c>
      <c r="H188" s="31">
        <f t="shared" si="43"/>
        <v>1479</v>
      </c>
      <c r="I188" s="30"/>
      <c r="J188" s="30">
        <f t="shared" si="0"/>
        <v>4.5039607014026677</v>
      </c>
      <c r="K188" s="32">
        <f t="shared" si="1"/>
        <v>28.434095337138057</v>
      </c>
      <c r="L188" s="32">
        <f t="shared" si="2"/>
        <v>99.104772183651946</v>
      </c>
      <c r="M188" s="33">
        <f t="shared" si="3"/>
        <v>136.47241728679734</v>
      </c>
      <c r="N188" s="31">
        <f t="shared" si="4"/>
        <v>96.202819506125962</v>
      </c>
      <c r="O188" s="31">
        <f t="shared" si="5"/>
        <v>4294.7687279520524</v>
      </c>
      <c r="P188" s="34">
        <v>16576.07</v>
      </c>
      <c r="Q188" s="35">
        <v>0</v>
      </c>
      <c r="R188" s="34">
        <v>619903.24</v>
      </c>
      <c r="S188" s="35">
        <v>0</v>
      </c>
      <c r="T188" s="87">
        <v>92734.56</v>
      </c>
      <c r="U188" s="92">
        <v>714176.72</v>
      </c>
      <c r="V188" s="139"/>
      <c r="W188" s="36">
        <f t="shared" ref="W188:AC188" si="599">P188/$T188</f>
        <v>0.17874749176574514</v>
      </c>
      <c r="X188" s="36">
        <f t="shared" si="599"/>
        <v>0</v>
      </c>
      <c r="Y188" s="36">
        <f t="shared" si="599"/>
        <v>6.6847056803849609</v>
      </c>
      <c r="Z188" s="36">
        <f t="shared" si="599"/>
        <v>0</v>
      </c>
      <c r="AA188" s="36">
        <f t="shared" si="599"/>
        <v>1</v>
      </c>
      <c r="AB188" s="36">
        <f t="shared" si="599"/>
        <v>7.7013005723001218</v>
      </c>
      <c r="AC188" s="36">
        <f t="shared" si="599"/>
        <v>0</v>
      </c>
      <c r="AD188" s="37">
        <f t="shared" si="45"/>
        <v>26.281084125428933</v>
      </c>
      <c r="AE188" s="37">
        <f t="shared" si="46"/>
        <v>0</v>
      </c>
      <c r="AF188" s="37">
        <f t="shared" si="47"/>
        <v>92.261118836258177</v>
      </c>
      <c r="AG188" s="37"/>
      <c r="AH188" s="37">
        <f t="shared" si="8"/>
        <v>136.47241728679731</v>
      </c>
      <c r="AI188" s="37">
        <f t="shared" si="9"/>
        <v>1.6884048022522342</v>
      </c>
      <c r="AJ188" s="37">
        <f t="shared" si="10"/>
        <v>0</v>
      </c>
      <c r="AK188" s="32"/>
      <c r="AL188" s="32"/>
      <c r="AM188" s="32"/>
      <c r="AN188" s="32"/>
      <c r="AO188" s="32"/>
      <c r="AP188" s="39">
        <f t="shared" si="16"/>
        <v>35.214651378714436</v>
      </c>
      <c r="AQ188" s="39">
        <f t="shared" si="17"/>
        <v>111.93479414997249</v>
      </c>
      <c r="AR188" s="40">
        <f t="shared" si="18"/>
        <v>7.5719349822150117E-2</v>
      </c>
      <c r="AS188" s="40">
        <f t="shared" si="19"/>
        <v>6.9054730631051081E-2</v>
      </c>
      <c r="AT188" s="39">
        <f t="shared" si="20"/>
        <v>27.969488927681166</v>
      </c>
      <c r="AU188" s="41">
        <f t="shared" si="21"/>
        <v>0.98366023592633645</v>
      </c>
      <c r="AV188" s="42">
        <f t="shared" si="22"/>
        <v>0.78420622849981736</v>
      </c>
      <c r="AW188" s="43">
        <f t="shared" ref="AW188:AX188" si="600">AP188/$C$37</f>
        <v>129.18067270254744</v>
      </c>
      <c r="AX188" s="43">
        <f t="shared" si="600"/>
        <v>410.61920084362612</v>
      </c>
      <c r="AY188" s="43">
        <f t="shared" si="24"/>
        <v>0</v>
      </c>
      <c r="AZ188" s="43">
        <f t="shared" si="25"/>
        <v>0</v>
      </c>
      <c r="BA188" s="43">
        <f t="shared" si="26"/>
        <v>101.30428813513406</v>
      </c>
      <c r="BB188" s="44">
        <f t="shared" si="49"/>
        <v>2.3530177177148896E-2</v>
      </c>
      <c r="BC188" s="45">
        <f t="shared" si="27"/>
        <v>0.78420622849981736</v>
      </c>
      <c r="BD188" s="46">
        <f t="shared" si="28"/>
        <v>0</v>
      </c>
      <c r="BE188" s="46">
        <f t="shared" si="29"/>
        <v>0.2975106687998465</v>
      </c>
      <c r="BF188" s="46">
        <f t="shared" si="30"/>
        <v>0</v>
      </c>
      <c r="BG188" s="46">
        <f t="shared" si="31"/>
        <v>0.660115560897096</v>
      </c>
      <c r="BH188" s="46">
        <f t="shared" si="32"/>
        <v>0</v>
      </c>
      <c r="BI188" s="47">
        <f t="shared" si="33"/>
        <v>0</v>
      </c>
      <c r="BJ188" s="48">
        <f t="shared" si="34"/>
        <v>0</v>
      </c>
      <c r="BK188" s="48">
        <f t="shared" si="35"/>
        <v>0</v>
      </c>
      <c r="BL188" s="47">
        <f t="shared" si="36"/>
        <v>0</v>
      </c>
      <c r="BM188" s="51">
        <f t="shared" si="37"/>
        <v>1</v>
      </c>
      <c r="BN188" s="51">
        <f t="shared" si="38"/>
        <v>0</v>
      </c>
      <c r="BO188" s="52">
        <f t="shared" si="39"/>
        <v>1</v>
      </c>
      <c r="BP188" s="39">
        <f t="shared" ref="BP188:BQ188" si="601">LN(AP188)</f>
        <v>3.5614622283532387</v>
      </c>
      <c r="BQ188" s="39">
        <f t="shared" si="601"/>
        <v>4.7179165066641948</v>
      </c>
      <c r="BR188" s="54">
        <f t="shared" si="51"/>
        <v>4.8612119880729434</v>
      </c>
      <c r="BS188" s="1">
        <f t="shared" si="41"/>
        <v>727.353333020317</v>
      </c>
      <c r="BT188" s="7">
        <f t="shared" si="42"/>
        <v>24.65</v>
      </c>
      <c r="BU188" s="7"/>
      <c r="BV188" s="1"/>
      <c r="BW188" s="1"/>
      <c r="BX188" s="1"/>
      <c r="BY188" s="1"/>
      <c r="BZ188" s="1"/>
      <c r="CA188" s="1"/>
      <c r="CB188" s="1"/>
      <c r="CC188" s="1"/>
      <c r="CD188" s="1"/>
      <c r="CE188" s="1"/>
      <c r="CF188" s="1"/>
      <c r="CG188" s="1"/>
      <c r="CH188" s="1"/>
      <c r="CI188" s="1"/>
      <c r="CJ188" s="1"/>
      <c r="CK188" s="1"/>
      <c r="CL188" s="1"/>
      <c r="CM188" s="1"/>
      <c r="CN188" s="1"/>
    </row>
    <row r="189" spans="1:92" ht="15.75" customHeight="1" x14ac:dyDescent="0.45">
      <c r="A189" s="1"/>
      <c r="B189" s="195"/>
      <c r="C189" s="196"/>
      <c r="D189" s="197"/>
      <c r="E189" s="1"/>
      <c r="F189" s="1"/>
      <c r="G189" s="30">
        <v>186</v>
      </c>
      <c r="H189" s="31">
        <f t="shared" si="43"/>
        <v>1487</v>
      </c>
      <c r="I189" s="30"/>
      <c r="J189" s="30">
        <f t="shared" si="0"/>
        <v>4.5039607014026677</v>
      </c>
      <c r="K189" s="32">
        <f t="shared" si="1"/>
        <v>28.434095337138057</v>
      </c>
      <c r="L189" s="32">
        <f t="shared" si="2"/>
        <v>99.104772183651946</v>
      </c>
      <c r="M189" s="33">
        <f t="shared" si="3"/>
        <v>136.47241728679734</v>
      </c>
      <c r="N189" s="31">
        <f t="shared" si="4"/>
        <v>96.202819506125962</v>
      </c>
      <c r="O189" s="31">
        <f t="shared" si="5"/>
        <v>4294.7687279520524</v>
      </c>
      <c r="P189" s="34">
        <v>16555.650000000001</v>
      </c>
      <c r="Q189" s="35">
        <v>0</v>
      </c>
      <c r="R189" s="34">
        <v>619989.79</v>
      </c>
      <c r="S189" s="35">
        <v>0</v>
      </c>
      <c r="T189" s="87">
        <v>92735.39</v>
      </c>
      <c r="U189" s="92">
        <v>721550.48</v>
      </c>
      <c r="V189" s="139"/>
      <c r="W189" s="36">
        <f t="shared" ref="W189:AC189" si="602">P189/$T189</f>
        <v>0.17852569553004524</v>
      </c>
      <c r="X189" s="36">
        <f t="shared" si="602"/>
        <v>0</v>
      </c>
      <c r="Y189" s="36">
        <f t="shared" si="602"/>
        <v>6.6855791516054444</v>
      </c>
      <c r="Z189" s="36">
        <f t="shared" si="602"/>
        <v>0</v>
      </c>
      <c r="AA189" s="36">
        <f t="shared" si="602"/>
        <v>1</v>
      </c>
      <c r="AB189" s="36">
        <f t="shared" si="602"/>
        <v>7.7807456247285955</v>
      </c>
      <c r="AC189" s="36">
        <f t="shared" si="602"/>
        <v>0</v>
      </c>
      <c r="AD189" s="37">
        <f t="shared" si="45"/>
        <v>26.24847362291754</v>
      </c>
      <c r="AE189" s="37">
        <f t="shared" si="46"/>
        <v>0</v>
      </c>
      <c r="AF189" s="37">
        <f t="shared" si="47"/>
        <v>92.273174330684725</v>
      </c>
      <c r="AG189" s="37"/>
      <c r="AH189" s="37">
        <f t="shared" si="8"/>
        <v>136.47241728679731</v>
      </c>
      <c r="AI189" s="37">
        <f t="shared" si="9"/>
        <v>1.7058220432462905</v>
      </c>
      <c r="AJ189" s="37">
        <f t="shared" si="10"/>
        <v>0</v>
      </c>
      <c r="AK189" s="32"/>
      <c r="AL189" s="32"/>
      <c r="AM189" s="32"/>
      <c r="AN189" s="32"/>
      <c r="AO189" s="32"/>
      <c r="AP189" s="39">
        <f t="shared" si="16"/>
        <v>35.74802875779077</v>
      </c>
      <c r="AQ189" s="39">
        <f t="shared" si="17"/>
        <v>111.73761448313186</v>
      </c>
      <c r="AR189" s="40">
        <f t="shared" si="18"/>
        <v>7.6866230077165643E-2</v>
      </c>
      <c r="AS189" s="40">
        <f t="shared" si="19"/>
        <v>6.8933086696446114E-2</v>
      </c>
      <c r="AT189" s="39">
        <f t="shared" si="20"/>
        <v>27.95429566616383</v>
      </c>
      <c r="AU189" s="41">
        <f t="shared" si="21"/>
        <v>0.9831259034168196</v>
      </c>
      <c r="AV189" s="42">
        <f t="shared" si="22"/>
        <v>0.78047451310880545</v>
      </c>
      <c r="AW189" s="43">
        <f t="shared" ref="AW189:AX189" si="603">AP189/$C$37</f>
        <v>131.13730285323101</v>
      </c>
      <c r="AX189" s="43">
        <f t="shared" si="603"/>
        <v>409.89587117803325</v>
      </c>
      <c r="AY189" s="43">
        <f t="shared" si="24"/>
        <v>0</v>
      </c>
      <c r="AZ189" s="43">
        <f t="shared" si="25"/>
        <v>0</v>
      </c>
      <c r="BA189" s="43">
        <f t="shared" si="26"/>
        <v>102.34932259477743</v>
      </c>
      <c r="BB189" s="44">
        <f t="shared" si="49"/>
        <v>2.3886576111699635E-2</v>
      </c>
      <c r="BC189" s="45">
        <f t="shared" si="27"/>
        <v>0.78047451310880545</v>
      </c>
      <c r="BD189" s="46">
        <f t="shared" si="28"/>
        <v>0</v>
      </c>
      <c r="BE189" s="46">
        <f t="shared" si="29"/>
        <v>0.2975536213413344</v>
      </c>
      <c r="BF189" s="46">
        <f t="shared" si="30"/>
        <v>0</v>
      </c>
      <c r="BG189" s="46">
        <f t="shared" si="31"/>
        <v>0.66012460725633304</v>
      </c>
      <c r="BH189" s="46">
        <f t="shared" si="32"/>
        <v>0</v>
      </c>
      <c r="BI189" s="47">
        <f t="shared" si="33"/>
        <v>0</v>
      </c>
      <c r="BJ189" s="48">
        <f t="shared" si="34"/>
        <v>0</v>
      </c>
      <c r="BK189" s="48">
        <f t="shared" si="35"/>
        <v>0</v>
      </c>
      <c r="BL189" s="47">
        <f t="shared" si="36"/>
        <v>0</v>
      </c>
      <c r="BM189" s="51">
        <f t="shared" si="37"/>
        <v>1</v>
      </c>
      <c r="BN189" s="51">
        <f t="shared" si="38"/>
        <v>0</v>
      </c>
      <c r="BO189" s="52">
        <f t="shared" si="39"/>
        <v>1</v>
      </c>
      <c r="BP189" s="39">
        <f t="shared" ref="BP189:BQ189" si="604">LN(AP189)</f>
        <v>3.5764951279775543</v>
      </c>
      <c r="BQ189" s="39">
        <f t="shared" si="604"/>
        <v>4.7161533949856072</v>
      </c>
      <c r="BR189" s="54">
        <f t="shared" si="51"/>
        <v>4.8762448876972595</v>
      </c>
      <c r="BS189" s="1">
        <f t="shared" si="41"/>
        <v>726.53405485897827</v>
      </c>
      <c r="BT189" s="7">
        <f t="shared" si="42"/>
        <v>24.783333333333335</v>
      </c>
      <c r="BU189" s="7"/>
      <c r="BV189" s="1"/>
      <c r="BW189" s="1"/>
      <c r="BX189" s="1"/>
      <c r="BY189" s="1"/>
      <c r="BZ189" s="1"/>
      <c r="CA189" s="1"/>
      <c r="CB189" s="1"/>
      <c r="CC189" s="1"/>
      <c r="CD189" s="1"/>
      <c r="CE189" s="1"/>
      <c r="CF189" s="1"/>
      <c r="CG189" s="1"/>
      <c r="CH189" s="1"/>
      <c r="CI189" s="1"/>
      <c r="CJ189" s="1"/>
      <c r="CK189" s="1"/>
      <c r="CL189" s="1"/>
      <c r="CM189" s="1"/>
      <c r="CN189" s="1"/>
    </row>
    <row r="190" spans="1:92" ht="15.75" customHeight="1" x14ac:dyDescent="0.45">
      <c r="A190" s="1"/>
      <c r="B190" s="195"/>
      <c r="C190" s="196"/>
      <c r="D190" s="197"/>
      <c r="E190" s="1"/>
      <c r="F190" s="1"/>
      <c r="G190" s="30">
        <v>187</v>
      </c>
      <c r="H190" s="31">
        <f t="shared" si="43"/>
        <v>1495</v>
      </c>
      <c r="I190" s="30"/>
      <c r="J190" s="30">
        <f t="shared" si="0"/>
        <v>4.5039607014026677</v>
      </c>
      <c r="K190" s="32">
        <f t="shared" si="1"/>
        <v>28.434095337138057</v>
      </c>
      <c r="L190" s="32">
        <f t="shared" si="2"/>
        <v>99.104772183651946</v>
      </c>
      <c r="M190" s="33">
        <f t="shared" si="3"/>
        <v>136.47241728679734</v>
      </c>
      <c r="N190" s="31">
        <f t="shared" si="4"/>
        <v>96.202819506125962</v>
      </c>
      <c r="O190" s="31">
        <f t="shared" si="5"/>
        <v>4294.7687279520524</v>
      </c>
      <c r="P190" s="34">
        <v>16532.759999999998</v>
      </c>
      <c r="Q190" s="35">
        <v>0</v>
      </c>
      <c r="R190" s="34">
        <v>619976.31999999995</v>
      </c>
      <c r="S190" s="35">
        <v>0</v>
      </c>
      <c r="T190" s="87">
        <v>92756.73</v>
      </c>
      <c r="U190" s="92">
        <v>718998.88</v>
      </c>
      <c r="V190" s="139"/>
      <c r="W190" s="36">
        <f t="shared" ref="W190:AC190" si="605">P190/$T190</f>
        <v>0.17823784861756123</v>
      </c>
      <c r="X190" s="36">
        <f t="shared" si="605"/>
        <v>0</v>
      </c>
      <c r="Y190" s="36">
        <f t="shared" si="605"/>
        <v>6.6838958208207639</v>
      </c>
      <c r="Z190" s="36">
        <f t="shared" si="605"/>
        <v>0</v>
      </c>
      <c r="AA190" s="36">
        <f t="shared" si="605"/>
        <v>1</v>
      </c>
      <c r="AB190" s="36">
        <f t="shared" si="605"/>
        <v>7.7514470378591405</v>
      </c>
      <c r="AC190" s="36">
        <f t="shared" si="605"/>
        <v>0</v>
      </c>
      <c r="AD190" s="37">
        <f t="shared" si="45"/>
        <v>26.206151748369777</v>
      </c>
      <c r="AE190" s="37">
        <f t="shared" si="46"/>
        <v>0</v>
      </c>
      <c r="AF190" s="37">
        <f t="shared" si="47"/>
        <v>92.249941298597506</v>
      </c>
      <c r="AG190" s="37"/>
      <c r="AH190" s="37">
        <f t="shared" si="8"/>
        <v>136.47241728679731</v>
      </c>
      <c r="AI190" s="37">
        <f t="shared" si="9"/>
        <v>1.699398728858651</v>
      </c>
      <c r="AJ190" s="37">
        <f t="shared" si="10"/>
        <v>0</v>
      </c>
      <c r="AK190" s="32"/>
      <c r="AL190" s="32"/>
      <c r="AM190" s="32"/>
      <c r="AN190" s="32"/>
      <c r="AO190" s="32"/>
      <c r="AP190" s="39">
        <f t="shared" si="16"/>
        <v>36.440245337893984</v>
      </c>
      <c r="AQ190" s="39">
        <f t="shared" si="17"/>
        <v>112.11761395595043</v>
      </c>
      <c r="AR190" s="40">
        <f t="shared" si="18"/>
        <v>7.835465001970153E-2</v>
      </c>
      <c r="AS190" s="40">
        <f t="shared" si="19"/>
        <v>6.9167515690886125E-2</v>
      </c>
      <c r="AT190" s="39">
        <f t="shared" si="20"/>
        <v>27.905550477228427</v>
      </c>
      <c r="AU190" s="41">
        <f t="shared" si="21"/>
        <v>0.98141158163666664</v>
      </c>
      <c r="AV190" s="42">
        <f t="shared" si="22"/>
        <v>0.76276560027184737</v>
      </c>
      <c r="AW190" s="43">
        <f t="shared" ref="AW190:AX190" si="606">AP190/$C$37</f>
        <v>133.67661532609679</v>
      </c>
      <c r="AX190" s="43">
        <f t="shared" si="606"/>
        <v>411.28985310326641</v>
      </c>
      <c r="AY190" s="43">
        <f t="shared" si="24"/>
        <v>0</v>
      </c>
      <c r="AZ190" s="43">
        <f t="shared" si="25"/>
        <v>0</v>
      </c>
      <c r="BA190" s="43">
        <f t="shared" si="26"/>
        <v>101.96392373151906</v>
      </c>
      <c r="BB190" s="44">
        <f t="shared" si="49"/>
        <v>2.4349110259762618E-2</v>
      </c>
      <c r="BC190" s="45">
        <f t="shared" si="27"/>
        <v>0.76276560027184737</v>
      </c>
      <c r="BD190" s="46">
        <f t="shared" si="28"/>
        <v>0</v>
      </c>
      <c r="BE190" s="46">
        <f t="shared" si="29"/>
        <v>0.29752129407364086</v>
      </c>
      <c r="BF190" s="46">
        <f t="shared" si="30"/>
        <v>0</v>
      </c>
      <c r="BG190" s="46">
        <f t="shared" si="31"/>
        <v>0.66021912249948222</v>
      </c>
      <c r="BH190" s="46">
        <f t="shared" si="32"/>
        <v>0</v>
      </c>
      <c r="BI190" s="47">
        <f t="shared" si="33"/>
        <v>0</v>
      </c>
      <c r="BJ190" s="48">
        <f t="shared" si="34"/>
        <v>0</v>
      </c>
      <c r="BK190" s="48">
        <f t="shared" si="35"/>
        <v>0</v>
      </c>
      <c r="BL190" s="47">
        <f t="shared" si="36"/>
        <v>0</v>
      </c>
      <c r="BM190" s="51">
        <f t="shared" si="37"/>
        <v>1</v>
      </c>
      <c r="BN190" s="51">
        <f t="shared" si="38"/>
        <v>0</v>
      </c>
      <c r="BO190" s="52">
        <f t="shared" si="39"/>
        <v>1</v>
      </c>
      <c r="BP190" s="39">
        <f t="shared" ref="BP190:BQ190" si="607">LN(AP190)</f>
        <v>3.5956738050226056</v>
      </c>
      <c r="BQ190" s="39">
        <f t="shared" si="607"/>
        <v>4.7195484449066587</v>
      </c>
      <c r="BR190" s="54">
        <f t="shared" si="51"/>
        <v>4.8954235647423108</v>
      </c>
      <c r="BS190" s="1">
        <f t="shared" si="41"/>
        <v>723.90864648268689</v>
      </c>
      <c r="BT190" s="7">
        <f t="shared" si="42"/>
        <v>24.916666666666668</v>
      </c>
      <c r="BU190" s="7"/>
      <c r="BV190" s="1"/>
      <c r="BW190" s="1"/>
      <c r="BX190" s="1"/>
      <c r="BY190" s="1"/>
      <c r="BZ190" s="1"/>
      <c r="CA190" s="1"/>
      <c r="CB190" s="1"/>
      <c r="CC190" s="1"/>
      <c r="CD190" s="1"/>
      <c r="CE190" s="1"/>
      <c r="CF190" s="1"/>
      <c r="CG190" s="1"/>
      <c r="CH190" s="1"/>
      <c r="CI190" s="1"/>
      <c r="CJ190" s="1"/>
      <c r="CK190" s="1"/>
      <c r="CL190" s="1"/>
      <c r="CM190" s="1"/>
      <c r="CN190" s="1"/>
    </row>
    <row r="191" spans="1:92" ht="15.75" customHeight="1" x14ac:dyDescent="0.45">
      <c r="A191" s="1"/>
      <c r="B191" s="195"/>
      <c r="C191" s="196"/>
      <c r="D191" s="197"/>
      <c r="E191" s="1"/>
      <c r="F191" s="1"/>
      <c r="G191" s="72">
        <f t="shared" ref="G191:G445" si="608">G190+1</f>
        <v>188</v>
      </c>
      <c r="H191" s="31">
        <f t="shared" si="43"/>
        <v>1503</v>
      </c>
      <c r="I191" s="30"/>
      <c r="J191" s="30">
        <f t="shared" si="0"/>
        <v>4.5039607014026677</v>
      </c>
      <c r="K191" s="32">
        <f t="shared" si="1"/>
        <v>28.434095337138057</v>
      </c>
      <c r="L191" s="32">
        <f t="shared" si="2"/>
        <v>99.104772183651946</v>
      </c>
      <c r="M191" s="33">
        <f t="shared" si="3"/>
        <v>136.47241728679734</v>
      </c>
      <c r="N191" s="31">
        <f t="shared" si="4"/>
        <v>96.202819506125962</v>
      </c>
      <c r="O191" s="31">
        <f t="shared" si="5"/>
        <v>4294.7687279520524</v>
      </c>
      <c r="P191" s="34">
        <v>16556.66</v>
      </c>
      <c r="Q191" s="35">
        <v>0</v>
      </c>
      <c r="R191" s="34">
        <v>620140.22</v>
      </c>
      <c r="S191" s="35">
        <v>0</v>
      </c>
      <c r="T191" s="87">
        <v>92731.73</v>
      </c>
      <c r="U191" s="92">
        <v>0</v>
      </c>
      <c r="V191" s="139"/>
      <c r="W191" s="36">
        <f t="shared" ref="W191:AC191" si="609">P191/$T191</f>
        <v>0.17854363333887979</v>
      </c>
      <c r="X191" s="36">
        <f t="shared" si="609"/>
        <v>0</v>
      </c>
      <c r="Y191" s="36">
        <f t="shared" si="609"/>
        <v>6.6874652289998258</v>
      </c>
      <c r="Z191" s="36">
        <f t="shared" si="609"/>
        <v>0</v>
      </c>
      <c r="AA191" s="36">
        <f t="shared" si="609"/>
        <v>1</v>
      </c>
      <c r="AB191" s="36">
        <f t="shared" si="609"/>
        <v>0</v>
      </c>
      <c r="AC191" s="36">
        <f t="shared" si="609"/>
        <v>0</v>
      </c>
      <c r="AD191" s="37">
        <f t="shared" si="45"/>
        <v>26.251111002935296</v>
      </c>
      <c r="AE191" s="37">
        <f t="shared" si="46"/>
        <v>0</v>
      </c>
      <c r="AF191" s="37">
        <f t="shared" si="47"/>
        <v>92.299205635417877</v>
      </c>
      <c r="AG191" s="37"/>
      <c r="AH191" s="37">
        <f t="shared" si="8"/>
        <v>136.47241728679731</v>
      </c>
      <c r="AI191" s="37">
        <f t="shared" si="9"/>
        <v>0</v>
      </c>
      <c r="AJ191" s="37">
        <f t="shared" si="10"/>
        <v>0</v>
      </c>
      <c r="AK191" s="32"/>
      <c r="AL191" s="32"/>
      <c r="AM191" s="32"/>
      <c r="AN191" s="32"/>
      <c r="AO191" s="32"/>
      <c r="AP191" s="39">
        <f t="shared" si="16"/>
        <v>35.704891770220364</v>
      </c>
      <c r="AQ191" s="39">
        <f t="shared" si="17"/>
        <v>111.31184646291644</v>
      </c>
      <c r="AR191" s="40">
        <f t="shared" si="18"/>
        <v>7.6773475938639882E-2</v>
      </c>
      <c r="AS191" s="40">
        <f t="shared" si="19"/>
        <v>6.8670422203510162E-2</v>
      </c>
      <c r="AT191" s="39">
        <f t="shared" si="20"/>
        <v>26.251111002935296</v>
      </c>
      <c r="AU191" s="41">
        <f t="shared" si="21"/>
        <v>0.92322652406136008</v>
      </c>
      <c r="AV191" s="42">
        <f t="shared" si="22"/>
        <v>0</v>
      </c>
      <c r="AW191" s="43">
        <f t="shared" ref="AW191:AX191" si="610">AP191/$C$37</f>
        <v>130.97906005216566</v>
      </c>
      <c r="AX191" s="43">
        <f t="shared" si="610"/>
        <v>408.33399289404412</v>
      </c>
      <c r="AY191" s="43">
        <f t="shared" si="24"/>
        <v>0</v>
      </c>
      <c r="AZ191" s="43">
        <f t="shared" si="25"/>
        <v>0</v>
      </c>
      <c r="BA191" s="43">
        <f t="shared" si="26"/>
        <v>0</v>
      </c>
      <c r="BB191" s="44">
        <f t="shared" si="49"/>
        <v>2.3857752286368977E-2</v>
      </c>
      <c r="BC191" s="45">
        <f t="shared" si="27"/>
        <v>0</v>
      </c>
      <c r="BD191" s="46">
        <f t="shared" si="28"/>
        <v>0</v>
      </c>
      <c r="BE191" s="46">
        <f t="shared" si="29"/>
        <v>0.29761131656377798</v>
      </c>
      <c r="BF191" s="46">
        <f t="shared" si="30"/>
        <v>0</v>
      </c>
      <c r="BG191" s="46">
        <f t="shared" si="31"/>
        <v>0.66006639229048159</v>
      </c>
      <c r="BH191" s="46">
        <f t="shared" si="32"/>
        <v>0</v>
      </c>
      <c r="BI191" s="47">
        <f t="shared" si="33"/>
        <v>0</v>
      </c>
      <c r="BJ191" s="48">
        <f t="shared" si="34"/>
        <v>0</v>
      </c>
      <c r="BK191" s="48">
        <f t="shared" si="35"/>
        <v>0</v>
      </c>
      <c r="BL191" s="47">
        <f t="shared" si="36"/>
        <v>0</v>
      </c>
      <c r="BM191" s="51" t="e">
        <f t="shared" si="37"/>
        <v>#DIV/0!</v>
      </c>
      <c r="BN191" s="51" t="e">
        <f t="shared" si="38"/>
        <v>#DIV/0!</v>
      </c>
      <c r="BO191" s="52">
        <f t="shared" si="39"/>
        <v>1</v>
      </c>
      <c r="BP191" s="39">
        <f t="shared" ref="BP191:BQ191" si="611">LN(AP191)</f>
        <v>3.5752877037745314</v>
      </c>
      <c r="BQ191" s="39">
        <f t="shared" si="611"/>
        <v>4.7123356898404287</v>
      </c>
      <c r="BR191" s="54">
        <f t="shared" si="51"/>
        <v>4.8750374634942366</v>
      </c>
      <c r="BS191" s="1">
        <f t="shared" si="41"/>
        <v>637.61860688256002</v>
      </c>
      <c r="BT191" s="7">
        <f t="shared" si="42"/>
        <v>25.05</v>
      </c>
      <c r="BU191" s="7"/>
      <c r="BV191" s="1"/>
      <c r="BW191" s="1"/>
      <c r="BX191" s="1"/>
      <c r="BY191" s="1"/>
      <c r="BZ191" s="1"/>
      <c r="CA191" s="1"/>
      <c r="CB191" s="1"/>
      <c r="CC191" s="1"/>
      <c r="CD191" s="1"/>
      <c r="CE191" s="1"/>
      <c r="CF191" s="1"/>
      <c r="CG191" s="1"/>
      <c r="CH191" s="1"/>
      <c r="CI191" s="1"/>
      <c r="CJ191" s="1"/>
      <c r="CK191" s="1"/>
      <c r="CL191" s="1"/>
      <c r="CM191" s="1"/>
      <c r="CN191" s="1"/>
    </row>
    <row r="192" spans="1:92" ht="15.75" customHeight="1" x14ac:dyDescent="0.45">
      <c r="A192" s="1"/>
      <c r="B192" s="195"/>
      <c r="C192" s="196"/>
      <c r="D192" s="197"/>
      <c r="E192" s="1"/>
      <c r="F192" s="1"/>
      <c r="G192" s="72">
        <f t="shared" si="608"/>
        <v>189</v>
      </c>
      <c r="H192" s="31">
        <f t="shared" si="43"/>
        <v>1511</v>
      </c>
      <c r="I192" s="30"/>
      <c r="J192" s="30">
        <f t="shared" si="0"/>
        <v>4.5039607014026677</v>
      </c>
      <c r="K192" s="32">
        <f t="shared" si="1"/>
        <v>28.434095337138057</v>
      </c>
      <c r="L192" s="32">
        <f t="shared" si="2"/>
        <v>99.104772183651946</v>
      </c>
      <c r="M192" s="33">
        <f t="shared" si="3"/>
        <v>136.47241728679734</v>
      </c>
      <c r="N192" s="31">
        <f t="shared" si="4"/>
        <v>96.202819506125962</v>
      </c>
      <c r="O192" s="31">
        <f t="shared" si="5"/>
        <v>4294.7687279520524</v>
      </c>
      <c r="P192" s="34">
        <v>16538.34</v>
      </c>
      <c r="Q192" s="35">
        <v>0</v>
      </c>
      <c r="R192" s="34">
        <v>619801.43999999994</v>
      </c>
      <c r="S192" s="35">
        <v>0</v>
      </c>
      <c r="T192" s="87">
        <v>92750.58</v>
      </c>
      <c r="U192" s="92">
        <v>718783.87</v>
      </c>
      <c r="V192" s="139"/>
      <c r="W192" s="36">
        <f t="shared" ref="W192:AC192" si="612">P192/$T192</f>
        <v>0.17830982835902481</v>
      </c>
      <c r="X192" s="36">
        <f t="shared" si="612"/>
        <v>0</v>
      </c>
      <c r="Y192" s="36">
        <f t="shared" si="612"/>
        <v>6.6824535221235264</v>
      </c>
      <c r="Z192" s="36">
        <f t="shared" si="612"/>
        <v>0</v>
      </c>
      <c r="AA192" s="36">
        <f t="shared" si="612"/>
        <v>1</v>
      </c>
      <c r="AB192" s="36">
        <f t="shared" si="612"/>
        <v>7.7496428593761895</v>
      </c>
      <c r="AC192" s="36">
        <f t="shared" si="612"/>
        <v>0</v>
      </c>
      <c r="AD192" s="37">
        <f t="shared" si="45"/>
        <v>26.216734865492398</v>
      </c>
      <c r="AE192" s="37">
        <f t="shared" si="46"/>
        <v>0</v>
      </c>
      <c r="AF192" s="37">
        <f t="shared" si="47"/>
        <v>92.230034948510351</v>
      </c>
      <c r="AG192" s="37"/>
      <c r="AH192" s="37">
        <f t="shared" si="8"/>
        <v>136.47241728679731</v>
      </c>
      <c r="AI192" s="37">
        <f t="shared" si="9"/>
        <v>1.6990031874061213</v>
      </c>
      <c r="AJ192" s="37">
        <f t="shared" si="10"/>
        <v>0</v>
      </c>
      <c r="AK192" s="32"/>
      <c r="AL192" s="32"/>
      <c r="AM192" s="32"/>
      <c r="AN192" s="32"/>
      <c r="AO192" s="32"/>
      <c r="AP192" s="39">
        <f t="shared" si="16"/>
        <v>36.267147874236393</v>
      </c>
      <c r="AQ192" s="39">
        <f t="shared" si="17"/>
        <v>112.44320221797592</v>
      </c>
      <c r="AR192" s="40">
        <f t="shared" si="18"/>
        <v>7.7982451889353474E-2</v>
      </c>
      <c r="AS192" s="40">
        <f t="shared" si="19"/>
        <v>6.9368377361303621E-2</v>
      </c>
      <c r="AT192" s="39">
        <f t="shared" si="20"/>
        <v>27.915738052898519</v>
      </c>
      <c r="AU192" s="41">
        <f t="shared" si="21"/>
        <v>0.98176986895157148</v>
      </c>
      <c r="AV192" s="42">
        <f t="shared" si="22"/>
        <v>0.7662277780866058</v>
      </c>
      <c r="AW192" s="43">
        <f t="shared" ref="AW192:AX192" si="613">AP192/$C$37</f>
        <v>133.04162829873951</v>
      </c>
      <c r="AX192" s="43">
        <f t="shared" si="613"/>
        <v>412.48423410849568</v>
      </c>
      <c r="AY192" s="43">
        <f t="shared" si="24"/>
        <v>0</v>
      </c>
      <c r="AZ192" s="43">
        <f t="shared" si="25"/>
        <v>0</v>
      </c>
      <c r="BA192" s="43">
        <f t="shared" si="26"/>
        <v>101.94019124436728</v>
      </c>
      <c r="BB192" s="44">
        <f t="shared" si="49"/>
        <v>2.4233447777548177E-2</v>
      </c>
      <c r="BC192" s="45">
        <f t="shared" si="27"/>
        <v>0.7662277780866058</v>
      </c>
      <c r="BD192" s="46">
        <f t="shared" si="28"/>
        <v>0</v>
      </c>
      <c r="BE192" s="46">
        <f t="shared" si="29"/>
        <v>0.29747111414292354</v>
      </c>
      <c r="BF192" s="46">
        <f t="shared" si="30"/>
        <v>0</v>
      </c>
      <c r="BG192" s="46">
        <f t="shared" si="31"/>
        <v>0.66025024347132055</v>
      </c>
      <c r="BH192" s="46">
        <f t="shared" si="32"/>
        <v>0</v>
      </c>
      <c r="BI192" s="47">
        <f t="shared" si="33"/>
        <v>0</v>
      </c>
      <c r="BJ192" s="48">
        <f t="shared" si="34"/>
        <v>0</v>
      </c>
      <c r="BK192" s="48">
        <f t="shared" si="35"/>
        <v>0</v>
      </c>
      <c r="BL192" s="47">
        <f t="shared" si="36"/>
        <v>0</v>
      </c>
      <c r="BM192" s="51">
        <f t="shared" si="37"/>
        <v>1</v>
      </c>
      <c r="BN192" s="51">
        <f t="shared" si="38"/>
        <v>0</v>
      </c>
      <c r="BO192" s="52">
        <f t="shared" si="39"/>
        <v>1</v>
      </c>
      <c r="BP192" s="39">
        <f t="shared" ref="BP192:BQ192" si="614">LN(AP192)</f>
        <v>3.5909123142567827</v>
      </c>
      <c r="BQ192" s="39">
        <f t="shared" si="614"/>
        <v>4.7224482249815738</v>
      </c>
      <c r="BR192" s="54">
        <f t="shared" si="51"/>
        <v>4.890662073976487</v>
      </c>
      <c r="BS192" s="1">
        <f t="shared" si="41"/>
        <v>724.45695493224935</v>
      </c>
      <c r="BT192" s="7">
        <f t="shared" si="42"/>
        <v>25.183333333333334</v>
      </c>
      <c r="BU192" s="7"/>
      <c r="BV192" s="1"/>
      <c r="BW192" s="1"/>
      <c r="BX192" s="1"/>
      <c r="BY192" s="1"/>
      <c r="BZ192" s="1"/>
      <c r="CA192" s="1"/>
      <c r="CB192" s="1"/>
      <c r="CC192" s="1"/>
      <c r="CD192" s="1"/>
      <c r="CE192" s="1"/>
      <c r="CF192" s="1"/>
      <c r="CG192" s="1"/>
      <c r="CH192" s="1"/>
      <c r="CI192" s="1"/>
      <c r="CJ192" s="1"/>
      <c r="CK192" s="1"/>
      <c r="CL192" s="1"/>
      <c r="CM192" s="1"/>
      <c r="CN192" s="1"/>
    </row>
    <row r="193" spans="1:92" ht="15.75" customHeight="1" x14ac:dyDescent="0.45">
      <c r="A193" s="1"/>
      <c r="B193" s="195"/>
      <c r="C193" s="196"/>
      <c r="D193" s="197"/>
      <c r="E193" s="1"/>
      <c r="F193" s="1"/>
      <c r="G193" s="72">
        <f t="shared" si="608"/>
        <v>190</v>
      </c>
      <c r="H193" s="31">
        <f t="shared" si="43"/>
        <v>1519</v>
      </c>
      <c r="I193" s="30"/>
      <c r="J193" s="30">
        <f t="shared" si="0"/>
        <v>4.5039607014026677</v>
      </c>
      <c r="K193" s="32">
        <f t="shared" si="1"/>
        <v>28.434095337138057</v>
      </c>
      <c r="L193" s="32">
        <f t="shared" si="2"/>
        <v>99.104772183651946</v>
      </c>
      <c r="M193" s="33">
        <f t="shared" si="3"/>
        <v>136.47241728679734</v>
      </c>
      <c r="N193" s="31">
        <f t="shared" si="4"/>
        <v>96.202819506125962</v>
      </c>
      <c r="O193" s="31">
        <f t="shared" si="5"/>
        <v>4294.7687279520524</v>
      </c>
      <c r="P193" s="34">
        <v>16559.43</v>
      </c>
      <c r="Q193" s="35">
        <v>0</v>
      </c>
      <c r="R193" s="34">
        <v>619314.99</v>
      </c>
      <c r="S193" s="35">
        <v>0</v>
      </c>
      <c r="T193" s="87">
        <v>92766.25</v>
      </c>
      <c r="U193" s="92">
        <v>720805.5</v>
      </c>
      <c r="V193" s="139"/>
      <c r="W193" s="36">
        <f t="shared" ref="W193:AC193" si="615">P193/$T193</f>
        <v>0.17850705402018516</v>
      </c>
      <c r="X193" s="36">
        <f t="shared" si="615"/>
        <v>0</v>
      </c>
      <c r="Y193" s="36">
        <f t="shared" si="615"/>
        <v>6.6760809022677963</v>
      </c>
      <c r="Z193" s="36">
        <f t="shared" si="615"/>
        <v>0</v>
      </c>
      <c r="AA193" s="36">
        <f t="shared" si="615"/>
        <v>1</v>
      </c>
      <c r="AB193" s="36">
        <f t="shared" si="615"/>
        <v>7.7701265276973039</v>
      </c>
      <c r="AC193" s="36">
        <f t="shared" si="615"/>
        <v>0</v>
      </c>
      <c r="AD193" s="37">
        <f t="shared" si="45"/>
        <v>26.245732778366275</v>
      </c>
      <c r="AE193" s="37">
        <f t="shared" si="46"/>
        <v>0</v>
      </c>
      <c r="AF193" s="37">
        <f t="shared" si="47"/>
        <v>92.142081182717334</v>
      </c>
      <c r="AG193" s="37"/>
      <c r="AH193" s="37">
        <f t="shared" si="8"/>
        <v>136.47241728679731</v>
      </c>
      <c r="AI193" s="37">
        <f t="shared" si="9"/>
        <v>1.7034939514837506</v>
      </c>
      <c r="AJ193" s="37">
        <f t="shared" si="10"/>
        <v>0</v>
      </c>
      <c r="AK193" s="32"/>
      <c r="AL193" s="32"/>
      <c r="AM193" s="32"/>
      <c r="AN193" s="32"/>
      <c r="AO193" s="32"/>
      <c r="AP193" s="39">
        <f t="shared" si="16"/>
        <v>35.792858011271271</v>
      </c>
      <c r="AQ193" s="39">
        <f t="shared" si="17"/>
        <v>113.88177401128651</v>
      </c>
      <c r="AR193" s="40">
        <f t="shared" si="18"/>
        <v>7.6962622964604752E-2</v>
      </c>
      <c r="AS193" s="40">
        <f t="shared" si="19"/>
        <v>7.0255860010777146E-2</v>
      </c>
      <c r="AT193" s="39">
        <f t="shared" si="20"/>
        <v>27.949226729850025</v>
      </c>
      <c r="AU193" s="41">
        <f t="shared" si="21"/>
        <v>0.9829476337636549</v>
      </c>
      <c r="AV193" s="42">
        <f t="shared" si="22"/>
        <v>0.77843314612357284</v>
      </c>
      <c r="AW193" s="43">
        <f t="shared" ref="AW193:AX193" si="616">AP193/$C$37</f>
        <v>131.30175352630692</v>
      </c>
      <c r="AX193" s="43">
        <f t="shared" si="616"/>
        <v>417.76146005607671</v>
      </c>
      <c r="AY193" s="43">
        <f t="shared" si="24"/>
        <v>0</v>
      </c>
      <c r="AZ193" s="43">
        <f t="shared" si="25"/>
        <v>0</v>
      </c>
      <c r="BA193" s="43">
        <f t="shared" si="26"/>
        <v>102.20963708902504</v>
      </c>
      <c r="BB193" s="44">
        <f t="shared" si="49"/>
        <v>2.3916530696959364E-2</v>
      </c>
      <c r="BC193" s="45">
        <f t="shared" si="27"/>
        <v>0.77843314612357284</v>
      </c>
      <c r="BD193" s="46">
        <f t="shared" si="28"/>
        <v>0</v>
      </c>
      <c r="BE193" s="46">
        <f t="shared" si="29"/>
        <v>0.29725786021592632</v>
      </c>
      <c r="BF193" s="46">
        <f t="shared" si="30"/>
        <v>0</v>
      </c>
      <c r="BG193" s="46">
        <f t="shared" si="31"/>
        <v>0.66040670376312416</v>
      </c>
      <c r="BH193" s="46">
        <f t="shared" si="32"/>
        <v>0</v>
      </c>
      <c r="BI193" s="47">
        <f t="shared" si="33"/>
        <v>0</v>
      </c>
      <c r="BJ193" s="48">
        <f t="shared" si="34"/>
        <v>0</v>
      </c>
      <c r="BK193" s="48">
        <f t="shared" si="35"/>
        <v>0</v>
      </c>
      <c r="BL193" s="47">
        <f t="shared" si="36"/>
        <v>0</v>
      </c>
      <c r="BM193" s="51">
        <f t="shared" si="37"/>
        <v>1</v>
      </c>
      <c r="BN193" s="51">
        <f t="shared" si="38"/>
        <v>0</v>
      </c>
      <c r="BO193" s="52">
        <f t="shared" si="39"/>
        <v>1</v>
      </c>
      <c r="BP193" s="39">
        <f t="shared" ref="BP193:BQ193" si="617">LN(AP193)</f>
        <v>3.5777483766126386</v>
      </c>
      <c r="BQ193" s="39">
        <f t="shared" si="617"/>
        <v>4.7351608401888052</v>
      </c>
      <c r="BR193" s="54">
        <f t="shared" si="51"/>
        <v>4.8774981363323437</v>
      </c>
      <c r="BS193" s="1">
        <f t="shared" si="41"/>
        <v>726.26082133686305</v>
      </c>
      <c r="BT193" s="7">
        <f t="shared" si="42"/>
        <v>25.316666666666666</v>
      </c>
      <c r="BU193" s="7"/>
      <c r="BV193" s="1"/>
      <c r="BW193" s="1"/>
      <c r="BX193" s="1"/>
      <c r="BY193" s="1"/>
      <c r="BZ193" s="1"/>
      <c r="CA193" s="1"/>
      <c r="CB193" s="1"/>
      <c r="CC193" s="1"/>
      <c r="CD193" s="1"/>
      <c r="CE193" s="1"/>
      <c r="CF193" s="1"/>
      <c r="CG193" s="1"/>
      <c r="CH193" s="1"/>
      <c r="CI193" s="1"/>
      <c r="CJ193" s="1"/>
      <c r="CK193" s="1"/>
      <c r="CL193" s="1"/>
      <c r="CM193" s="1"/>
      <c r="CN193" s="1"/>
    </row>
    <row r="194" spans="1:92" ht="15.75" customHeight="1" x14ac:dyDescent="0.45">
      <c r="A194" s="1"/>
      <c r="B194" s="195"/>
      <c r="C194" s="196"/>
      <c r="D194" s="197"/>
      <c r="E194" s="1"/>
      <c r="F194" s="1"/>
      <c r="G194" s="72">
        <f t="shared" si="608"/>
        <v>191</v>
      </c>
      <c r="H194" s="31">
        <f t="shared" si="43"/>
        <v>1527</v>
      </c>
      <c r="I194" s="30"/>
      <c r="J194" s="30">
        <f t="shared" si="0"/>
        <v>4.5039607014026677</v>
      </c>
      <c r="K194" s="32">
        <f t="shared" si="1"/>
        <v>28.434095337138057</v>
      </c>
      <c r="L194" s="32">
        <f t="shared" si="2"/>
        <v>99.104772183651946</v>
      </c>
      <c r="M194" s="33">
        <f t="shared" si="3"/>
        <v>136.47241728679734</v>
      </c>
      <c r="N194" s="31">
        <f t="shared" si="4"/>
        <v>96.202819506125962</v>
      </c>
      <c r="O194" s="31">
        <f t="shared" si="5"/>
        <v>4294.7687279520524</v>
      </c>
      <c r="P194" s="34">
        <v>16543.32</v>
      </c>
      <c r="Q194" s="35">
        <v>0</v>
      </c>
      <c r="R194" s="34">
        <v>619586.64</v>
      </c>
      <c r="S194" s="35">
        <v>0</v>
      </c>
      <c r="T194" s="87">
        <v>92772.29</v>
      </c>
      <c r="U194" s="92">
        <v>726801.11</v>
      </c>
      <c r="V194" s="139"/>
      <c r="W194" s="36">
        <f t="shared" ref="W194:AC194" si="618">P194/$T194</f>
        <v>0.17832178121290312</v>
      </c>
      <c r="X194" s="36">
        <f t="shared" si="618"/>
        <v>0</v>
      </c>
      <c r="Y194" s="36">
        <f t="shared" si="618"/>
        <v>6.678574388968948</v>
      </c>
      <c r="Z194" s="36">
        <f t="shared" si="618"/>
        <v>0</v>
      </c>
      <c r="AA194" s="36">
        <f t="shared" si="618"/>
        <v>1</v>
      </c>
      <c r="AB194" s="36">
        <f t="shared" si="618"/>
        <v>7.8342478125742074</v>
      </c>
      <c r="AC194" s="36">
        <f t="shared" si="618"/>
        <v>0</v>
      </c>
      <c r="AD194" s="37">
        <f t="shared" si="45"/>
        <v>26.218492282926405</v>
      </c>
      <c r="AE194" s="37">
        <f t="shared" si="46"/>
        <v>0</v>
      </c>
      <c r="AF194" s="37">
        <f t="shared" si="47"/>
        <v>92.176495842666625</v>
      </c>
      <c r="AG194" s="37"/>
      <c r="AH194" s="37">
        <f t="shared" si="8"/>
        <v>136.47241728679731</v>
      </c>
      <c r="AI194" s="37">
        <f t="shared" si="9"/>
        <v>1.7175516660601877</v>
      </c>
      <c r="AJ194" s="37">
        <f t="shared" si="10"/>
        <v>0</v>
      </c>
      <c r="AK194" s="32"/>
      <c r="AL194" s="32"/>
      <c r="AM194" s="32"/>
      <c r="AN194" s="32"/>
      <c r="AO194" s="32"/>
      <c r="AP194" s="39">
        <f t="shared" si="16"/>
        <v>36.238403554685775</v>
      </c>
      <c r="AQ194" s="39">
        <f t="shared" si="17"/>
        <v>113.3188878331559</v>
      </c>
      <c r="AR194" s="40">
        <f t="shared" si="18"/>
        <v>7.7920645195200922E-2</v>
      </c>
      <c r="AS194" s="40">
        <f t="shared" si="19"/>
        <v>6.9908604685014253E-2</v>
      </c>
      <c r="AT194" s="39">
        <f t="shared" si="20"/>
        <v>27.936043948986594</v>
      </c>
      <c r="AU194" s="41">
        <f t="shared" si="21"/>
        <v>0.9824840079402507</v>
      </c>
      <c r="AV194" s="42">
        <f t="shared" si="22"/>
        <v>0.7752073020459529</v>
      </c>
      <c r="AW194" s="43">
        <f t="shared" ref="AW194:AX194" si="619">AP194/$C$37</f>
        <v>132.9361832526991</v>
      </c>
      <c r="AX194" s="43">
        <f t="shared" si="619"/>
        <v>415.69658045911922</v>
      </c>
      <c r="AY194" s="43">
        <f t="shared" si="24"/>
        <v>0</v>
      </c>
      <c r="AZ194" s="43">
        <f t="shared" si="25"/>
        <v>0</v>
      </c>
      <c r="BA194" s="43">
        <f t="shared" si="26"/>
        <v>103.05309996361126</v>
      </c>
      <c r="BB194" s="44">
        <f t="shared" si="49"/>
        <v>2.4214241029635535E-2</v>
      </c>
      <c r="BC194" s="45">
        <f t="shared" si="27"/>
        <v>0.7752073020459529</v>
      </c>
      <c r="BD194" s="46">
        <f t="shared" si="28"/>
        <v>0</v>
      </c>
      <c r="BE194" s="46">
        <f t="shared" si="29"/>
        <v>0.29734893721727795</v>
      </c>
      <c r="BF194" s="46">
        <f t="shared" si="30"/>
        <v>0</v>
      </c>
      <c r="BG194" s="46">
        <f t="shared" si="31"/>
        <v>0.66036240370267629</v>
      </c>
      <c r="BH194" s="46">
        <f t="shared" si="32"/>
        <v>0</v>
      </c>
      <c r="BI194" s="47">
        <f t="shared" si="33"/>
        <v>0</v>
      </c>
      <c r="BJ194" s="48">
        <f t="shared" si="34"/>
        <v>0</v>
      </c>
      <c r="BK194" s="48">
        <f t="shared" si="35"/>
        <v>0</v>
      </c>
      <c r="BL194" s="47">
        <f t="shared" si="36"/>
        <v>0</v>
      </c>
      <c r="BM194" s="51">
        <f t="shared" si="37"/>
        <v>1</v>
      </c>
      <c r="BN194" s="51">
        <f t="shared" si="38"/>
        <v>0</v>
      </c>
      <c r="BO194" s="52">
        <f t="shared" si="39"/>
        <v>1</v>
      </c>
      <c r="BP194" s="39">
        <f t="shared" ref="BP194:BQ194" si="620">LN(AP194)</f>
        <v>3.5901194281814401</v>
      </c>
      <c r="BQ194" s="39">
        <f t="shared" si="620"/>
        <v>4.73020586052266</v>
      </c>
      <c r="BR194" s="54">
        <f t="shared" si="51"/>
        <v>4.8898691879011453</v>
      </c>
      <c r="BS194" s="1">
        <f t="shared" si="41"/>
        <v>725.55046362173732</v>
      </c>
      <c r="BT194" s="7">
        <f t="shared" si="42"/>
        <v>25.45</v>
      </c>
      <c r="BU194" s="7"/>
      <c r="BV194" s="1"/>
      <c r="BW194" s="1"/>
      <c r="BX194" s="1"/>
      <c r="BY194" s="1"/>
      <c r="BZ194" s="1"/>
      <c r="CA194" s="1"/>
      <c r="CB194" s="1"/>
      <c r="CC194" s="1"/>
      <c r="CD194" s="1"/>
      <c r="CE194" s="1"/>
      <c r="CF194" s="1"/>
      <c r="CG194" s="1"/>
      <c r="CH194" s="1"/>
      <c r="CI194" s="1"/>
      <c r="CJ194" s="1"/>
      <c r="CK194" s="1"/>
      <c r="CL194" s="1"/>
      <c r="CM194" s="1"/>
      <c r="CN194" s="1"/>
    </row>
    <row r="195" spans="1:92" ht="15.75" customHeight="1" x14ac:dyDescent="0.45">
      <c r="A195" s="1"/>
      <c r="B195" s="195"/>
      <c r="C195" s="196"/>
      <c r="D195" s="197"/>
      <c r="E195" s="1"/>
      <c r="F195" s="1"/>
      <c r="G195" s="72">
        <f t="shared" si="608"/>
        <v>192</v>
      </c>
      <c r="H195" s="31">
        <f t="shared" si="43"/>
        <v>1535</v>
      </c>
      <c r="I195" s="30"/>
      <c r="J195" s="30">
        <f t="shared" si="0"/>
        <v>4.5039607014026677</v>
      </c>
      <c r="K195" s="32">
        <f t="shared" si="1"/>
        <v>28.434095337138057</v>
      </c>
      <c r="L195" s="32">
        <f t="shared" si="2"/>
        <v>99.104772183651946</v>
      </c>
      <c r="M195" s="33">
        <f t="shared" si="3"/>
        <v>136.47241728679734</v>
      </c>
      <c r="N195" s="31">
        <f t="shared" si="4"/>
        <v>96.202819506125962</v>
      </c>
      <c r="O195" s="31">
        <f t="shared" si="5"/>
        <v>4294.7687279520524</v>
      </c>
      <c r="P195" s="34">
        <v>16578.689999999999</v>
      </c>
      <c r="Q195" s="35">
        <v>0</v>
      </c>
      <c r="R195" s="34">
        <v>619362.35</v>
      </c>
      <c r="S195" s="35">
        <v>0</v>
      </c>
      <c r="T195" s="87">
        <v>92787.65</v>
      </c>
      <c r="U195" s="92">
        <v>720132.63</v>
      </c>
      <c r="V195" s="139"/>
      <c r="W195" s="36">
        <f t="shared" ref="W195:AC195" si="621">P195/$T195</f>
        <v>0.17867345492638298</v>
      </c>
      <c r="X195" s="36">
        <f t="shared" si="621"/>
        <v>0</v>
      </c>
      <c r="Y195" s="36">
        <f t="shared" si="621"/>
        <v>6.6750515828345689</v>
      </c>
      <c r="Z195" s="36">
        <f t="shared" si="621"/>
        <v>0</v>
      </c>
      <c r="AA195" s="36">
        <f t="shared" si="621"/>
        <v>1</v>
      </c>
      <c r="AB195" s="36">
        <f t="shared" si="621"/>
        <v>7.7610827518532917</v>
      </c>
      <c r="AC195" s="36">
        <f t="shared" si="621"/>
        <v>0</v>
      </c>
      <c r="AD195" s="37">
        <f t="shared" si="45"/>
        <v>26.270198555038906</v>
      </c>
      <c r="AE195" s="37">
        <f t="shared" si="46"/>
        <v>0</v>
      </c>
      <c r="AF195" s="37">
        <f t="shared" si="47"/>
        <v>92.127874698978189</v>
      </c>
      <c r="AG195" s="37"/>
      <c r="AH195" s="37">
        <f t="shared" si="8"/>
        <v>136.47241728679731</v>
      </c>
      <c r="AI195" s="37">
        <f t="shared" si="9"/>
        <v>1.7015112273422668</v>
      </c>
      <c r="AJ195" s="37">
        <f t="shared" si="10"/>
        <v>0</v>
      </c>
      <c r="AK195" s="32"/>
      <c r="AL195" s="32"/>
      <c r="AM195" s="32"/>
      <c r="AN195" s="32"/>
      <c r="AO195" s="32"/>
      <c r="AP195" s="39">
        <f t="shared" si="16"/>
        <v>35.392695768013716</v>
      </c>
      <c r="AQ195" s="39">
        <f t="shared" si="17"/>
        <v>114.11413525932396</v>
      </c>
      <c r="AR195" s="40">
        <f t="shared" si="18"/>
        <v>7.6102184945299231E-2</v>
      </c>
      <c r="AS195" s="40">
        <f t="shared" si="19"/>
        <v>7.0399208140500089E-2</v>
      </c>
      <c r="AT195" s="39">
        <f t="shared" si="20"/>
        <v>27.971709782381172</v>
      </c>
      <c r="AU195" s="41">
        <f t="shared" si="21"/>
        <v>0.98373834126690296</v>
      </c>
      <c r="AV195" s="42">
        <f t="shared" si="22"/>
        <v>0.7863181097259484</v>
      </c>
      <c r="AW195" s="43">
        <f t="shared" ref="AW195:AX195" si="622">AP195/$C$37</f>
        <v>129.83380692594906</v>
      </c>
      <c r="AX195" s="43">
        <f t="shared" si="622"/>
        <v>418.61384908042538</v>
      </c>
      <c r="AY195" s="43">
        <f t="shared" si="24"/>
        <v>0</v>
      </c>
      <c r="AZ195" s="43">
        <f t="shared" si="25"/>
        <v>0</v>
      </c>
      <c r="BA195" s="43">
        <f t="shared" si="26"/>
        <v>102.09067364053601</v>
      </c>
      <c r="BB195" s="44">
        <f t="shared" si="49"/>
        <v>2.3649145159553565E-2</v>
      </c>
      <c r="BC195" s="45">
        <f t="shared" si="27"/>
        <v>0.7863181097259484</v>
      </c>
      <c r="BD195" s="46">
        <f t="shared" si="28"/>
        <v>0</v>
      </c>
      <c r="BE195" s="46">
        <f t="shared" si="29"/>
        <v>0.29721392129701607</v>
      </c>
      <c r="BF195" s="46">
        <f t="shared" si="30"/>
        <v>0</v>
      </c>
      <c r="BG195" s="46">
        <f t="shared" si="31"/>
        <v>0.66041090858587226</v>
      </c>
      <c r="BH195" s="46">
        <f t="shared" si="32"/>
        <v>0</v>
      </c>
      <c r="BI195" s="47">
        <f t="shared" si="33"/>
        <v>0</v>
      </c>
      <c r="BJ195" s="48">
        <f t="shared" si="34"/>
        <v>0</v>
      </c>
      <c r="BK195" s="48">
        <f t="shared" si="35"/>
        <v>0</v>
      </c>
      <c r="BL195" s="47">
        <f t="shared" si="36"/>
        <v>0</v>
      </c>
      <c r="BM195" s="51">
        <f t="shared" si="37"/>
        <v>1</v>
      </c>
      <c r="BN195" s="51">
        <f t="shared" si="38"/>
        <v>0</v>
      </c>
      <c r="BO195" s="52">
        <f t="shared" si="39"/>
        <v>1</v>
      </c>
      <c r="BP195" s="39">
        <f t="shared" ref="BP195:BQ195" si="623">LN(AP195)</f>
        <v>3.566505464612991</v>
      </c>
      <c r="BQ195" s="39">
        <f t="shared" si="623"/>
        <v>4.7371991340268744</v>
      </c>
      <c r="BR195" s="54">
        <f t="shared" si="51"/>
        <v>4.8662552243326953</v>
      </c>
      <c r="BS195" s="1">
        <f t="shared" si="41"/>
        <v>727.47312858499618</v>
      </c>
      <c r="BT195" s="7">
        <f t="shared" si="42"/>
        <v>25.583333333333332</v>
      </c>
      <c r="BU195" s="7"/>
      <c r="BV195" s="1"/>
      <c r="BW195" s="1"/>
      <c r="BX195" s="1"/>
      <c r="BY195" s="1"/>
      <c r="BZ195" s="1"/>
      <c r="CA195" s="1"/>
      <c r="CB195" s="1"/>
      <c r="CC195" s="1"/>
      <c r="CD195" s="1"/>
      <c r="CE195" s="1"/>
      <c r="CF195" s="1"/>
      <c r="CG195" s="1"/>
      <c r="CH195" s="1"/>
      <c r="CI195" s="1"/>
      <c r="CJ195" s="1"/>
      <c r="CK195" s="1"/>
      <c r="CL195" s="1"/>
      <c r="CM195" s="1"/>
      <c r="CN195" s="1"/>
    </row>
    <row r="196" spans="1:92" ht="15.75" customHeight="1" x14ac:dyDescent="0.45">
      <c r="A196" s="1"/>
      <c r="B196" s="195"/>
      <c r="C196" s="196"/>
      <c r="D196" s="197"/>
      <c r="E196" s="1"/>
      <c r="F196" s="1"/>
      <c r="G196" s="72">
        <f t="shared" si="608"/>
        <v>193</v>
      </c>
      <c r="H196" s="31">
        <f t="shared" si="43"/>
        <v>1543</v>
      </c>
      <c r="I196" s="30"/>
      <c r="J196" s="30">
        <f t="shared" si="0"/>
        <v>4.5039607014026677</v>
      </c>
      <c r="K196" s="32">
        <f t="shared" si="1"/>
        <v>28.434095337138057</v>
      </c>
      <c r="L196" s="32">
        <f t="shared" si="2"/>
        <v>99.104772183651946</v>
      </c>
      <c r="M196" s="33">
        <f t="shared" si="3"/>
        <v>136.47241728679734</v>
      </c>
      <c r="N196" s="31">
        <f t="shared" si="4"/>
        <v>96.202819506125962</v>
      </c>
      <c r="O196" s="31">
        <f t="shared" si="5"/>
        <v>4294.7687279520524</v>
      </c>
      <c r="P196" s="34">
        <v>16543.71</v>
      </c>
      <c r="Q196" s="35">
        <v>0</v>
      </c>
      <c r="R196" s="34">
        <v>618844.97</v>
      </c>
      <c r="S196" s="35">
        <v>0</v>
      </c>
      <c r="T196" s="87">
        <v>92793.98</v>
      </c>
      <c r="U196" s="92">
        <v>728535.47</v>
      </c>
      <c r="V196" s="139"/>
      <c r="W196" s="36">
        <f t="shared" ref="W196:AC196" si="624">P196/$T196</f>
        <v>0.17828430249462304</v>
      </c>
      <c r="X196" s="36">
        <f t="shared" si="624"/>
        <v>0</v>
      </c>
      <c r="Y196" s="36">
        <f t="shared" si="624"/>
        <v>6.6690206627628212</v>
      </c>
      <c r="Z196" s="36">
        <f t="shared" si="624"/>
        <v>0</v>
      </c>
      <c r="AA196" s="36">
        <f t="shared" si="624"/>
        <v>1</v>
      </c>
      <c r="AB196" s="36">
        <f t="shared" si="624"/>
        <v>7.8511070437974535</v>
      </c>
      <c r="AC196" s="36">
        <f t="shared" si="624"/>
        <v>0</v>
      </c>
      <c r="AD196" s="37">
        <f t="shared" si="45"/>
        <v>26.212981820439342</v>
      </c>
      <c r="AE196" s="37">
        <f t="shared" si="46"/>
        <v>0</v>
      </c>
      <c r="AF196" s="37">
        <f t="shared" si="47"/>
        <v>92.04463701282782</v>
      </c>
      <c r="AG196" s="37"/>
      <c r="AH196" s="37">
        <f t="shared" si="8"/>
        <v>136.47241728679731</v>
      </c>
      <c r="AI196" s="37">
        <f t="shared" si="9"/>
        <v>1.7212478218837892</v>
      </c>
      <c r="AJ196" s="37">
        <f t="shared" si="10"/>
        <v>0</v>
      </c>
      <c r="AK196" s="32"/>
      <c r="AL196" s="32"/>
      <c r="AM196" s="32"/>
      <c r="AN196" s="32"/>
      <c r="AO196" s="32"/>
      <c r="AP196" s="39">
        <f t="shared" si="16"/>
        <v>36.32853267912418</v>
      </c>
      <c r="AQ196" s="39">
        <f t="shared" si="17"/>
        <v>115.4755708539994</v>
      </c>
      <c r="AR196" s="40">
        <f t="shared" si="18"/>
        <v>7.8114442902556355E-2</v>
      </c>
      <c r="AS196" s="40">
        <f t="shared" si="19"/>
        <v>7.1239103983216118E-2</v>
      </c>
      <c r="AT196" s="39">
        <f t="shared" si="20"/>
        <v>27.934229642323132</v>
      </c>
      <c r="AU196" s="41">
        <f t="shared" si="21"/>
        <v>0.98242020050618439</v>
      </c>
      <c r="AV196" s="42">
        <f t="shared" si="22"/>
        <v>0.77494815503266756</v>
      </c>
      <c r="AW196" s="43">
        <f t="shared" ref="AW196:AX196" si="625">AP196/$C$37</f>
        <v>133.26681100192289</v>
      </c>
      <c r="AX196" s="43">
        <f t="shared" si="625"/>
        <v>423.60811024944752</v>
      </c>
      <c r="AY196" s="43">
        <f t="shared" si="24"/>
        <v>0</v>
      </c>
      <c r="AZ196" s="43">
        <f t="shared" si="25"/>
        <v>0</v>
      </c>
      <c r="BA196" s="43">
        <f t="shared" si="26"/>
        <v>103.27486931302735</v>
      </c>
      <c r="BB196" s="44">
        <f t="shared" si="49"/>
        <v>2.4274464663373931E-2</v>
      </c>
      <c r="BC196" s="45">
        <f t="shared" si="27"/>
        <v>0.77494815503266756</v>
      </c>
      <c r="BD196" s="46">
        <f t="shared" si="28"/>
        <v>0</v>
      </c>
      <c r="BE196" s="46">
        <f t="shared" si="29"/>
        <v>0.29705257255326623</v>
      </c>
      <c r="BF196" s="46">
        <f t="shared" si="30"/>
        <v>0</v>
      </c>
      <c r="BG196" s="46">
        <f t="shared" si="31"/>
        <v>0.66064928853958416</v>
      </c>
      <c r="BH196" s="46">
        <f t="shared" si="32"/>
        <v>0</v>
      </c>
      <c r="BI196" s="47">
        <f t="shared" si="33"/>
        <v>0</v>
      </c>
      <c r="BJ196" s="48">
        <f t="shared" si="34"/>
        <v>0</v>
      </c>
      <c r="BK196" s="48">
        <f t="shared" si="35"/>
        <v>0</v>
      </c>
      <c r="BL196" s="47">
        <f t="shared" si="36"/>
        <v>0</v>
      </c>
      <c r="BM196" s="51">
        <f t="shared" si="37"/>
        <v>1</v>
      </c>
      <c r="BN196" s="51">
        <f t="shared" si="38"/>
        <v>0</v>
      </c>
      <c r="BO196" s="52">
        <f t="shared" si="39"/>
        <v>1</v>
      </c>
      <c r="BP196" s="39">
        <f t="shared" ref="BP196:BQ196" si="626">LN(AP196)</f>
        <v>3.5926034567338485</v>
      </c>
      <c r="BQ196" s="39">
        <f t="shared" si="626"/>
        <v>4.7490589998333474</v>
      </c>
      <c r="BR196" s="54">
        <f t="shared" si="51"/>
        <v>4.8923532164535528</v>
      </c>
      <c r="BS196" s="1">
        <f t="shared" si="41"/>
        <v>725.45272642539805</v>
      </c>
      <c r="BT196" s="7">
        <f t="shared" si="42"/>
        <v>25.716666666666665</v>
      </c>
      <c r="BU196" s="7"/>
      <c r="BV196" s="1"/>
      <c r="BW196" s="1"/>
      <c r="BX196" s="1"/>
      <c r="BY196" s="1"/>
      <c r="BZ196" s="1"/>
      <c r="CA196" s="1"/>
      <c r="CB196" s="1"/>
      <c r="CC196" s="1"/>
      <c r="CD196" s="1"/>
      <c r="CE196" s="1"/>
      <c r="CF196" s="1"/>
      <c r="CG196" s="1"/>
      <c r="CH196" s="1"/>
      <c r="CI196" s="1"/>
      <c r="CJ196" s="1"/>
      <c r="CK196" s="1"/>
      <c r="CL196" s="1"/>
      <c r="CM196" s="1"/>
      <c r="CN196" s="1"/>
    </row>
    <row r="197" spans="1:92" ht="15.75" customHeight="1" x14ac:dyDescent="0.45">
      <c r="A197" s="1"/>
      <c r="B197" s="195"/>
      <c r="C197" s="196"/>
      <c r="D197" s="197"/>
      <c r="E197" s="1"/>
      <c r="F197" s="1"/>
      <c r="G197" s="72">
        <f t="shared" si="608"/>
        <v>194</v>
      </c>
      <c r="H197" s="31">
        <f t="shared" si="43"/>
        <v>1551</v>
      </c>
      <c r="I197" s="30"/>
      <c r="J197" s="30">
        <f t="shared" si="0"/>
        <v>4.5039607014026677</v>
      </c>
      <c r="K197" s="32">
        <f t="shared" si="1"/>
        <v>28.434095337138057</v>
      </c>
      <c r="L197" s="32">
        <f t="shared" si="2"/>
        <v>99.104772183651946</v>
      </c>
      <c r="M197" s="33">
        <f t="shared" si="3"/>
        <v>136.47241728679734</v>
      </c>
      <c r="N197" s="31">
        <f t="shared" si="4"/>
        <v>96.202819506125962</v>
      </c>
      <c r="O197" s="31">
        <f t="shared" si="5"/>
        <v>4294.7687279520524</v>
      </c>
      <c r="P197" s="34">
        <v>16555.169999999998</v>
      </c>
      <c r="Q197" s="35">
        <v>0</v>
      </c>
      <c r="R197" s="34">
        <v>619646.36</v>
      </c>
      <c r="S197" s="35">
        <v>0</v>
      </c>
      <c r="T197" s="87">
        <v>92791.77</v>
      </c>
      <c r="U197" s="92">
        <v>721329.02</v>
      </c>
      <c r="V197" s="139"/>
      <c r="W197" s="36">
        <f t="shared" ref="W197:AC197" si="627">P197/$T197</f>
        <v>0.17841205098253862</v>
      </c>
      <c r="X197" s="36">
        <f t="shared" si="627"/>
        <v>0</v>
      </c>
      <c r="Y197" s="36">
        <f t="shared" si="627"/>
        <v>6.6778159313051146</v>
      </c>
      <c r="Z197" s="36">
        <f t="shared" si="627"/>
        <v>0</v>
      </c>
      <c r="AA197" s="36">
        <f t="shared" si="627"/>
        <v>1</v>
      </c>
      <c r="AB197" s="36">
        <f t="shared" si="627"/>
        <v>7.7736314330462708</v>
      </c>
      <c r="AC197" s="36">
        <f t="shared" si="627"/>
        <v>0</v>
      </c>
      <c r="AD197" s="37">
        <f t="shared" si="45"/>
        <v>26.23176456656148</v>
      </c>
      <c r="AE197" s="37">
        <f t="shared" si="46"/>
        <v>0</v>
      </c>
      <c r="AF197" s="37">
        <f t="shared" si="47"/>
        <v>92.166027744892261</v>
      </c>
      <c r="AG197" s="37"/>
      <c r="AH197" s="37">
        <f t="shared" si="8"/>
        <v>136.47241728679731</v>
      </c>
      <c r="AI197" s="37">
        <f t="shared" si="9"/>
        <v>1.7042623540369402</v>
      </c>
      <c r="AJ197" s="37">
        <f t="shared" si="10"/>
        <v>0</v>
      </c>
      <c r="AK197" s="32"/>
      <c r="AL197" s="32"/>
      <c r="AM197" s="32"/>
      <c r="AN197" s="32"/>
      <c r="AO197" s="32"/>
      <c r="AP197" s="39">
        <f t="shared" si="16"/>
        <v>36.021322083550487</v>
      </c>
      <c r="AQ197" s="39">
        <f t="shared" si="17"/>
        <v>113.4901040403534</v>
      </c>
      <c r="AR197" s="40">
        <f t="shared" si="18"/>
        <v>7.7453871644725419E-2</v>
      </c>
      <c r="AS197" s="40">
        <f t="shared" si="19"/>
        <v>7.001423126124981E-2</v>
      </c>
      <c r="AT197" s="39">
        <f t="shared" si="20"/>
        <v>27.936026920598422</v>
      </c>
      <c r="AU197" s="41">
        <f t="shared" si="21"/>
        <v>0.98248340906808795</v>
      </c>
      <c r="AV197" s="42">
        <f t="shared" si="22"/>
        <v>0.77384486327217739</v>
      </c>
      <c r="AW197" s="43">
        <f t="shared" ref="AW197:AX197" si="628">AP197/$C$37</f>
        <v>132.13984623459459</v>
      </c>
      <c r="AX197" s="43">
        <f t="shared" si="628"/>
        <v>416.32466632558106</v>
      </c>
      <c r="AY197" s="43">
        <f t="shared" si="24"/>
        <v>0</v>
      </c>
      <c r="AZ197" s="43">
        <f t="shared" si="25"/>
        <v>0</v>
      </c>
      <c r="BA197" s="43">
        <f t="shared" si="26"/>
        <v>102.2557412422164</v>
      </c>
      <c r="BB197" s="44">
        <f t="shared" si="49"/>
        <v>2.4069188749470779E-2</v>
      </c>
      <c r="BC197" s="45">
        <f t="shared" si="27"/>
        <v>0.77384486327217739</v>
      </c>
      <c r="BD197" s="46">
        <f t="shared" si="28"/>
        <v>0</v>
      </c>
      <c r="BE197" s="46">
        <f t="shared" si="29"/>
        <v>0.29731884381550916</v>
      </c>
      <c r="BF197" s="46">
        <f t="shared" si="30"/>
        <v>0</v>
      </c>
      <c r="BG197" s="46">
        <f t="shared" si="31"/>
        <v>0.66037056678945816</v>
      </c>
      <c r="BH197" s="46">
        <f t="shared" si="32"/>
        <v>0</v>
      </c>
      <c r="BI197" s="47">
        <f t="shared" si="33"/>
        <v>0</v>
      </c>
      <c r="BJ197" s="48">
        <f t="shared" si="34"/>
        <v>0</v>
      </c>
      <c r="BK197" s="48">
        <f t="shared" si="35"/>
        <v>0</v>
      </c>
      <c r="BL197" s="47">
        <f t="shared" si="36"/>
        <v>0</v>
      </c>
      <c r="BM197" s="51">
        <f t="shared" si="37"/>
        <v>1</v>
      </c>
      <c r="BN197" s="51">
        <f t="shared" si="38"/>
        <v>0</v>
      </c>
      <c r="BO197" s="52">
        <f t="shared" si="39"/>
        <v>1</v>
      </c>
      <c r="BP197" s="39">
        <f t="shared" ref="BP197:BQ197" si="629">LN(AP197)</f>
        <v>3.5841110432261027</v>
      </c>
      <c r="BQ197" s="39">
        <f t="shared" si="629"/>
        <v>4.7317156440484931</v>
      </c>
      <c r="BR197" s="54">
        <f t="shared" si="51"/>
        <v>4.883860802945807</v>
      </c>
      <c r="BS197" s="1">
        <f t="shared" si="41"/>
        <v>725.54954626720291</v>
      </c>
      <c r="BT197" s="7">
        <f t="shared" si="42"/>
        <v>25.85</v>
      </c>
      <c r="BU197" s="7"/>
      <c r="BV197" s="1"/>
      <c r="BW197" s="1"/>
      <c r="BX197" s="1"/>
      <c r="BY197" s="1"/>
      <c r="BZ197" s="1"/>
      <c r="CA197" s="1"/>
      <c r="CB197" s="1"/>
      <c r="CC197" s="1"/>
      <c r="CD197" s="1"/>
      <c r="CE197" s="1"/>
      <c r="CF197" s="1"/>
      <c r="CG197" s="1"/>
      <c r="CH197" s="1"/>
      <c r="CI197" s="1"/>
      <c r="CJ197" s="1"/>
      <c r="CK197" s="1"/>
      <c r="CL197" s="1"/>
      <c r="CM197" s="1"/>
      <c r="CN197" s="1"/>
    </row>
    <row r="198" spans="1:92" ht="15.75" customHeight="1" x14ac:dyDescent="0.45">
      <c r="A198" s="1"/>
      <c r="B198" s="195"/>
      <c r="C198" s="196"/>
      <c r="D198" s="197"/>
      <c r="E198" s="1"/>
      <c r="F198" s="1"/>
      <c r="G198" s="72">
        <f t="shared" si="608"/>
        <v>195</v>
      </c>
      <c r="H198" s="31">
        <f t="shared" si="43"/>
        <v>1559</v>
      </c>
      <c r="I198" s="30"/>
      <c r="J198" s="30">
        <f t="shared" si="0"/>
        <v>4.5039607014026677</v>
      </c>
      <c r="K198" s="32">
        <f t="shared" si="1"/>
        <v>28.434095337138057</v>
      </c>
      <c r="L198" s="32">
        <f t="shared" si="2"/>
        <v>99.104772183651946</v>
      </c>
      <c r="M198" s="33">
        <f t="shared" si="3"/>
        <v>136.47241728679734</v>
      </c>
      <c r="N198" s="31">
        <f t="shared" si="4"/>
        <v>96.202819506125962</v>
      </c>
      <c r="O198" s="31">
        <f t="shared" si="5"/>
        <v>4294.7687279520524</v>
      </c>
      <c r="P198" s="34">
        <v>16596.13</v>
      </c>
      <c r="Q198" s="35">
        <v>0</v>
      </c>
      <c r="R198" s="34">
        <v>619086.81000000006</v>
      </c>
      <c r="S198" s="35">
        <v>0</v>
      </c>
      <c r="T198" s="87">
        <v>92841.54</v>
      </c>
      <c r="U198" s="92">
        <v>728526.84</v>
      </c>
      <c r="V198" s="139"/>
      <c r="W198" s="36">
        <f t="shared" ref="W198:AC198" si="630">P198/$T198</f>
        <v>0.17875759062161187</v>
      </c>
      <c r="X198" s="36">
        <f t="shared" si="630"/>
        <v>0</v>
      </c>
      <c r="Y198" s="36">
        <f t="shared" si="630"/>
        <v>6.6682091873960738</v>
      </c>
      <c r="Z198" s="36">
        <f t="shared" si="630"/>
        <v>0</v>
      </c>
      <c r="AA198" s="36">
        <f t="shared" si="630"/>
        <v>1</v>
      </c>
      <c r="AB198" s="36">
        <f t="shared" si="630"/>
        <v>7.8469921976735844</v>
      </c>
      <c r="AC198" s="36">
        <f t="shared" si="630"/>
        <v>0</v>
      </c>
      <c r="AD198" s="37">
        <f t="shared" si="45"/>
        <v>26.282568951190584</v>
      </c>
      <c r="AE198" s="37">
        <f t="shared" si="46"/>
        <v>0</v>
      </c>
      <c r="AF198" s="37">
        <f t="shared" si="47"/>
        <v>92.033437174147736</v>
      </c>
      <c r="AG198" s="37"/>
      <c r="AH198" s="37">
        <f t="shared" si="8"/>
        <v>136.47241728679731</v>
      </c>
      <c r="AI198" s="37">
        <f t="shared" si="9"/>
        <v>1.7203456981592511</v>
      </c>
      <c r="AJ198" s="37">
        <f t="shared" si="10"/>
        <v>0</v>
      </c>
      <c r="AK198" s="32"/>
      <c r="AL198" s="32"/>
      <c r="AM198" s="32"/>
      <c r="AN198" s="32"/>
      <c r="AO198" s="32"/>
      <c r="AP198" s="39">
        <f t="shared" si="16"/>
        <v>35.190365568556878</v>
      </c>
      <c r="AQ198" s="39">
        <f t="shared" si="17"/>
        <v>115.65875541545087</v>
      </c>
      <c r="AR198" s="40">
        <f t="shared" si="18"/>
        <v>7.5667129916995923E-2</v>
      </c>
      <c r="AS198" s="40">
        <f t="shared" si="19"/>
        <v>7.1352114067728803E-2</v>
      </c>
      <c r="AT198" s="39">
        <f t="shared" si="20"/>
        <v>28.002914649349833</v>
      </c>
      <c r="AU198" s="41">
        <f t="shared" si="21"/>
        <v>0.98483578666119709</v>
      </c>
      <c r="AV198" s="42">
        <f t="shared" si="22"/>
        <v>0.7995931211420666</v>
      </c>
      <c r="AW198" s="43">
        <f t="shared" ref="AW198:AX198" si="631">AP198/$C$37</f>
        <v>129.0915831568484</v>
      </c>
      <c r="AX198" s="43">
        <f t="shared" si="631"/>
        <v>424.28010057025261</v>
      </c>
      <c r="AY198" s="43">
        <f t="shared" si="24"/>
        <v>0</v>
      </c>
      <c r="AZ198" s="43">
        <f t="shared" si="25"/>
        <v>0</v>
      </c>
      <c r="BA198" s="43">
        <f t="shared" si="26"/>
        <v>103.22074188955507</v>
      </c>
      <c r="BB198" s="44">
        <f t="shared" si="49"/>
        <v>2.3513949573196427E-2</v>
      </c>
      <c r="BC198" s="45">
        <f t="shared" si="27"/>
        <v>0.7995931211420666</v>
      </c>
      <c r="BD198" s="46">
        <f t="shared" si="28"/>
        <v>0</v>
      </c>
      <c r="BE198" s="46">
        <f t="shared" si="29"/>
        <v>0.29699381361693317</v>
      </c>
      <c r="BF198" s="46">
        <f t="shared" si="30"/>
        <v>0</v>
      </c>
      <c r="BG198" s="46">
        <f t="shared" si="31"/>
        <v>0.66059898838994036</v>
      </c>
      <c r="BH198" s="46">
        <f t="shared" si="32"/>
        <v>0</v>
      </c>
      <c r="BI198" s="47">
        <f t="shared" si="33"/>
        <v>0</v>
      </c>
      <c r="BJ198" s="48">
        <f t="shared" si="34"/>
        <v>0</v>
      </c>
      <c r="BK198" s="48">
        <f t="shared" si="35"/>
        <v>0</v>
      </c>
      <c r="BL198" s="47">
        <f t="shared" si="36"/>
        <v>0</v>
      </c>
      <c r="BM198" s="51">
        <f t="shared" si="37"/>
        <v>1</v>
      </c>
      <c r="BN198" s="51">
        <f t="shared" si="38"/>
        <v>0</v>
      </c>
      <c r="BO198" s="52">
        <f t="shared" si="39"/>
        <v>1</v>
      </c>
      <c r="BP198" s="39">
        <f t="shared" ref="BP198:BQ198" si="632">LN(AP198)</f>
        <v>3.5607723397011566</v>
      </c>
      <c r="BQ198" s="39">
        <f t="shared" si="632"/>
        <v>4.7506440919549942</v>
      </c>
      <c r="BR198" s="54">
        <f t="shared" si="51"/>
        <v>4.8605220994208613</v>
      </c>
      <c r="BS198" s="1">
        <f t="shared" si="41"/>
        <v>729.15739956007178</v>
      </c>
      <c r="BT198" s="7">
        <f t="shared" si="42"/>
        <v>25.983333333333334</v>
      </c>
      <c r="BU198" s="7"/>
      <c r="BV198" s="1"/>
      <c r="BW198" s="1"/>
      <c r="BX198" s="1"/>
      <c r="BY198" s="1"/>
      <c r="BZ198" s="1"/>
      <c r="CA198" s="1"/>
      <c r="CB198" s="1"/>
      <c r="CC198" s="1"/>
      <c r="CD198" s="1"/>
      <c r="CE198" s="1"/>
      <c r="CF198" s="1"/>
      <c r="CG198" s="1"/>
      <c r="CH198" s="1"/>
      <c r="CI198" s="1"/>
      <c r="CJ198" s="1"/>
      <c r="CK198" s="1"/>
      <c r="CL198" s="1"/>
      <c r="CM198" s="1"/>
      <c r="CN198" s="1"/>
    </row>
    <row r="199" spans="1:92" ht="15.75" customHeight="1" x14ac:dyDescent="0.45">
      <c r="A199" s="1"/>
      <c r="B199" s="195"/>
      <c r="C199" s="196"/>
      <c r="D199" s="197"/>
      <c r="E199" s="1"/>
      <c r="F199" s="1"/>
      <c r="G199" s="72">
        <f t="shared" si="608"/>
        <v>196</v>
      </c>
      <c r="H199" s="31">
        <f t="shared" si="43"/>
        <v>1567</v>
      </c>
      <c r="I199" s="30"/>
      <c r="J199" s="30">
        <f t="shared" si="0"/>
        <v>4.5039607014026677</v>
      </c>
      <c r="K199" s="32">
        <f t="shared" si="1"/>
        <v>28.434095337138057</v>
      </c>
      <c r="L199" s="32">
        <f t="shared" si="2"/>
        <v>99.104772183651946</v>
      </c>
      <c r="M199" s="33">
        <f t="shared" si="3"/>
        <v>136.47241728679734</v>
      </c>
      <c r="N199" s="31">
        <f t="shared" si="4"/>
        <v>96.202819506125962</v>
      </c>
      <c r="O199" s="31">
        <f t="shared" si="5"/>
        <v>4294.7687279520524</v>
      </c>
      <c r="P199" s="34">
        <v>16584.939999999999</v>
      </c>
      <c r="Q199" s="35">
        <v>0</v>
      </c>
      <c r="R199" s="34">
        <v>619440.69999999995</v>
      </c>
      <c r="S199" s="35">
        <v>0</v>
      </c>
      <c r="T199" s="87">
        <v>92818.85</v>
      </c>
      <c r="U199" s="92">
        <v>722421.72</v>
      </c>
      <c r="V199" s="139"/>
      <c r="W199" s="36">
        <f t="shared" ref="W199:AC199" si="633">P199/$T199</f>
        <v>0.17868073133851581</v>
      </c>
      <c r="X199" s="36">
        <f t="shared" si="633"/>
        <v>0</v>
      </c>
      <c r="Y199" s="36">
        <f t="shared" si="633"/>
        <v>6.6736519575495699</v>
      </c>
      <c r="Z199" s="36">
        <f t="shared" si="633"/>
        <v>0</v>
      </c>
      <c r="AA199" s="36">
        <f t="shared" si="633"/>
        <v>1</v>
      </c>
      <c r="AB199" s="36">
        <f t="shared" si="633"/>
        <v>7.7831358608730872</v>
      </c>
      <c r="AC199" s="36">
        <f t="shared" si="633"/>
        <v>0</v>
      </c>
      <c r="AD199" s="37">
        <f t="shared" si="45"/>
        <v>26.271268399418286</v>
      </c>
      <c r="AE199" s="37">
        <f t="shared" si="46"/>
        <v>0</v>
      </c>
      <c r="AF199" s="37">
        <f t="shared" si="47"/>
        <v>92.108557319736704</v>
      </c>
      <c r="AG199" s="37"/>
      <c r="AH199" s="37">
        <f t="shared" si="8"/>
        <v>136.47241728679731</v>
      </c>
      <c r="AI199" s="37">
        <f t="shared" si="9"/>
        <v>1.7063460698242681</v>
      </c>
      <c r="AJ199" s="37">
        <f t="shared" si="10"/>
        <v>0</v>
      </c>
      <c r="AK199" s="32"/>
      <c r="AL199" s="32"/>
      <c r="AM199" s="32"/>
      <c r="AN199" s="32"/>
      <c r="AO199" s="32"/>
      <c r="AP199" s="39">
        <f t="shared" si="16"/>
        <v>35.375197393344578</v>
      </c>
      <c r="AQ199" s="39">
        <f t="shared" si="17"/>
        <v>114.4300903141977</v>
      </c>
      <c r="AR199" s="40">
        <f t="shared" si="18"/>
        <v>7.6064559539366847E-2</v>
      </c>
      <c r="AS199" s="40">
        <f t="shared" si="19"/>
        <v>7.059412689986809E-2</v>
      </c>
      <c r="AT199" s="39">
        <f t="shared" si="20"/>
        <v>27.977614469242553</v>
      </c>
      <c r="AU199" s="41">
        <f t="shared" si="21"/>
        <v>0.98394600346931771</v>
      </c>
      <c r="AV199" s="42">
        <f t="shared" si="22"/>
        <v>0.78894249006498762</v>
      </c>
      <c r="AW199" s="43">
        <f t="shared" ref="AW199:AX199" si="634">AP199/$C$37</f>
        <v>129.76961626318626</v>
      </c>
      <c r="AX199" s="43">
        <f t="shared" si="634"/>
        <v>419.7728918349145</v>
      </c>
      <c r="AY199" s="43">
        <f t="shared" si="24"/>
        <v>0</v>
      </c>
      <c r="AZ199" s="43">
        <f t="shared" si="25"/>
        <v>0</v>
      </c>
      <c r="BA199" s="43">
        <f t="shared" si="26"/>
        <v>102.38076418945609</v>
      </c>
      <c r="BB199" s="44">
        <f t="shared" si="49"/>
        <v>2.3637452871254329E-2</v>
      </c>
      <c r="BC199" s="45">
        <f t="shared" si="27"/>
        <v>0.78894249006498762</v>
      </c>
      <c r="BD199" s="46">
        <f t="shared" si="28"/>
        <v>0</v>
      </c>
      <c r="BE199" s="46">
        <f t="shared" si="29"/>
        <v>0.29716960819271027</v>
      </c>
      <c r="BF199" s="46">
        <f t="shared" si="30"/>
        <v>0</v>
      </c>
      <c r="BG199" s="46">
        <f t="shared" si="31"/>
        <v>0.66045092803021566</v>
      </c>
      <c r="BH199" s="46">
        <f t="shared" si="32"/>
        <v>0</v>
      </c>
      <c r="BI199" s="47">
        <f t="shared" si="33"/>
        <v>0</v>
      </c>
      <c r="BJ199" s="48">
        <f t="shared" si="34"/>
        <v>0</v>
      </c>
      <c r="BK199" s="48">
        <f t="shared" si="35"/>
        <v>0</v>
      </c>
      <c r="BL199" s="47">
        <f t="shared" si="36"/>
        <v>0</v>
      </c>
      <c r="BM199" s="51">
        <f t="shared" si="37"/>
        <v>1</v>
      </c>
      <c r="BN199" s="51">
        <f t="shared" si="38"/>
        <v>0</v>
      </c>
      <c r="BO199" s="52">
        <f t="shared" si="39"/>
        <v>1</v>
      </c>
      <c r="BP199" s="39">
        <f t="shared" ref="BP199:BQ199" si="635">LN(AP199)</f>
        <v>3.5660109359717085</v>
      </c>
      <c r="BQ199" s="39">
        <f t="shared" si="635"/>
        <v>4.7399640715821105</v>
      </c>
      <c r="BR199" s="54">
        <f t="shared" si="51"/>
        <v>4.8657606956914128</v>
      </c>
      <c r="BS199" s="1">
        <f t="shared" si="41"/>
        <v>727.79168245108519</v>
      </c>
      <c r="BT199" s="7">
        <f t="shared" si="42"/>
        <v>26.116666666666667</v>
      </c>
      <c r="BU199" s="7"/>
      <c r="BV199" s="1"/>
      <c r="BW199" s="1"/>
      <c r="BX199" s="1"/>
      <c r="BY199" s="1"/>
      <c r="BZ199" s="1"/>
      <c r="CA199" s="1"/>
      <c r="CB199" s="1"/>
      <c r="CC199" s="1"/>
      <c r="CD199" s="1"/>
      <c r="CE199" s="1"/>
      <c r="CF199" s="1"/>
      <c r="CG199" s="1"/>
      <c r="CH199" s="1"/>
      <c r="CI199" s="1"/>
      <c r="CJ199" s="1"/>
      <c r="CK199" s="1"/>
      <c r="CL199" s="1"/>
      <c r="CM199" s="1"/>
      <c r="CN199" s="1"/>
    </row>
    <row r="200" spans="1:92" ht="15.75" customHeight="1" x14ac:dyDescent="0.45">
      <c r="A200" s="1"/>
      <c r="B200" s="195"/>
      <c r="C200" s="196"/>
      <c r="D200" s="197"/>
      <c r="E200" s="1"/>
      <c r="F200" s="1"/>
      <c r="G200" s="72">
        <f t="shared" si="608"/>
        <v>197</v>
      </c>
      <c r="H200" s="31">
        <f t="shared" si="43"/>
        <v>1575</v>
      </c>
      <c r="I200" s="30"/>
      <c r="J200" s="30">
        <f t="shared" si="0"/>
        <v>4.5039607014026677</v>
      </c>
      <c r="K200" s="32">
        <f t="shared" si="1"/>
        <v>28.434095337138057</v>
      </c>
      <c r="L200" s="32">
        <f t="shared" si="2"/>
        <v>99.104772183651946</v>
      </c>
      <c r="M200" s="33">
        <f t="shared" si="3"/>
        <v>136.47241728679734</v>
      </c>
      <c r="N200" s="31">
        <f t="shared" si="4"/>
        <v>96.202819506125962</v>
      </c>
      <c r="O200" s="31">
        <f t="shared" si="5"/>
        <v>4294.7687279520524</v>
      </c>
      <c r="P200" s="34">
        <v>16547</v>
      </c>
      <c r="Q200" s="35">
        <v>0</v>
      </c>
      <c r="R200" s="34">
        <v>619219.61</v>
      </c>
      <c r="S200" s="35">
        <v>0</v>
      </c>
      <c r="T200" s="87">
        <v>92790.77</v>
      </c>
      <c r="U200" s="92">
        <v>726508.84</v>
      </c>
      <c r="V200" s="139"/>
      <c r="W200" s="36">
        <f t="shared" ref="W200:AC200" si="636">P200/$T200</f>
        <v>0.17832592616700993</v>
      </c>
      <c r="X200" s="36">
        <f t="shared" si="636"/>
        <v>0</v>
      </c>
      <c r="Y200" s="36">
        <f t="shared" si="636"/>
        <v>6.6732888411207272</v>
      </c>
      <c r="Z200" s="36">
        <f t="shared" si="636"/>
        <v>0</v>
      </c>
      <c r="AA200" s="36">
        <f t="shared" si="636"/>
        <v>1</v>
      </c>
      <c r="AB200" s="36">
        <f t="shared" si="636"/>
        <v>7.8295377870018745</v>
      </c>
      <c r="AC200" s="36">
        <f t="shared" si="636"/>
        <v>0</v>
      </c>
      <c r="AD200" s="37">
        <f t="shared" si="45"/>
        <v>26.219101711828042</v>
      </c>
      <c r="AE200" s="37">
        <f t="shared" si="46"/>
        <v>0</v>
      </c>
      <c r="AF200" s="37">
        <f t="shared" si="47"/>
        <v>92.103545651370936</v>
      </c>
      <c r="AG200" s="37"/>
      <c r="AH200" s="37">
        <f t="shared" si="8"/>
        <v>136.47241728679731</v>
      </c>
      <c r="AI200" s="37">
        <f t="shared" si="9"/>
        <v>1.716519057383199</v>
      </c>
      <c r="AJ200" s="37">
        <f t="shared" si="10"/>
        <v>0</v>
      </c>
      <c r="AK200" s="32"/>
      <c r="AL200" s="32"/>
      <c r="AM200" s="32"/>
      <c r="AN200" s="32"/>
      <c r="AO200" s="32"/>
      <c r="AP200" s="39">
        <f t="shared" si="16"/>
        <v>36.228435735570606</v>
      </c>
      <c r="AQ200" s="39">
        <f t="shared" si="17"/>
        <v>114.5120611619882</v>
      </c>
      <c r="AR200" s="40">
        <f t="shared" si="18"/>
        <v>7.7899212162272996E-2</v>
      </c>
      <c r="AS200" s="40">
        <f t="shared" si="19"/>
        <v>7.0644696294815901E-2</v>
      </c>
      <c r="AT200" s="39">
        <f t="shared" si="20"/>
        <v>27.935620769211241</v>
      </c>
      <c r="AU200" s="41">
        <f t="shared" si="21"/>
        <v>0.98246912511136752</v>
      </c>
      <c r="AV200" s="42">
        <f t="shared" si="22"/>
        <v>0.77495440066693255</v>
      </c>
      <c r="AW200" s="43">
        <f t="shared" ref="AW200:AX200" si="637">AP200/$C$37</f>
        <v>132.89961751860091</v>
      </c>
      <c r="AX200" s="43">
        <f t="shared" si="637"/>
        <v>420.07359193686057</v>
      </c>
      <c r="AY200" s="43">
        <f t="shared" si="24"/>
        <v>0</v>
      </c>
      <c r="AZ200" s="43">
        <f t="shared" si="25"/>
        <v>0</v>
      </c>
      <c r="BA200" s="43">
        <f t="shared" si="26"/>
        <v>102.99114344299194</v>
      </c>
      <c r="BB200" s="44">
        <f t="shared" si="49"/>
        <v>2.4207580604481038E-2</v>
      </c>
      <c r="BC200" s="45">
        <f t="shared" si="27"/>
        <v>0.77495440066693255</v>
      </c>
      <c r="BD200" s="46">
        <f t="shared" si="28"/>
        <v>0</v>
      </c>
      <c r="BE200" s="46">
        <f t="shared" si="29"/>
        <v>0.2971832530065735</v>
      </c>
      <c r="BF200" s="46">
        <f t="shared" si="30"/>
        <v>0</v>
      </c>
      <c r="BG200" s="46">
        <f t="shared" si="31"/>
        <v>0.66051719227744965</v>
      </c>
      <c r="BH200" s="46">
        <f t="shared" si="32"/>
        <v>0</v>
      </c>
      <c r="BI200" s="47">
        <f t="shared" si="33"/>
        <v>0</v>
      </c>
      <c r="BJ200" s="48">
        <f t="shared" si="34"/>
        <v>0</v>
      </c>
      <c r="BK200" s="48">
        <f t="shared" si="35"/>
        <v>0</v>
      </c>
      <c r="BL200" s="47">
        <f t="shared" si="36"/>
        <v>0</v>
      </c>
      <c r="BM200" s="51">
        <f t="shared" si="37"/>
        <v>1</v>
      </c>
      <c r="BN200" s="51">
        <f t="shared" si="38"/>
        <v>0</v>
      </c>
      <c r="BO200" s="52">
        <f t="shared" si="39"/>
        <v>1</v>
      </c>
      <c r="BP200" s="39">
        <f t="shared" ref="BP200:BQ200" si="638">LN(AP200)</f>
        <v>3.5898443280314778</v>
      </c>
      <c r="BQ200" s="39">
        <f t="shared" si="638"/>
        <v>4.7406801551059585</v>
      </c>
      <c r="BR200" s="54">
        <f t="shared" si="51"/>
        <v>4.8895940877511821</v>
      </c>
      <c r="BS200" s="1">
        <f t="shared" si="41"/>
        <v>725.52766622276397</v>
      </c>
      <c r="BT200" s="7">
        <f t="shared" si="42"/>
        <v>26.25</v>
      </c>
      <c r="BU200" s="7"/>
      <c r="BV200" s="1"/>
      <c r="BW200" s="1"/>
      <c r="BX200" s="1"/>
      <c r="BY200" s="1"/>
      <c r="BZ200" s="1"/>
      <c r="CA200" s="1"/>
      <c r="CB200" s="1"/>
      <c r="CC200" s="1"/>
      <c r="CD200" s="1"/>
      <c r="CE200" s="1"/>
      <c r="CF200" s="1"/>
      <c r="CG200" s="1"/>
      <c r="CH200" s="1"/>
      <c r="CI200" s="1"/>
      <c r="CJ200" s="1"/>
      <c r="CK200" s="1"/>
      <c r="CL200" s="1"/>
      <c r="CM200" s="1"/>
      <c r="CN200" s="1"/>
    </row>
    <row r="201" spans="1:92" ht="15.75" customHeight="1" x14ac:dyDescent="0.45">
      <c r="A201" s="1"/>
      <c r="B201" s="195"/>
      <c r="C201" s="196"/>
      <c r="D201" s="197"/>
      <c r="E201" s="1"/>
      <c r="F201" s="1"/>
      <c r="G201" s="72">
        <f t="shared" si="608"/>
        <v>198</v>
      </c>
      <c r="H201" s="31">
        <f t="shared" si="43"/>
        <v>1583</v>
      </c>
      <c r="I201" s="30"/>
      <c r="J201" s="30">
        <f t="shared" si="0"/>
        <v>4.5039607014026677</v>
      </c>
      <c r="K201" s="32">
        <f t="shared" si="1"/>
        <v>28.434095337138057</v>
      </c>
      <c r="L201" s="32">
        <f t="shared" si="2"/>
        <v>99.104772183651946</v>
      </c>
      <c r="M201" s="33">
        <f t="shared" si="3"/>
        <v>136.47241728679734</v>
      </c>
      <c r="N201" s="31">
        <f t="shared" si="4"/>
        <v>96.202819506125962</v>
      </c>
      <c r="O201" s="31">
        <f t="shared" si="5"/>
        <v>4294.7687279520524</v>
      </c>
      <c r="P201" s="34">
        <v>16582.7</v>
      </c>
      <c r="Q201" s="35">
        <v>0</v>
      </c>
      <c r="R201" s="34">
        <v>618934.13</v>
      </c>
      <c r="S201" s="35">
        <v>0</v>
      </c>
      <c r="T201" s="87">
        <v>92799.35</v>
      </c>
      <c r="U201" s="92">
        <v>730258.2</v>
      </c>
      <c r="V201" s="139"/>
      <c r="W201" s="36">
        <f t="shared" ref="W201:AC201" si="639">P201/$T201</f>
        <v>0.17869413956024477</v>
      </c>
      <c r="X201" s="36">
        <f t="shared" si="639"/>
        <v>0</v>
      </c>
      <c r="Y201" s="36">
        <f t="shared" si="639"/>
        <v>6.6695955305721428</v>
      </c>
      <c r="Z201" s="36">
        <f t="shared" si="639"/>
        <v>0</v>
      </c>
      <c r="AA201" s="36">
        <f t="shared" si="639"/>
        <v>1</v>
      </c>
      <c r="AB201" s="36">
        <f t="shared" si="639"/>
        <v>7.8692167563673658</v>
      </c>
      <c r="AC201" s="36">
        <f t="shared" si="639"/>
        <v>0</v>
      </c>
      <c r="AD201" s="37">
        <f t="shared" si="45"/>
        <v>26.273239798288003</v>
      </c>
      <c r="AE201" s="37">
        <f t="shared" si="46"/>
        <v>0</v>
      </c>
      <c r="AF201" s="37">
        <f t="shared" si="47"/>
        <v>92.052571236084134</v>
      </c>
      <c r="AG201" s="37"/>
      <c r="AH201" s="37">
        <f t="shared" si="8"/>
        <v>136.47241728679731</v>
      </c>
      <c r="AI201" s="37">
        <f t="shared" si="9"/>
        <v>1.7252181286369659</v>
      </c>
      <c r="AJ201" s="37">
        <f t="shared" si="10"/>
        <v>0</v>
      </c>
      <c r="AK201" s="32"/>
      <c r="AL201" s="32"/>
      <c r="AM201" s="32"/>
      <c r="AN201" s="32"/>
      <c r="AO201" s="32"/>
      <c r="AP201" s="39">
        <f t="shared" si="16"/>
        <v>35.342953193431484</v>
      </c>
      <c r="AQ201" s="39">
        <f t="shared" si="17"/>
        <v>115.34579869841913</v>
      </c>
      <c r="AR201" s="40">
        <f t="shared" si="18"/>
        <v>7.5995227322310441E-2</v>
      </c>
      <c r="AS201" s="40">
        <f t="shared" si="19"/>
        <v>7.1159045040730382E-2</v>
      </c>
      <c r="AT201" s="39">
        <f t="shared" si="20"/>
        <v>27.998457926924971</v>
      </c>
      <c r="AU201" s="41">
        <f t="shared" si="21"/>
        <v>0.98467904798630623</v>
      </c>
      <c r="AV201" s="42">
        <f t="shared" si="22"/>
        <v>0.79839586572042565</v>
      </c>
      <c r="AW201" s="43">
        <f t="shared" ref="AW201:AX201" si="640">AP201/$C$37</f>
        <v>129.65133233100323</v>
      </c>
      <c r="AX201" s="43">
        <f t="shared" si="640"/>
        <v>423.13205685406871</v>
      </c>
      <c r="AY201" s="43">
        <f t="shared" si="24"/>
        <v>0</v>
      </c>
      <c r="AZ201" s="43">
        <f t="shared" si="25"/>
        <v>0</v>
      </c>
      <c r="BA201" s="43">
        <f t="shared" si="26"/>
        <v>103.51308771821795</v>
      </c>
      <c r="BB201" s="44">
        <f t="shared" si="49"/>
        <v>2.3615907528415886E-2</v>
      </c>
      <c r="BC201" s="45">
        <f t="shared" si="27"/>
        <v>0.79839586572042565</v>
      </c>
      <c r="BD201" s="46">
        <f t="shared" si="28"/>
        <v>0</v>
      </c>
      <c r="BE201" s="46">
        <f t="shared" si="29"/>
        <v>0.29704168976656725</v>
      </c>
      <c r="BF201" s="46">
        <f t="shared" si="30"/>
        <v>0</v>
      </c>
      <c r="BG201" s="46">
        <f t="shared" si="31"/>
        <v>0.66056814426343269</v>
      </c>
      <c r="BH201" s="46">
        <f t="shared" si="32"/>
        <v>0</v>
      </c>
      <c r="BI201" s="47">
        <f t="shared" si="33"/>
        <v>0</v>
      </c>
      <c r="BJ201" s="48">
        <f t="shared" si="34"/>
        <v>0</v>
      </c>
      <c r="BK201" s="48">
        <f t="shared" si="35"/>
        <v>0</v>
      </c>
      <c r="BL201" s="47">
        <f t="shared" si="36"/>
        <v>0</v>
      </c>
      <c r="BM201" s="51">
        <f t="shared" si="37"/>
        <v>1</v>
      </c>
      <c r="BN201" s="51">
        <f t="shared" si="38"/>
        <v>0</v>
      </c>
      <c r="BO201" s="52">
        <f t="shared" si="39"/>
        <v>1</v>
      </c>
      <c r="BP201" s="39">
        <f t="shared" ref="BP201:BQ201" si="641">LN(AP201)</f>
        <v>3.5650990285793345</v>
      </c>
      <c r="BQ201" s="39">
        <f t="shared" si="641"/>
        <v>4.7479345617494282</v>
      </c>
      <c r="BR201" s="54">
        <f t="shared" si="51"/>
        <v>4.8648487882990388</v>
      </c>
      <c r="BS201" s="1">
        <f t="shared" si="41"/>
        <v>728.91673043193782</v>
      </c>
      <c r="BT201" s="7">
        <f t="shared" si="42"/>
        <v>26.383333333333333</v>
      </c>
      <c r="BU201" s="7"/>
      <c r="BV201" s="1"/>
      <c r="BW201" s="1"/>
      <c r="BX201" s="1"/>
      <c r="BY201" s="1"/>
      <c r="BZ201" s="1"/>
      <c r="CA201" s="1"/>
      <c r="CB201" s="1"/>
      <c r="CC201" s="1"/>
      <c r="CD201" s="1"/>
      <c r="CE201" s="1"/>
      <c r="CF201" s="1"/>
      <c r="CG201" s="1"/>
      <c r="CH201" s="1"/>
      <c r="CI201" s="1"/>
      <c r="CJ201" s="1"/>
      <c r="CK201" s="1"/>
      <c r="CL201" s="1"/>
      <c r="CM201" s="1"/>
      <c r="CN201" s="1"/>
    </row>
    <row r="202" spans="1:92" ht="15.75" customHeight="1" x14ac:dyDescent="0.45">
      <c r="A202" s="1"/>
      <c r="B202" s="195"/>
      <c r="C202" s="196"/>
      <c r="D202" s="197"/>
      <c r="E202" s="1"/>
      <c r="F202" s="1"/>
      <c r="G202" s="72">
        <f t="shared" si="608"/>
        <v>199</v>
      </c>
      <c r="H202" s="31">
        <f t="shared" si="43"/>
        <v>1591</v>
      </c>
      <c r="I202" s="30"/>
      <c r="J202" s="30">
        <f t="shared" si="0"/>
        <v>4.5039607014026677</v>
      </c>
      <c r="K202" s="32">
        <f t="shared" si="1"/>
        <v>28.434095337138057</v>
      </c>
      <c r="L202" s="32">
        <f t="shared" si="2"/>
        <v>99.104772183651946</v>
      </c>
      <c r="M202" s="33">
        <f t="shared" si="3"/>
        <v>136.47241728679734</v>
      </c>
      <c r="N202" s="31">
        <f t="shared" si="4"/>
        <v>96.202819506125962</v>
      </c>
      <c r="O202" s="31">
        <f t="shared" si="5"/>
        <v>4294.7687279520524</v>
      </c>
      <c r="P202" s="34">
        <v>16587.16</v>
      </c>
      <c r="Q202" s="35">
        <v>0</v>
      </c>
      <c r="R202" s="34">
        <v>619062.02</v>
      </c>
      <c r="S202" s="35">
        <v>0</v>
      </c>
      <c r="T202" s="87">
        <v>92836.99</v>
      </c>
      <c r="U202" s="92">
        <v>729339.92</v>
      </c>
      <c r="V202" s="139"/>
      <c r="W202" s="36">
        <f t="shared" ref="W202:AC202" si="642">P202/$T202</f>
        <v>0.17866973067524053</v>
      </c>
      <c r="X202" s="36">
        <f t="shared" si="642"/>
        <v>0</v>
      </c>
      <c r="Y202" s="36">
        <f t="shared" si="642"/>
        <v>6.6682689733908864</v>
      </c>
      <c r="Z202" s="36">
        <f t="shared" si="642"/>
        <v>0</v>
      </c>
      <c r="AA202" s="36">
        <f t="shared" si="642"/>
        <v>1</v>
      </c>
      <c r="AB202" s="36">
        <f t="shared" si="642"/>
        <v>7.8561349306994979</v>
      </c>
      <c r="AC202" s="36">
        <f t="shared" si="642"/>
        <v>0</v>
      </c>
      <c r="AD202" s="37">
        <f t="shared" si="45"/>
        <v>26.269650981718506</v>
      </c>
      <c r="AE202" s="37">
        <f t="shared" si="46"/>
        <v>0</v>
      </c>
      <c r="AF202" s="37">
        <f t="shared" si="47"/>
        <v>92.034262329814396</v>
      </c>
      <c r="AG202" s="37"/>
      <c r="AH202" s="37">
        <f t="shared" si="8"/>
        <v>136.47241728679731</v>
      </c>
      <c r="AI202" s="37">
        <f t="shared" si="9"/>
        <v>1.722350117309204</v>
      </c>
      <c r="AJ202" s="37">
        <f t="shared" si="10"/>
        <v>0</v>
      </c>
      <c r="AK202" s="32"/>
      <c r="AL202" s="32"/>
      <c r="AM202" s="32"/>
      <c r="AN202" s="32"/>
      <c r="AO202" s="32"/>
      <c r="AP202" s="39">
        <f t="shared" si="16"/>
        <v>35.40165187724218</v>
      </c>
      <c r="AQ202" s="39">
        <f t="shared" si="17"/>
        <v>115.64525916936697</v>
      </c>
      <c r="AR202" s="40">
        <f t="shared" si="18"/>
        <v>7.6121442576460266E-2</v>
      </c>
      <c r="AS202" s="40">
        <f t="shared" si="19"/>
        <v>7.1343787973551107E-2</v>
      </c>
      <c r="AT202" s="39">
        <f t="shared" si="20"/>
        <v>27.992001099027711</v>
      </c>
      <c r="AU202" s="41">
        <f t="shared" si="21"/>
        <v>0.98445196751053576</v>
      </c>
      <c r="AV202" s="42">
        <f t="shared" si="22"/>
        <v>0.79574700684571187</v>
      </c>
      <c r="AW202" s="43">
        <f t="shared" ref="AW202:AX202" si="643">AP202/$C$37</f>
        <v>129.86666132517308</v>
      </c>
      <c r="AX202" s="43">
        <f t="shared" si="643"/>
        <v>424.23059123025297</v>
      </c>
      <c r="AY202" s="43">
        <f t="shared" si="24"/>
        <v>0</v>
      </c>
      <c r="AZ202" s="43">
        <f t="shared" si="25"/>
        <v>0</v>
      </c>
      <c r="BA202" s="43">
        <f t="shared" si="26"/>
        <v>103.34100703855223</v>
      </c>
      <c r="BB202" s="44">
        <f t="shared" si="49"/>
        <v>2.3655129567426793E-2</v>
      </c>
      <c r="BC202" s="45">
        <f t="shared" si="27"/>
        <v>0.79574700684571187</v>
      </c>
      <c r="BD202" s="46">
        <f t="shared" si="28"/>
        <v>0</v>
      </c>
      <c r="BE202" s="46">
        <f t="shared" si="29"/>
        <v>0.29700187604910039</v>
      </c>
      <c r="BF202" s="46">
        <f t="shared" si="30"/>
        <v>0</v>
      </c>
      <c r="BG202" s="46">
        <f t="shared" si="31"/>
        <v>0.66061099861726169</v>
      </c>
      <c r="BH202" s="46">
        <f t="shared" si="32"/>
        <v>0</v>
      </c>
      <c r="BI202" s="47">
        <f t="shared" si="33"/>
        <v>0</v>
      </c>
      <c r="BJ202" s="48">
        <f t="shared" si="34"/>
        <v>0</v>
      </c>
      <c r="BK202" s="48">
        <f t="shared" si="35"/>
        <v>0</v>
      </c>
      <c r="BL202" s="47">
        <f t="shared" si="36"/>
        <v>0</v>
      </c>
      <c r="BM202" s="51">
        <f t="shared" si="37"/>
        <v>1</v>
      </c>
      <c r="BN202" s="51">
        <f t="shared" si="38"/>
        <v>0</v>
      </c>
      <c r="BO202" s="52">
        <f t="shared" si="39"/>
        <v>1</v>
      </c>
      <c r="BP202" s="39">
        <f t="shared" ref="BP202:BQ202" si="644">LN(AP202)</f>
        <v>3.5667584822499672</v>
      </c>
      <c r="BQ202" s="39">
        <f t="shared" si="644"/>
        <v>4.7505273949221012</v>
      </c>
      <c r="BR202" s="54">
        <f t="shared" si="51"/>
        <v>4.8665082419696724</v>
      </c>
      <c r="BS202" s="1">
        <f t="shared" si="41"/>
        <v>728.56812332991319</v>
      </c>
      <c r="BT202" s="7">
        <f t="shared" si="42"/>
        <v>26.516666666666666</v>
      </c>
      <c r="BU202" s="7"/>
      <c r="BV202" s="1"/>
      <c r="BW202" s="1"/>
      <c r="BX202" s="1"/>
      <c r="BY202" s="1"/>
      <c r="BZ202" s="1"/>
      <c r="CA202" s="1"/>
      <c r="CB202" s="1"/>
      <c r="CC202" s="1"/>
      <c r="CD202" s="1"/>
      <c r="CE202" s="1"/>
      <c r="CF202" s="1"/>
      <c r="CG202" s="1"/>
      <c r="CH202" s="1"/>
      <c r="CI202" s="1"/>
      <c r="CJ202" s="1"/>
      <c r="CK202" s="1"/>
      <c r="CL202" s="1"/>
      <c r="CM202" s="1"/>
      <c r="CN202" s="1"/>
    </row>
    <row r="203" spans="1:92" ht="15.75" customHeight="1" x14ac:dyDescent="0.45">
      <c r="A203" s="1"/>
      <c r="B203" s="195"/>
      <c r="C203" s="196"/>
      <c r="D203" s="197"/>
      <c r="E203" s="1"/>
      <c r="F203" s="1"/>
      <c r="G203" s="72">
        <f t="shared" si="608"/>
        <v>200</v>
      </c>
      <c r="H203" s="31">
        <f t="shared" si="43"/>
        <v>1599</v>
      </c>
      <c r="I203" s="30"/>
      <c r="J203" s="30">
        <f t="shared" si="0"/>
        <v>4.5039607014026677</v>
      </c>
      <c r="K203" s="32">
        <f t="shared" si="1"/>
        <v>28.434095337138057</v>
      </c>
      <c r="L203" s="32">
        <f t="shared" si="2"/>
        <v>99.104772183651946</v>
      </c>
      <c r="M203" s="33">
        <f t="shared" si="3"/>
        <v>136.47241728679734</v>
      </c>
      <c r="N203" s="31">
        <f t="shared" si="4"/>
        <v>96.202819506125962</v>
      </c>
      <c r="O203" s="31">
        <f t="shared" si="5"/>
        <v>4294.7687279520524</v>
      </c>
      <c r="P203" s="34">
        <v>16587.849999999999</v>
      </c>
      <c r="Q203" s="35">
        <v>0</v>
      </c>
      <c r="R203" s="34">
        <v>619310</v>
      </c>
      <c r="S203" s="35">
        <v>0</v>
      </c>
      <c r="T203" s="87">
        <v>92815.69</v>
      </c>
      <c r="U203" s="92">
        <v>727603.78</v>
      </c>
      <c r="V203" s="139"/>
      <c r="W203" s="36">
        <f t="shared" ref="W203:AC203" si="645">P203/$T203</f>
        <v>0.17871816715471273</v>
      </c>
      <c r="X203" s="36">
        <f t="shared" si="645"/>
        <v>0</v>
      </c>
      <c r="Y203" s="36">
        <f t="shared" si="645"/>
        <v>6.6724710014007327</v>
      </c>
      <c r="Z203" s="36">
        <f t="shared" si="645"/>
        <v>0</v>
      </c>
      <c r="AA203" s="36">
        <f t="shared" si="645"/>
        <v>1</v>
      </c>
      <c r="AB203" s="36">
        <f t="shared" si="645"/>
        <v>7.8392325694071765</v>
      </c>
      <c r="AC203" s="36">
        <f t="shared" si="645"/>
        <v>0</v>
      </c>
      <c r="AD203" s="37">
        <f t="shared" si="45"/>
        <v>26.276772554050364</v>
      </c>
      <c r="AE203" s="37">
        <f t="shared" si="46"/>
        <v>0</v>
      </c>
      <c r="AF203" s="37">
        <f t="shared" si="47"/>
        <v>92.092257973019343</v>
      </c>
      <c r="AG203" s="37"/>
      <c r="AH203" s="37">
        <f t="shared" si="8"/>
        <v>136.47241728679731</v>
      </c>
      <c r="AI203" s="37">
        <f t="shared" si="9"/>
        <v>1.7186445058079465</v>
      </c>
      <c r="AJ203" s="37">
        <f t="shared" si="10"/>
        <v>0</v>
      </c>
      <c r="AK203" s="32"/>
      <c r="AL203" s="32"/>
      <c r="AM203" s="32"/>
      <c r="AN203" s="32"/>
      <c r="AO203" s="32"/>
      <c r="AP203" s="39">
        <f t="shared" si="16"/>
        <v>35.28517144018231</v>
      </c>
      <c r="AQ203" s="39">
        <f t="shared" si="17"/>
        <v>114.69668242910684</v>
      </c>
      <c r="AR203" s="40">
        <f t="shared" si="18"/>
        <v>7.5870983673252027E-2</v>
      </c>
      <c r="AS203" s="40">
        <f t="shared" si="19"/>
        <v>7.0758592710728888E-2</v>
      </c>
      <c r="AT203" s="39">
        <f t="shared" si="20"/>
        <v>27.995417059858312</v>
      </c>
      <c r="AU203" s="41">
        <f t="shared" si="21"/>
        <v>0.98457210359329483</v>
      </c>
      <c r="AV203" s="42">
        <f t="shared" si="22"/>
        <v>0.79665616999052724</v>
      </c>
      <c r="AW203" s="43">
        <f t="shared" ref="AW203:AX203" si="646">AP203/$C$37</f>
        <v>129.43936698526159</v>
      </c>
      <c r="AX203" s="43">
        <f t="shared" si="646"/>
        <v>420.75085263795614</v>
      </c>
      <c r="AY203" s="43">
        <f t="shared" si="24"/>
        <v>0</v>
      </c>
      <c r="AZ203" s="43">
        <f t="shared" si="25"/>
        <v>0</v>
      </c>
      <c r="BA203" s="43">
        <f t="shared" si="26"/>
        <v>103.11867034847678</v>
      </c>
      <c r="BB203" s="44">
        <f t="shared" si="49"/>
        <v>2.3577298175821781E-2</v>
      </c>
      <c r="BC203" s="45">
        <f t="shared" si="27"/>
        <v>0.79665616999052724</v>
      </c>
      <c r="BD203" s="46">
        <f t="shared" si="28"/>
        <v>0</v>
      </c>
      <c r="BE203" s="46">
        <f t="shared" si="29"/>
        <v>0.29713000846735066</v>
      </c>
      <c r="BF203" s="46">
        <f t="shared" si="30"/>
        <v>0</v>
      </c>
      <c r="BG203" s="46">
        <f t="shared" si="31"/>
        <v>0.66047979596503137</v>
      </c>
      <c r="BH203" s="46">
        <f t="shared" si="32"/>
        <v>0</v>
      </c>
      <c r="BI203" s="47">
        <f t="shared" si="33"/>
        <v>0</v>
      </c>
      <c r="BJ203" s="48">
        <f t="shared" si="34"/>
        <v>0</v>
      </c>
      <c r="BK203" s="48">
        <f t="shared" si="35"/>
        <v>0</v>
      </c>
      <c r="BL203" s="47">
        <f t="shared" si="36"/>
        <v>0</v>
      </c>
      <c r="BM203" s="51">
        <f t="shared" si="37"/>
        <v>1</v>
      </c>
      <c r="BN203" s="51">
        <f t="shared" si="38"/>
        <v>0</v>
      </c>
      <c r="BO203" s="52">
        <f t="shared" si="39"/>
        <v>1</v>
      </c>
      <c r="BP203" s="39">
        <f t="shared" ref="BP203:BQ203" si="647">LN(AP203)</f>
        <v>3.5634628031679934</v>
      </c>
      <c r="BQ203" s="39">
        <f t="shared" si="647"/>
        <v>4.7422910998208296</v>
      </c>
      <c r="BR203" s="54">
        <f t="shared" si="51"/>
        <v>4.8632125628876981</v>
      </c>
      <c r="BS203" s="1">
        <f t="shared" si="41"/>
        <v>728.75254223568913</v>
      </c>
      <c r="BT203" s="7">
        <f t="shared" si="42"/>
        <v>26.65</v>
      </c>
      <c r="BU203" s="7"/>
      <c r="BV203" s="1"/>
      <c r="BW203" s="1"/>
      <c r="BX203" s="1"/>
      <c r="BY203" s="1"/>
      <c r="BZ203" s="1"/>
      <c r="CA203" s="1"/>
      <c r="CB203" s="1"/>
      <c r="CC203" s="1"/>
      <c r="CD203" s="1"/>
      <c r="CE203" s="1"/>
      <c r="CF203" s="1"/>
      <c r="CG203" s="1"/>
      <c r="CH203" s="1"/>
      <c r="CI203" s="1"/>
      <c r="CJ203" s="1"/>
      <c r="CK203" s="1"/>
      <c r="CL203" s="1"/>
      <c r="CM203" s="1"/>
      <c r="CN203" s="1"/>
    </row>
    <row r="204" spans="1:92" ht="15.75" customHeight="1" x14ac:dyDescent="0.45">
      <c r="A204" s="1"/>
      <c r="B204" s="195"/>
      <c r="C204" s="196"/>
      <c r="D204" s="197"/>
      <c r="E204" s="1"/>
      <c r="F204" s="1"/>
      <c r="G204" s="72">
        <f t="shared" si="608"/>
        <v>201</v>
      </c>
      <c r="H204" s="31">
        <f t="shared" si="43"/>
        <v>1607</v>
      </c>
      <c r="I204" s="30"/>
      <c r="J204" s="30">
        <f t="shared" si="0"/>
        <v>4.5039607014026677</v>
      </c>
      <c r="K204" s="32">
        <f t="shared" si="1"/>
        <v>28.434095337138057</v>
      </c>
      <c r="L204" s="32">
        <f t="shared" si="2"/>
        <v>99.104772183651946</v>
      </c>
      <c r="M204" s="33">
        <f t="shared" si="3"/>
        <v>136.47241728679734</v>
      </c>
      <c r="N204" s="31">
        <f t="shared" si="4"/>
        <v>96.202819506125962</v>
      </c>
      <c r="O204" s="31">
        <f t="shared" si="5"/>
        <v>4294.7687279520524</v>
      </c>
      <c r="P204" s="34">
        <v>16569.509999999998</v>
      </c>
      <c r="Q204" s="35">
        <v>0</v>
      </c>
      <c r="R204" s="34">
        <v>619525.30000000005</v>
      </c>
      <c r="S204" s="35">
        <v>0</v>
      </c>
      <c r="T204" s="87">
        <v>92841.84</v>
      </c>
      <c r="U204" s="92">
        <v>723492.46</v>
      </c>
      <c r="V204" s="139"/>
      <c r="W204" s="36">
        <f t="shared" ref="W204:AC204" si="648">P204/$T204</f>
        <v>0.17847028882667554</v>
      </c>
      <c r="X204" s="36">
        <f t="shared" si="648"/>
        <v>0</v>
      </c>
      <c r="Y204" s="36">
        <f t="shared" si="648"/>
        <v>6.6729106187468936</v>
      </c>
      <c r="Z204" s="36">
        <f t="shared" si="648"/>
        <v>0</v>
      </c>
      <c r="AA204" s="36">
        <f t="shared" si="648"/>
        <v>1</v>
      </c>
      <c r="AB204" s="36">
        <f t="shared" si="648"/>
        <v>7.7927415053385412</v>
      </c>
      <c r="AC204" s="36">
        <f t="shared" si="648"/>
        <v>0</v>
      </c>
      <c r="AD204" s="37">
        <f t="shared" si="45"/>
        <v>26.240327224789169</v>
      </c>
      <c r="AE204" s="37">
        <f t="shared" si="46"/>
        <v>0</v>
      </c>
      <c r="AF204" s="37">
        <f t="shared" si="47"/>
        <v>92.098325493439219</v>
      </c>
      <c r="AG204" s="37"/>
      <c r="AH204" s="37">
        <f t="shared" si="8"/>
        <v>136.47241728679731</v>
      </c>
      <c r="AI204" s="37">
        <f t="shared" si="9"/>
        <v>1.7084519759750463</v>
      </c>
      <c r="AJ204" s="37">
        <f t="shared" si="10"/>
        <v>0</v>
      </c>
      <c r="AK204" s="32"/>
      <c r="AL204" s="32"/>
      <c r="AM204" s="32"/>
      <c r="AN204" s="32"/>
      <c r="AO204" s="32"/>
      <c r="AP204" s="39">
        <f t="shared" si="16"/>
        <v>35.881271245578411</v>
      </c>
      <c r="AQ204" s="39">
        <f t="shared" si="17"/>
        <v>114.59744206511935</v>
      </c>
      <c r="AR204" s="40">
        <f t="shared" si="18"/>
        <v>7.7152731125705462E-2</v>
      </c>
      <c r="AS204" s="40">
        <f t="shared" si="19"/>
        <v>7.0697369418588812E-2</v>
      </c>
      <c r="AT204" s="39">
        <f t="shared" si="20"/>
        <v>27.948779200764214</v>
      </c>
      <c r="AU204" s="41">
        <f t="shared" si="21"/>
        <v>0.98293189459275787</v>
      </c>
      <c r="AV204" s="42">
        <f t="shared" si="22"/>
        <v>0.77877509767693309</v>
      </c>
      <c r="AW204" s="43">
        <f t="shared" ref="AW204:AX204" si="649">AP204/$C$37</f>
        <v>131.62608674093326</v>
      </c>
      <c r="AX204" s="43">
        <f t="shared" si="649"/>
        <v>420.38680141276359</v>
      </c>
      <c r="AY204" s="43">
        <f t="shared" si="24"/>
        <v>0</v>
      </c>
      <c r="AZ204" s="43">
        <f t="shared" si="25"/>
        <v>0</v>
      </c>
      <c r="BA204" s="43">
        <f t="shared" si="26"/>
        <v>102.50711855850278</v>
      </c>
      <c r="BB204" s="44">
        <f t="shared" si="49"/>
        <v>2.3975607785233742E-2</v>
      </c>
      <c r="BC204" s="45">
        <f t="shared" si="27"/>
        <v>0.77877509767693309</v>
      </c>
      <c r="BD204" s="46">
        <f t="shared" si="28"/>
        <v>0</v>
      </c>
      <c r="BE204" s="46">
        <f t="shared" si="29"/>
        <v>0.29716123896656332</v>
      </c>
      <c r="BF204" s="46">
        <f t="shared" si="30"/>
        <v>0</v>
      </c>
      <c r="BG204" s="46">
        <f t="shared" si="31"/>
        <v>0.66050569956229255</v>
      </c>
      <c r="BH204" s="46">
        <f t="shared" si="32"/>
        <v>0</v>
      </c>
      <c r="BI204" s="47">
        <f t="shared" si="33"/>
        <v>0</v>
      </c>
      <c r="BJ204" s="48">
        <f t="shared" si="34"/>
        <v>0</v>
      </c>
      <c r="BK204" s="48">
        <f t="shared" si="35"/>
        <v>0</v>
      </c>
      <c r="BL204" s="47">
        <f t="shared" si="36"/>
        <v>0</v>
      </c>
      <c r="BM204" s="51">
        <f t="shared" si="37"/>
        <v>1</v>
      </c>
      <c r="BN204" s="51">
        <f t="shared" si="38"/>
        <v>0</v>
      </c>
      <c r="BO204" s="52">
        <f t="shared" si="39"/>
        <v>1</v>
      </c>
      <c r="BP204" s="39">
        <f t="shared" ref="BP204:BQ204" si="650">LN(AP204)</f>
        <v>3.5802154670417248</v>
      </c>
      <c r="BQ204" s="39">
        <f t="shared" si="650"/>
        <v>4.7414254834828355</v>
      </c>
      <c r="BR204" s="54">
        <f t="shared" si="51"/>
        <v>4.8799652267614295</v>
      </c>
      <c r="BS204" s="1">
        <f t="shared" si="41"/>
        <v>726.23670041154196</v>
      </c>
      <c r="BT204" s="7">
        <f t="shared" si="42"/>
        <v>26.783333333333335</v>
      </c>
      <c r="BU204" s="7"/>
      <c r="BV204" s="1"/>
      <c r="BW204" s="1"/>
      <c r="BX204" s="1"/>
      <c r="BY204" s="1"/>
      <c r="BZ204" s="1"/>
      <c r="CA204" s="1"/>
      <c r="CB204" s="1"/>
      <c r="CC204" s="1"/>
      <c r="CD204" s="1"/>
      <c r="CE204" s="1"/>
      <c r="CF204" s="1"/>
      <c r="CG204" s="1"/>
      <c r="CH204" s="1"/>
      <c r="CI204" s="1"/>
      <c r="CJ204" s="1"/>
      <c r="CK204" s="1"/>
      <c r="CL204" s="1"/>
      <c r="CM204" s="1"/>
      <c r="CN204" s="1"/>
    </row>
    <row r="205" spans="1:92" ht="15.75" customHeight="1" x14ac:dyDescent="0.45">
      <c r="A205" s="1"/>
      <c r="B205" s="195"/>
      <c r="C205" s="196"/>
      <c r="D205" s="197"/>
      <c r="E205" s="1"/>
      <c r="F205" s="1"/>
      <c r="G205" s="72">
        <f t="shared" si="608"/>
        <v>202</v>
      </c>
      <c r="H205" s="31">
        <f t="shared" si="43"/>
        <v>1615</v>
      </c>
      <c r="I205" s="30"/>
      <c r="J205" s="30">
        <f t="shared" si="0"/>
        <v>4.5039607014026677</v>
      </c>
      <c r="K205" s="32">
        <f t="shared" si="1"/>
        <v>28.434095337138057</v>
      </c>
      <c r="L205" s="32">
        <f t="shared" si="2"/>
        <v>99.104772183651946</v>
      </c>
      <c r="M205" s="33">
        <f t="shared" si="3"/>
        <v>136.47241728679734</v>
      </c>
      <c r="N205" s="31">
        <f t="shared" si="4"/>
        <v>96.202819506125962</v>
      </c>
      <c r="O205" s="31">
        <f t="shared" si="5"/>
        <v>4294.7687279520524</v>
      </c>
      <c r="P205" s="34">
        <v>16547.830000000002</v>
      </c>
      <c r="Q205" s="35">
        <v>0</v>
      </c>
      <c r="R205" s="34">
        <v>619058.97</v>
      </c>
      <c r="S205" s="35">
        <v>0</v>
      </c>
      <c r="T205" s="87">
        <v>92878.48</v>
      </c>
      <c r="U205" s="92">
        <v>731526.23</v>
      </c>
      <c r="V205" s="139"/>
      <c r="W205" s="36">
        <f t="shared" ref="W205:AC205" si="651">P205/$T205</f>
        <v>0.17816646008849416</v>
      </c>
      <c r="X205" s="36">
        <f t="shared" si="651"/>
        <v>0</v>
      </c>
      <c r="Y205" s="36">
        <f t="shared" si="651"/>
        <v>6.6652573340993522</v>
      </c>
      <c r="Z205" s="36">
        <f t="shared" si="651"/>
        <v>0</v>
      </c>
      <c r="AA205" s="36">
        <f t="shared" si="651"/>
        <v>1</v>
      </c>
      <c r="AB205" s="36">
        <f t="shared" si="651"/>
        <v>7.8761649630786383</v>
      </c>
      <c r="AC205" s="36">
        <f t="shared" si="651"/>
        <v>0</v>
      </c>
      <c r="AD205" s="37">
        <f t="shared" si="45"/>
        <v>26.195655556677973</v>
      </c>
      <c r="AE205" s="37">
        <f t="shared" si="46"/>
        <v>0</v>
      </c>
      <c r="AF205" s="37">
        <f t="shared" si="47"/>
        <v>91.992696219972999</v>
      </c>
      <c r="AG205" s="37"/>
      <c r="AH205" s="37">
        <f t="shared" si="8"/>
        <v>136.47241728679731</v>
      </c>
      <c r="AI205" s="37">
        <f t="shared" si="9"/>
        <v>1.7267414279119675</v>
      </c>
      <c r="AJ205" s="37">
        <f t="shared" si="10"/>
        <v>0</v>
      </c>
      <c r="AK205" s="32"/>
      <c r="AL205" s="32"/>
      <c r="AM205" s="32"/>
      <c r="AN205" s="32"/>
      <c r="AO205" s="32"/>
      <c r="AP205" s="39">
        <f t="shared" si="16"/>
        <v>36.611921049205129</v>
      </c>
      <c r="AQ205" s="39">
        <f t="shared" si="17"/>
        <v>116.32511446193287</v>
      </c>
      <c r="AR205" s="40">
        <f t="shared" si="18"/>
        <v>7.8723791065595641E-2</v>
      </c>
      <c r="AS205" s="40">
        <f t="shared" si="19"/>
        <v>7.1763203799101574E-2</v>
      </c>
      <c r="AT205" s="39">
        <f t="shared" si="20"/>
        <v>27.922396984589941</v>
      </c>
      <c r="AU205" s="41">
        <f t="shared" si="21"/>
        <v>0.98200405722492667</v>
      </c>
      <c r="AV205" s="42">
        <f t="shared" si="22"/>
        <v>0.77140401228799516</v>
      </c>
      <c r="AW205" s="43">
        <f t="shared" ref="AW205:AX205" si="652">AP205/$C$37</f>
        <v>134.30638682760502</v>
      </c>
      <c r="AX205" s="43">
        <f t="shared" si="652"/>
        <v>426.72455782073683</v>
      </c>
      <c r="AY205" s="43">
        <f t="shared" si="24"/>
        <v>0</v>
      </c>
      <c r="AZ205" s="43">
        <f t="shared" si="25"/>
        <v>0</v>
      </c>
      <c r="BA205" s="43">
        <f t="shared" si="26"/>
        <v>103.60448567471805</v>
      </c>
      <c r="BB205" s="44">
        <f t="shared" si="49"/>
        <v>2.4463822737268676E-2</v>
      </c>
      <c r="BC205" s="45">
        <f t="shared" si="27"/>
        <v>0.77140401228799516</v>
      </c>
      <c r="BD205" s="46">
        <f t="shared" si="28"/>
        <v>0</v>
      </c>
      <c r="BE205" s="46">
        <f t="shared" si="29"/>
        <v>0.29694302337886364</v>
      </c>
      <c r="BF205" s="46">
        <f t="shared" si="30"/>
        <v>0</v>
      </c>
      <c r="BG205" s="46">
        <f t="shared" si="31"/>
        <v>0.66077852691796091</v>
      </c>
      <c r="BH205" s="46">
        <f t="shared" si="32"/>
        <v>0</v>
      </c>
      <c r="BI205" s="47">
        <f t="shared" si="33"/>
        <v>0</v>
      </c>
      <c r="BJ205" s="48">
        <f t="shared" si="34"/>
        <v>0</v>
      </c>
      <c r="BK205" s="48">
        <f t="shared" si="35"/>
        <v>0</v>
      </c>
      <c r="BL205" s="47">
        <f t="shared" si="36"/>
        <v>0</v>
      </c>
      <c r="BM205" s="51">
        <f t="shared" si="37"/>
        <v>1</v>
      </c>
      <c r="BN205" s="51">
        <f t="shared" si="38"/>
        <v>0</v>
      </c>
      <c r="BO205" s="52">
        <f t="shared" si="39"/>
        <v>1</v>
      </c>
      <c r="BP205" s="39">
        <f t="shared" ref="BP205:BQ205" si="653">LN(AP205)</f>
        <v>3.6003738991016876</v>
      </c>
      <c r="BQ205" s="39">
        <f t="shared" si="653"/>
        <v>4.7563889817141769</v>
      </c>
      <c r="BR205" s="54">
        <f t="shared" si="51"/>
        <v>4.9001236588213919</v>
      </c>
      <c r="BS205" s="1">
        <f t="shared" si="41"/>
        <v>724.8154593958576</v>
      </c>
      <c r="BT205" s="7">
        <f t="shared" si="42"/>
        <v>26.916666666666668</v>
      </c>
      <c r="BU205" s="7"/>
      <c r="BV205" s="1"/>
      <c r="BW205" s="1"/>
      <c r="BX205" s="1"/>
      <c r="BY205" s="1"/>
      <c r="BZ205" s="1"/>
      <c r="CA205" s="1"/>
      <c r="CB205" s="1"/>
      <c r="CC205" s="1"/>
      <c r="CD205" s="1"/>
      <c r="CE205" s="1"/>
      <c r="CF205" s="1"/>
      <c r="CG205" s="1"/>
      <c r="CH205" s="1"/>
      <c r="CI205" s="1"/>
      <c r="CJ205" s="1"/>
      <c r="CK205" s="1"/>
      <c r="CL205" s="1"/>
      <c r="CM205" s="1"/>
      <c r="CN205" s="1"/>
    </row>
    <row r="206" spans="1:92" ht="15.75" customHeight="1" x14ac:dyDescent="0.45">
      <c r="A206" s="1"/>
      <c r="B206" s="195"/>
      <c r="C206" s="196"/>
      <c r="D206" s="197"/>
      <c r="E206" s="1"/>
      <c r="F206" s="1"/>
      <c r="G206" s="72">
        <f t="shared" si="608"/>
        <v>203</v>
      </c>
      <c r="H206" s="31">
        <f t="shared" si="43"/>
        <v>1623</v>
      </c>
      <c r="I206" s="30"/>
      <c r="J206" s="30">
        <f t="shared" si="0"/>
        <v>4.5039607014026677</v>
      </c>
      <c r="K206" s="32">
        <f t="shared" si="1"/>
        <v>28.434095337138057</v>
      </c>
      <c r="L206" s="32">
        <f t="shared" si="2"/>
        <v>99.104772183651946</v>
      </c>
      <c r="M206" s="33">
        <f t="shared" si="3"/>
        <v>136.47241728679734</v>
      </c>
      <c r="N206" s="31">
        <f t="shared" si="4"/>
        <v>96.202819506125962</v>
      </c>
      <c r="O206" s="31">
        <f t="shared" si="5"/>
        <v>4294.7687279520524</v>
      </c>
      <c r="P206" s="34">
        <v>16562.46</v>
      </c>
      <c r="Q206" s="35">
        <v>0</v>
      </c>
      <c r="R206" s="34">
        <v>619284.9</v>
      </c>
      <c r="S206" s="35">
        <v>0</v>
      </c>
      <c r="T206" s="87">
        <v>92772.1</v>
      </c>
      <c r="U206" s="92">
        <v>727084.02</v>
      </c>
      <c r="V206" s="139"/>
      <c r="W206" s="36">
        <f t="shared" ref="W206:AC206" si="654">P206/$T206</f>
        <v>0.17852845844817566</v>
      </c>
      <c r="X206" s="36">
        <f t="shared" si="654"/>
        <v>0</v>
      </c>
      <c r="Y206" s="36">
        <f t="shared" si="654"/>
        <v>6.6753355804169567</v>
      </c>
      <c r="Z206" s="36">
        <f t="shared" si="654"/>
        <v>0</v>
      </c>
      <c r="AA206" s="36">
        <f t="shared" si="654"/>
        <v>1</v>
      </c>
      <c r="AB206" s="36">
        <f t="shared" si="654"/>
        <v>7.8373133733094322</v>
      </c>
      <c r="AC206" s="36">
        <f t="shared" si="654"/>
        <v>0</v>
      </c>
      <c r="AD206" s="37">
        <f t="shared" si="45"/>
        <v>26.248879852303475</v>
      </c>
      <c r="AE206" s="37">
        <f t="shared" si="46"/>
        <v>0</v>
      </c>
      <c r="AF206" s="37">
        <f t="shared" si="47"/>
        <v>92.131794383097528</v>
      </c>
      <c r="AG206" s="37"/>
      <c r="AH206" s="37">
        <f t="shared" si="8"/>
        <v>136.47241728679731</v>
      </c>
      <c r="AI206" s="37">
        <f t="shared" si="9"/>
        <v>1.7182237483167311</v>
      </c>
      <c r="AJ206" s="37">
        <f t="shared" si="10"/>
        <v>0</v>
      </c>
      <c r="AK206" s="32"/>
      <c r="AL206" s="32"/>
      <c r="AM206" s="32"/>
      <c r="AN206" s="32"/>
      <c r="AO206" s="32"/>
      <c r="AP206" s="39">
        <f t="shared" si="16"/>
        <v>35.741384469954433</v>
      </c>
      <c r="AQ206" s="39">
        <f t="shared" si="17"/>
        <v>114.05002490586806</v>
      </c>
      <c r="AR206" s="40">
        <f t="shared" si="18"/>
        <v>7.6851943377303472E-2</v>
      </c>
      <c r="AS206" s="40">
        <f t="shared" si="19"/>
        <v>7.035965722854122E-2</v>
      </c>
      <c r="AT206" s="39">
        <f t="shared" si="20"/>
        <v>27.967103600620206</v>
      </c>
      <c r="AU206" s="41">
        <f t="shared" si="21"/>
        <v>0.98357634624978174</v>
      </c>
      <c r="AV206" s="42">
        <f t="shared" si="22"/>
        <v>0.78629488040937889</v>
      </c>
      <c r="AW206" s="43">
        <f t="shared" ref="AW206:AX206" si="655">AP206/$C$37</f>
        <v>131.11292909007494</v>
      </c>
      <c r="AX206" s="43">
        <f t="shared" si="655"/>
        <v>418.37866803326506</v>
      </c>
      <c r="AY206" s="43">
        <f t="shared" si="24"/>
        <v>0</v>
      </c>
      <c r="AZ206" s="43">
        <f t="shared" si="25"/>
        <v>0</v>
      </c>
      <c r="BA206" s="43">
        <f t="shared" si="26"/>
        <v>103.09342489900386</v>
      </c>
      <c r="BB206" s="44">
        <f t="shared" si="49"/>
        <v>2.3882136446279588E-2</v>
      </c>
      <c r="BC206" s="45">
        <f t="shared" si="27"/>
        <v>0.78629488040937889</v>
      </c>
      <c r="BD206" s="46">
        <f t="shared" si="28"/>
        <v>0</v>
      </c>
      <c r="BE206" s="46">
        <f t="shared" si="29"/>
        <v>0.29723302929218004</v>
      </c>
      <c r="BF206" s="46">
        <f t="shared" si="30"/>
        <v>0</v>
      </c>
      <c r="BG206" s="46">
        <f t="shared" si="31"/>
        <v>0.6604252681160705</v>
      </c>
      <c r="BH206" s="46">
        <f t="shared" si="32"/>
        <v>0</v>
      </c>
      <c r="BI206" s="47">
        <f t="shared" si="33"/>
        <v>0</v>
      </c>
      <c r="BJ206" s="48">
        <f t="shared" si="34"/>
        <v>0</v>
      </c>
      <c r="BK206" s="48">
        <f t="shared" si="35"/>
        <v>0</v>
      </c>
      <c r="BL206" s="47">
        <f t="shared" si="36"/>
        <v>0</v>
      </c>
      <c r="BM206" s="51">
        <f t="shared" si="37"/>
        <v>1</v>
      </c>
      <c r="BN206" s="51">
        <f t="shared" si="38"/>
        <v>0</v>
      </c>
      <c r="BO206" s="52">
        <f t="shared" si="39"/>
        <v>1</v>
      </c>
      <c r="BP206" s="39">
        <f t="shared" ref="BP206:BQ206" si="656">LN(AP206)</f>
        <v>3.5763092462489046</v>
      </c>
      <c r="BQ206" s="39">
        <f t="shared" si="656"/>
        <v>4.736637167107121</v>
      </c>
      <c r="BR206" s="54">
        <f t="shared" si="51"/>
        <v>4.8760590059686093</v>
      </c>
      <c r="BS206" s="1">
        <f t="shared" si="41"/>
        <v>727.22467660658322</v>
      </c>
      <c r="BT206" s="7">
        <f t="shared" si="42"/>
        <v>27.05</v>
      </c>
      <c r="BU206" s="7"/>
      <c r="BV206" s="1"/>
      <c r="BW206" s="1"/>
      <c r="BX206" s="1"/>
      <c r="BY206" s="1"/>
      <c r="BZ206" s="1"/>
      <c r="CA206" s="1"/>
      <c r="CB206" s="1"/>
      <c r="CC206" s="1"/>
      <c r="CD206" s="1"/>
      <c r="CE206" s="1"/>
      <c r="CF206" s="1"/>
      <c r="CG206" s="1"/>
      <c r="CH206" s="1"/>
      <c r="CI206" s="1"/>
      <c r="CJ206" s="1"/>
      <c r="CK206" s="1"/>
      <c r="CL206" s="1"/>
      <c r="CM206" s="1"/>
      <c r="CN206" s="1"/>
    </row>
    <row r="207" spans="1:92" ht="15.75" customHeight="1" x14ac:dyDescent="0.45">
      <c r="A207" s="1"/>
      <c r="B207" s="195"/>
      <c r="C207" s="196"/>
      <c r="D207" s="197"/>
      <c r="E207" s="1"/>
      <c r="F207" s="1"/>
      <c r="G207" s="72">
        <f t="shared" si="608"/>
        <v>204</v>
      </c>
      <c r="H207" s="31">
        <f t="shared" si="43"/>
        <v>1631</v>
      </c>
      <c r="I207" s="30"/>
      <c r="J207" s="30">
        <f t="shared" si="0"/>
        <v>4.5039607014026677</v>
      </c>
      <c r="K207" s="32">
        <f t="shared" si="1"/>
        <v>28.434095337138057</v>
      </c>
      <c r="L207" s="32">
        <f t="shared" si="2"/>
        <v>99.104772183651946</v>
      </c>
      <c r="M207" s="33">
        <f t="shared" si="3"/>
        <v>136.47241728679734</v>
      </c>
      <c r="N207" s="31">
        <f t="shared" si="4"/>
        <v>96.202819506125962</v>
      </c>
      <c r="O207" s="31">
        <f t="shared" si="5"/>
        <v>4294.7687279520524</v>
      </c>
      <c r="P207" s="34">
        <v>16575.919999999998</v>
      </c>
      <c r="Q207" s="35">
        <v>0</v>
      </c>
      <c r="R207" s="34">
        <v>618792.71</v>
      </c>
      <c r="S207" s="35">
        <v>0</v>
      </c>
      <c r="T207" s="87">
        <v>92861.13</v>
      </c>
      <c r="U207" s="92">
        <v>728103.81</v>
      </c>
      <c r="V207" s="139"/>
      <c r="W207" s="36">
        <f t="shared" ref="W207:AC207" si="657">P207/$T207</f>
        <v>0.17850224308060861</v>
      </c>
      <c r="X207" s="36">
        <f t="shared" si="657"/>
        <v>0</v>
      </c>
      <c r="Y207" s="36">
        <f t="shared" si="657"/>
        <v>6.6636353660568197</v>
      </c>
      <c r="Z207" s="36">
        <f t="shared" si="657"/>
        <v>0</v>
      </c>
      <c r="AA207" s="36">
        <f t="shared" si="657"/>
        <v>1</v>
      </c>
      <c r="AB207" s="36">
        <f t="shared" si="657"/>
        <v>7.8407812827606129</v>
      </c>
      <c r="AC207" s="36">
        <f t="shared" si="657"/>
        <v>0</v>
      </c>
      <c r="AD207" s="37">
        <f t="shared" si="45"/>
        <v>26.24502543021563</v>
      </c>
      <c r="AE207" s="37">
        <f t="shared" si="46"/>
        <v>0</v>
      </c>
      <c r="AF207" s="37">
        <f t="shared" si="47"/>
        <v>91.970310105538715</v>
      </c>
      <c r="AG207" s="37"/>
      <c r="AH207" s="37">
        <f t="shared" si="8"/>
        <v>136.47241728679731</v>
      </c>
      <c r="AI207" s="37">
        <f t="shared" si="9"/>
        <v>1.7189840400254082</v>
      </c>
      <c r="AJ207" s="37">
        <f t="shared" si="10"/>
        <v>0</v>
      </c>
      <c r="AK207" s="32"/>
      <c r="AL207" s="32"/>
      <c r="AM207" s="32"/>
      <c r="AN207" s="32"/>
      <c r="AO207" s="32"/>
      <c r="AP207" s="39">
        <f t="shared" si="16"/>
        <v>35.804427397623215</v>
      </c>
      <c r="AQ207" s="39">
        <f t="shared" si="17"/>
        <v>116.69126174962</v>
      </c>
      <c r="AR207" s="40">
        <f t="shared" si="18"/>
        <v>7.6987499724081629E-2</v>
      </c>
      <c r="AS207" s="40">
        <f t="shared" si="19"/>
        <v>7.1989087113709258E-2</v>
      </c>
      <c r="AT207" s="39">
        <f t="shared" si="20"/>
        <v>27.964009470241038</v>
      </c>
      <c r="AU207" s="41">
        <f t="shared" si="21"/>
        <v>0.98346752863689546</v>
      </c>
      <c r="AV207" s="42">
        <f t="shared" si="22"/>
        <v>0.78525771817040613</v>
      </c>
      <c r="AW207" s="43">
        <f t="shared" ref="AW207:AX207" si="658">AP207/$C$37</f>
        <v>131.34419441534561</v>
      </c>
      <c r="AX207" s="43">
        <f t="shared" si="658"/>
        <v>428.06772468679384</v>
      </c>
      <c r="AY207" s="43">
        <f t="shared" si="24"/>
        <v>0</v>
      </c>
      <c r="AZ207" s="43">
        <f t="shared" si="25"/>
        <v>0</v>
      </c>
      <c r="BA207" s="43">
        <f t="shared" si="26"/>
        <v>103.13904240152449</v>
      </c>
      <c r="BB207" s="44">
        <f t="shared" si="49"/>
        <v>2.3924261277840732E-2</v>
      </c>
      <c r="BC207" s="45">
        <f t="shared" si="27"/>
        <v>0.78525771817040613</v>
      </c>
      <c r="BD207" s="46">
        <f t="shared" si="28"/>
        <v>0</v>
      </c>
      <c r="BE207" s="46">
        <f t="shared" si="29"/>
        <v>0.29686856041627407</v>
      </c>
      <c r="BF207" s="46">
        <f t="shared" si="30"/>
        <v>0</v>
      </c>
      <c r="BG207" s="46">
        <f t="shared" si="31"/>
        <v>0.66077362373741733</v>
      </c>
      <c r="BH207" s="46">
        <f t="shared" si="32"/>
        <v>0</v>
      </c>
      <c r="BI207" s="47">
        <f t="shared" si="33"/>
        <v>0</v>
      </c>
      <c r="BJ207" s="48">
        <f t="shared" si="34"/>
        <v>0</v>
      </c>
      <c r="BK207" s="48">
        <f t="shared" si="35"/>
        <v>0</v>
      </c>
      <c r="BL207" s="47">
        <f t="shared" si="36"/>
        <v>0</v>
      </c>
      <c r="BM207" s="51">
        <f t="shared" si="37"/>
        <v>1</v>
      </c>
      <c r="BN207" s="51">
        <f t="shared" si="38"/>
        <v>0</v>
      </c>
      <c r="BO207" s="52">
        <f t="shared" si="39"/>
        <v>1</v>
      </c>
      <c r="BP207" s="39">
        <f t="shared" ref="BP207:BQ207" si="659">LN(AP207)</f>
        <v>3.5780715560847813</v>
      </c>
      <c r="BQ207" s="39">
        <f t="shared" si="659"/>
        <v>4.7595316585937333</v>
      </c>
      <c r="BR207" s="54">
        <f t="shared" si="51"/>
        <v>4.8778213158044856</v>
      </c>
      <c r="BS207" s="1">
        <f t="shared" si="41"/>
        <v>727.05780671124842</v>
      </c>
      <c r="BT207" s="7">
        <f t="shared" si="42"/>
        <v>27.183333333333334</v>
      </c>
      <c r="BU207" s="7"/>
      <c r="BV207" s="1"/>
      <c r="BW207" s="1"/>
      <c r="BX207" s="1"/>
      <c r="BY207" s="1"/>
      <c r="BZ207" s="1"/>
      <c r="CA207" s="1"/>
      <c r="CB207" s="1"/>
      <c r="CC207" s="1"/>
      <c r="CD207" s="1"/>
      <c r="CE207" s="1"/>
      <c r="CF207" s="1"/>
      <c r="CG207" s="1"/>
      <c r="CH207" s="1"/>
      <c r="CI207" s="1"/>
      <c r="CJ207" s="1"/>
      <c r="CK207" s="1"/>
      <c r="CL207" s="1"/>
      <c r="CM207" s="1"/>
      <c r="CN207" s="1"/>
    </row>
    <row r="208" spans="1:92" ht="15.75" customHeight="1" x14ac:dyDescent="0.45">
      <c r="A208" s="1"/>
      <c r="B208" s="195"/>
      <c r="C208" s="196"/>
      <c r="D208" s="197"/>
      <c r="E208" s="1"/>
      <c r="F208" s="1"/>
      <c r="G208" s="72">
        <f t="shared" si="608"/>
        <v>205</v>
      </c>
      <c r="H208" s="31">
        <f t="shared" si="43"/>
        <v>1639</v>
      </c>
      <c r="I208" s="30"/>
      <c r="J208" s="30">
        <f t="shared" si="0"/>
        <v>4.5039607014026677</v>
      </c>
      <c r="K208" s="32">
        <f t="shared" si="1"/>
        <v>28.434095337138057</v>
      </c>
      <c r="L208" s="32">
        <f t="shared" si="2"/>
        <v>99.104772183651946</v>
      </c>
      <c r="M208" s="33">
        <f t="shared" si="3"/>
        <v>136.47241728679734</v>
      </c>
      <c r="N208" s="31">
        <f t="shared" si="4"/>
        <v>96.202819506125962</v>
      </c>
      <c r="O208" s="31">
        <f t="shared" si="5"/>
        <v>4294.7687279520524</v>
      </c>
      <c r="P208" s="34">
        <v>16507.37</v>
      </c>
      <c r="Q208" s="35">
        <v>0</v>
      </c>
      <c r="R208" s="34">
        <v>619192.19999999995</v>
      </c>
      <c r="S208" s="35">
        <v>0</v>
      </c>
      <c r="T208" s="87">
        <v>92841.03</v>
      </c>
      <c r="U208" s="92">
        <v>729569.97</v>
      </c>
      <c r="V208" s="139"/>
      <c r="W208" s="36">
        <f t="shared" ref="W208:AC208" si="660">P208/$T208</f>
        <v>0.17780252976512648</v>
      </c>
      <c r="X208" s="36">
        <f t="shared" si="660"/>
        <v>0</v>
      </c>
      <c r="Y208" s="36">
        <f t="shared" si="660"/>
        <v>6.6693809838171765</v>
      </c>
      <c r="Z208" s="36">
        <f t="shared" si="660"/>
        <v>0</v>
      </c>
      <c r="AA208" s="36">
        <f t="shared" si="660"/>
        <v>1</v>
      </c>
      <c r="AB208" s="36">
        <f t="shared" si="660"/>
        <v>7.858270960587145</v>
      </c>
      <c r="AC208" s="36">
        <f t="shared" si="660"/>
        <v>0</v>
      </c>
      <c r="AD208" s="37">
        <f t="shared" si="45"/>
        <v>26.142147206156579</v>
      </c>
      <c r="AE208" s="37">
        <f t="shared" si="46"/>
        <v>0</v>
      </c>
      <c r="AF208" s="37">
        <f t="shared" si="47"/>
        <v>92.04961009993211</v>
      </c>
      <c r="AG208" s="37"/>
      <c r="AH208" s="37">
        <f t="shared" si="8"/>
        <v>136.47241728679731</v>
      </c>
      <c r="AI208" s="37">
        <f t="shared" si="9"/>
        <v>1.7228184126427259</v>
      </c>
      <c r="AJ208" s="37">
        <f t="shared" si="10"/>
        <v>0</v>
      </c>
      <c r="AK208" s="32"/>
      <c r="AL208" s="32"/>
      <c r="AM208" s="32"/>
      <c r="AN208" s="32"/>
      <c r="AO208" s="32"/>
      <c r="AP208" s="39">
        <f t="shared" si="16"/>
        <v>37.487103630333046</v>
      </c>
      <c r="AQ208" s="39">
        <f t="shared" si="17"/>
        <v>115.39423104132163</v>
      </c>
      <c r="AR208" s="40">
        <f t="shared" si="18"/>
        <v>8.0605628693519255E-2</v>
      </c>
      <c r="AS208" s="40">
        <f t="shared" si="19"/>
        <v>7.1188923885984537E-2</v>
      </c>
      <c r="AT208" s="39">
        <f t="shared" si="20"/>
        <v>27.864965618799307</v>
      </c>
      <c r="AU208" s="41">
        <f t="shared" si="21"/>
        <v>0.97998425089348973</v>
      </c>
      <c r="AV208" s="42">
        <f t="shared" si="22"/>
        <v>0.75168298503551467</v>
      </c>
      <c r="AW208" s="43">
        <f t="shared" ref="AW208:AX208" si="661">AP208/$C$37</f>
        <v>137.51688785888865</v>
      </c>
      <c r="AX208" s="43">
        <f t="shared" si="661"/>
        <v>423.30972502319014</v>
      </c>
      <c r="AY208" s="43">
        <f t="shared" si="24"/>
        <v>0</v>
      </c>
      <c r="AZ208" s="43">
        <f t="shared" si="25"/>
        <v>0</v>
      </c>
      <c r="BA208" s="43">
        <f t="shared" si="26"/>
        <v>103.36910475856355</v>
      </c>
      <c r="BB208" s="44">
        <f t="shared" si="49"/>
        <v>2.504861345334948E-2</v>
      </c>
      <c r="BC208" s="45">
        <f t="shared" si="27"/>
        <v>0.75168298503551467</v>
      </c>
      <c r="BD208" s="46">
        <f t="shared" si="28"/>
        <v>0</v>
      </c>
      <c r="BE208" s="46">
        <f t="shared" si="29"/>
        <v>0.29709781236935168</v>
      </c>
      <c r="BF208" s="46">
        <f t="shared" si="30"/>
        <v>0</v>
      </c>
      <c r="BG208" s="46">
        <f t="shared" si="31"/>
        <v>0.66071420477469267</v>
      </c>
      <c r="BH208" s="46">
        <f t="shared" si="32"/>
        <v>0</v>
      </c>
      <c r="BI208" s="47">
        <f t="shared" si="33"/>
        <v>0</v>
      </c>
      <c r="BJ208" s="48">
        <f t="shared" si="34"/>
        <v>0</v>
      </c>
      <c r="BK208" s="48">
        <f t="shared" si="35"/>
        <v>0</v>
      </c>
      <c r="BL208" s="47">
        <f t="shared" si="36"/>
        <v>0</v>
      </c>
      <c r="BM208" s="51">
        <f t="shared" si="37"/>
        <v>1</v>
      </c>
      <c r="BN208" s="51">
        <f t="shared" si="38"/>
        <v>0</v>
      </c>
      <c r="BO208" s="52">
        <f t="shared" si="39"/>
        <v>1</v>
      </c>
      <c r="BP208" s="39">
        <f t="shared" ref="BP208:BQ208" si="662">LN(AP208)</f>
        <v>3.6239969706369828</v>
      </c>
      <c r="BQ208" s="39">
        <f t="shared" si="662"/>
        <v>4.7483543618479933</v>
      </c>
      <c r="BR208" s="54">
        <f t="shared" si="51"/>
        <v>4.9237467303566875</v>
      </c>
      <c r="BS208" s="1">
        <f t="shared" si="41"/>
        <v>721.72637769926882</v>
      </c>
      <c r="BT208" s="7">
        <f t="shared" si="42"/>
        <v>27.316666666666666</v>
      </c>
      <c r="BU208" s="7"/>
      <c r="BV208" s="1"/>
      <c r="BW208" s="1"/>
      <c r="BX208" s="1"/>
      <c r="BY208" s="1"/>
      <c r="BZ208" s="1"/>
      <c r="CA208" s="1"/>
      <c r="CB208" s="1"/>
      <c r="CC208" s="1"/>
      <c r="CD208" s="1"/>
      <c r="CE208" s="1"/>
      <c r="CF208" s="1"/>
      <c r="CG208" s="1"/>
      <c r="CH208" s="1"/>
      <c r="CI208" s="1"/>
      <c r="CJ208" s="1"/>
      <c r="CK208" s="1"/>
      <c r="CL208" s="1"/>
      <c r="CM208" s="1"/>
      <c r="CN208" s="1"/>
    </row>
    <row r="209" spans="1:92" ht="15.75" customHeight="1" x14ac:dyDescent="0.45">
      <c r="A209" s="1"/>
      <c r="B209" s="195"/>
      <c r="C209" s="196"/>
      <c r="D209" s="197"/>
      <c r="E209" s="1"/>
      <c r="F209" s="1"/>
      <c r="G209" s="72">
        <f t="shared" si="608"/>
        <v>206</v>
      </c>
      <c r="H209" s="31">
        <f t="shared" si="43"/>
        <v>1647</v>
      </c>
      <c r="I209" s="30"/>
      <c r="J209" s="30">
        <f t="shared" si="0"/>
        <v>4.5039607014026677</v>
      </c>
      <c r="K209" s="32">
        <f t="shared" si="1"/>
        <v>28.434095337138057</v>
      </c>
      <c r="L209" s="32">
        <f t="shared" si="2"/>
        <v>99.104772183651946</v>
      </c>
      <c r="M209" s="33">
        <f t="shared" si="3"/>
        <v>136.47241728679734</v>
      </c>
      <c r="N209" s="31">
        <f t="shared" si="4"/>
        <v>96.202819506125962</v>
      </c>
      <c r="O209" s="31">
        <f t="shared" si="5"/>
        <v>4294.7687279520524</v>
      </c>
      <c r="P209" s="34">
        <v>16546.02</v>
      </c>
      <c r="Q209" s="35">
        <v>0</v>
      </c>
      <c r="R209" s="34">
        <v>619138.59</v>
      </c>
      <c r="S209" s="35">
        <v>0</v>
      </c>
      <c r="T209" s="87">
        <v>92850.18</v>
      </c>
      <c r="U209" s="92">
        <v>731692.09</v>
      </c>
      <c r="V209" s="139"/>
      <c r="W209" s="36">
        <f t="shared" ref="W209:AC209" si="663">P209/$T209</f>
        <v>0.17820127004600317</v>
      </c>
      <c r="X209" s="36">
        <f t="shared" si="663"/>
        <v>0</v>
      </c>
      <c r="Y209" s="36">
        <f t="shared" si="663"/>
        <v>6.6681463622364543</v>
      </c>
      <c r="Z209" s="36">
        <f t="shared" si="663"/>
        <v>0</v>
      </c>
      <c r="AA209" s="36">
        <f t="shared" si="663"/>
        <v>1</v>
      </c>
      <c r="AB209" s="36">
        <f t="shared" si="663"/>
        <v>7.8803518743851653</v>
      </c>
      <c r="AC209" s="36">
        <f t="shared" si="663"/>
        <v>0</v>
      </c>
      <c r="AD209" s="37">
        <f t="shared" si="45"/>
        <v>26.200773633651586</v>
      </c>
      <c r="AE209" s="37">
        <f t="shared" si="46"/>
        <v>0</v>
      </c>
      <c r="AF209" s="37">
        <f t="shared" si="47"/>
        <v>92.032570072468943</v>
      </c>
      <c r="AG209" s="37"/>
      <c r="AH209" s="37">
        <f t="shared" si="8"/>
        <v>136.47241728679731</v>
      </c>
      <c r="AI209" s="37">
        <f t="shared" si="9"/>
        <v>1.7276593509420033</v>
      </c>
      <c r="AJ209" s="37">
        <f t="shared" si="10"/>
        <v>0</v>
      </c>
      <c r="AK209" s="32"/>
      <c r="AL209" s="32"/>
      <c r="AM209" s="32"/>
      <c r="AN209" s="32"/>
      <c r="AO209" s="32"/>
      <c r="AP209" s="39">
        <f t="shared" si="16"/>
        <v>36.528209782224721</v>
      </c>
      <c r="AQ209" s="39">
        <f t="shared" si="17"/>
        <v>115.6729377305092</v>
      </c>
      <c r="AR209" s="40">
        <f t="shared" si="18"/>
        <v>7.8543793182317537E-2</v>
      </c>
      <c r="AS209" s="40">
        <f t="shared" si="19"/>
        <v>7.136086341107209E-2</v>
      </c>
      <c r="AT209" s="39">
        <f t="shared" si="20"/>
        <v>27.928432984593588</v>
      </c>
      <c r="AU209" s="41">
        <f t="shared" si="21"/>
        <v>0.9822163375852504</v>
      </c>
      <c r="AV209" s="42">
        <f t="shared" si="22"/>
        <v>0.77358284220537021</v>
      </c>
      <c r="AW209" s="43">
        <f t="shared" ref="AW209:AX209" si="664">AP209/$C$37</f>
        <v>133.99930220918827</v>
      </c>
      <c r="AX209" s="43">
        <f t="shared" si="664"/>
        <v>424.33212667098019</v>
      </c>
      <c r="AY209" s="43">
        <f t="shared" si="24"/>
        <v>0</v>
      </c>
      <c r="AZ209" s="43">
        <f t="shared" si="25"/>
        <v>0</v>
      </c>
      <c r="BA209" s="43">
        <f t="shared" si="26"/>
        <v>103.6595610565202</v>
      </c>
      <c r="BB209" s="44">
        <f t="shared" si="49"/>
        <v>2.4407887469797503E-2</v>
      </c>
      <c r="BC209" s="45">
        <f t="shared" si="27"/>
        <v>0.77358284220537021</v>
      </c>
      <c r="BD209" s="46">
        <f t="shared" si="28"/>
        <v>0</v>
      </c>
      <c r="BE209" s="46">
        <f t="shared" si="29"/>
        <v>0.2970310480439477</v>
      </c>
      <c r="BF209" s="46">
        <f t="shared" si="30"/>
        <v>0</v>
      </c>
      <c r="BG209" s="46">
        <f t="shared" si="31"/>
        <v>0.66068803311483304</v>
      </c>
      <c r="BH209" s="46">
        <f t="shared" si="32"/>
        <v>0</v>
      </c>
      <c r="BI209" s="47">
        <f t="shared" si="33"/>
        <v>0</v>
      </c>
      <c r="BJ209" s="48">
        <f t="shared" si="34"/>
        <v>0</v>
      </c>
      <c r="BK209" s="48">
        <f t="shared" si="35"/>
        <v>0</v>
      </c>
      <c r="BL209" s="47">
        <f t="shared" si="36"/>
        <v>0</v>
      </c>
      <c r="BM209" s="51">
        <f t="shared" si="37"/>
        <v>1</v>
      </c>
      <c r="BN209" s="51">
        <f t="shared" si="38"/>
        <v>0</v>
      </c>
      <c r="BO209" s="52">
        <f t="shared" si="39"/>
        <v>1</v>
      </c>
      <c r="BP209" s="39">
        <f t="shared" ref="BP209:BQ209" si="665">LN(AP209)</f>
        <v>3.5980848328235306</v>
      </c>
      <c r="BQ209" s="39">
        <f t="shared" si="665"/>
        <v>4.7507667064993591</v>
      </c>
      <c r="BR209" s="54">
        <f t="shared" si="51"/>
        <v>4.8978345925432354</v>
      </c>
      <c r="BS209" s="1">
        <f t="shared" si="41"/>
        <v>725.14050300574797</v>
      </c>
      <c r="BT209" s="7">
        <f t="shared" si="42"/>
        <v>27.45</v>
      </c>
      <c r="BU209" s="7"/>
      <c r="BV209" s="1"/>
      <c r="BW209" s="1"/>
      <c r="BX209" s="1"/>
      <c r="BY209" s="1"/>
      <c r="BZ209" s="1"/>
      <c r="CA209" s="1"/>
      <c r="CB209" s="1"/>
      <c r="CC209" s="1"/>
      <c r="CD209" s="1"/>
      <c r="CE209" s="1"/>
      <c r="CF209" s="1"/>
      <c r="CG209" s="1"/>
      <c r="CH209" s="1"/>
      <c r="CI209" s="1"/>
      <c r="CJ209" s="1"/>
      <c r="CK209" s="1"/>
      <c r="CL209" s="1"/>
      <c r="CM209" s="1"/>
      <c r="CN209" s="1"/>
    </row>
    <row r="210" spans="1:92" ht="15.75" customHeight="1" x14ac:dyDescent="0.45">
      <c r="A210" s="1"/>
      <c r="B210" s="195"/>
      <c r="C210" s="196"/>
      <c r="D210" s="197"/>
      <c r="E210" s="1"/>
      <c r="F210" s="1"/>
      <c r="G210" s="72">
        <f t="shared" si="608"/>
        <v>207</v>
      </c>
      <c r="H210" s="31">
        <f t="shared" si="43"/>
        <v>1655</v>
      </c>
      <c r="I210" s="30"/>
      <c r="J210" s="30">
        <f t="shared" si="0"/>
        <v>4.5039607014026677</v>
      </c>
      <c r="K210" s="32">
        <f t="shared" si="1"/>
        <v>28.434095337138057</v>
      </c>
      <c r="L210" s="32">
        <f t="shared" si="2"/>
        <v>99.104772183651946</v>
      </c>
      <c r="M210" s="33">
        <f t="shared" si="3"/>
        <v>136.47241728679734</v>
      </c>
      <c r="N210" s="31">
        <f t="shared" si="4"/>
        <v>96.202819506125962</v>
      </c>
      <c r="O210" s="31">
        <f t="shared" si="5"/>
        <v>4294.7687279520524</v>
      </c>
      <c r="P210" s="34">
        <v>16581.080000000002</v>
      </c>
      <c r="Q210" s="35">
        <v>0</v>
      </c>
      <c r="R210" s="34">
        <v>618468.59</v>
      </c>
      <c r="S210" s="35">
        <v>0</v>
      </c>
      <c r="T210" s="87">
        <v>92910.080000000002</v>
      </c>
      <c r="U210" s="92">
        <v>734467.37</v>
      </c>
      <c r="V210" s="139"/>
      <c r="W210" s="36">
        <f t="shared" ref="W210:AC210" si="666">P210/$T210</f>
        <v>0.17846373611991295</v>
      </c>
      <c r="X210" s="36">
        <f t="shared" si="666"/>
        <v>0</v>
      </c>
      <c r="Y210" s="36">
        <f t="shared" si="666"/>
        <v>6.6566360722108939</v>
      </c>
      <c r="Z210" s="36">
        <f t="shared" si="666"/>
        <v>0</v>
      </c>
      <c r="AA210" s="36">
        <f t="shared" si="666"/>
        <v>1</v>
      </c>
      <c r="AB210" s="36">
        <f t="shared" si="666"/>
        <v>7.9051419393891385</v>
      </c>
      <c r="AC210" s="36">
        <f t="shared" si="666"/>
        <v>0</v>
      </c>
      <c r="AD210" s="37">
        <f t="shared" si="45"/>
        <v>26.239363786164233</v>
      </c>
      <c r="AE210" s="37">
        <f t="shared" si="46"/>
        <v>0</v>
      </c>
      <c r="AF210" s="37">
        <f t="shared" si="47"/>
        <v>91.873707096795385</v>
      </c>
      <c r="AG210" s="37"/>
      <c r="AH210" s="37">
        <f t="shared" si="8"/>
        <v>136.47241728679731</v>
      </c>
      <c r="AI210" s="37">
        <f t="shared" si="9"/>
        <v>1.7330942335839561</v>
      </c>
      <c r="AJ210" s="37">
        <f t="shared" si="10"/>
        <v>0</v>
      </c>
      <c r="AK210" s="32"/>
      <c r="AL210" s="32"/>
      <c r="AM210" s="32"/>
      <c r="AN210" s="32"/>
      <c r="AO210" s="32"/>
      <c r="AP210" s="39">
        <f t="shared" si="16"/>
        <v>35.897029247727858</v>
      </c>
      <c r="AQ210" s="39">
        <f t="shared" si="17"/>
        <v>118.2713005606259</v>
      </c>
      <c r="AR210" s="40">
        <f t="shared" si="18"/>
        <v>7.7186614342790866E-2</v>
      </c>
      <c r="AS210" s="40">
        <f t="shared" si="19"/>
        <v>7.2963843491377064E-2</v>
      </c>
      <c r="AT210" s="39">
        <f t="shared" si="20"/>
        <v>27.972458019748188</v>
      </c>
      <c r="AU210" s="41">
        <f t="shared" si="21"/>
        <v>0.98376465606110142</v>
      </c>
      <c r="AV210" s="42">
        <f t="shared" si="22"/>
        <v>0.78966114685641864</v>
      </c>
      <c r="AW210" s="43">
        <f t="shared" ref="AW210:AX210" si="667">AP210/$C$37</f>
        <v>131.68389305842942</v>
      </c>
      <c r="AX210" s="43">
        <f t="shared" si="667"/>
        <v>433.86390521139361</v>
      </c>
      <c r="AY210" s="43">
        <f t="shared" si="24"/>
        <v>0</v>
      </c>
      <c r="AZ210" s="43">
        <f t="shared" si="25"/>
        <v>0</v>
      </c>
      <c r="BA210" s="43">
        <f t="shared" si="26"/>
        <v>103.98565401503737</v>
      </c>
      <c r="BB210" s="44">
        <f t="shared" si="49"/>
        <v>2.3986137169112826E-2</v>
      </c>
      <c r="BC210" s="45">
        <f t="shared" si="27"/>
        <v>0.78966114685641864</v>
      </c>
      <c r="BD210" s="46">
        <f t="shared" si="28"/>
        <v>0</v>
      </c>
      <c r="BE210" s="46">
        <f t="shared" si="29"/>
        <v>0.29665195145890721</v>
      </c>
      <c r="BF210" s="46">
        <f t="shared" si="30"/>
        <v>0</v>
      </c>
      <c r="BG210" s="46">
        <f t="shared" si="31"/>
        <v>0.66098577364124123</v>
      </c>
      <c r="BH210" s="46">
        <f t="shared" si="32"/>
        <v>0</v>
      </c>
      <c r="BI210" s="47">
        <f t="shared" si="33"/>
        <v>0</v>
      </c>
      <c r="BJ210" s="48">
        <f t="shared" si="34"/>
        <v>0</v>
      </c>
      <c r="BK210" s="48">
        <f t="shared" si="35"/>
        <v>0</v>
      </c>
      <c r="BL210" s="47">
        <f t="shared" si="36"/>
        <v>0</v>
      </c>
      <c r="BM210" s="51">
        <f t="shared" si="37"/>
        <v>1</v>
      </c>
      <c r="BN210" s="51">
        <f t="shared" si="38"/>
        <v>0</v>
      </c>
      <c r="BO210" s="52">
        <f t="shared" si="39"/>
        <v>1</v>
      </c>
      <c r="BP210" s="39">
        <f t="shared" ref="BP210:BQ210" si="668">LN(AP210)</f>
        <v>3.5806545413105306</v>
      </c>
      <c r="BQ210" s="39">
        <f t="shared" si="668"/>
        <v>4.7729811427412123</v>
      </c>
      <c r="BR210" s="54">
        <f t="shared" si="51"/>
        <v>4.8804043010302349</v>
      </c>
      <c r="BS210" s="1">
        <f t="shared" si="41"/>
        <v>727.51349162707834</v>
      </c>
      <c r="BT210" s="7">
        <f t="shared" si="42"/>
        <v>27.583333333333332</v>
      </c>
      <c r="BU210" s="7"/>
      <c r="BV210" s="1"/>
      <c r="BW210" s="1"/>
      <c r="BX210" s="1"/>
      <c r="BY210" s="1"/>
      <c r="BZ210" s="1"/>
      <c r="CA210" s="1"/>
      <c r="CB210" s="1"/>
      <c r="CC210" s="1"/>
      <c r="CD210" s="1"/>
      <c r="CE210" s="1"/>
      <c r="CF210" s="1"/>
      <c r="CG210" s="1"/>
      <c r="CH210" s="1"/>
      <c r="CI210" s="1"/>
      <c r="CJ210" s="1"/>
      <c r="CK210" s="1"/>
      <c r="CL210" s="1"/>
      <c r="CM210" s="1"/>
      <c r="CN210" s="1"/>
    </row>
    <row r="211" spans="1:92" ht="15.75" customHeight="1" x14ac:dyDescent="0.45">
      <c r="A211" s="1"/>
      <c r="B211" s="195"/>
      <c r="C211" s="196"/>
      <c r="D211" s="197"/>
      <c r="E211" s="1"/>
      <c r="F211" s="1"/>
      <c r="G211" s="72">
        <f t="shared" si="608"/>
        <v>208</v>
      </c>
      <c r="H211" s="31">
        <f t="shared" si="43"/>
        <v>1663</v>
      </c>
      <c r="I211" s="30"/>
      <c r="J211" s="30">
        <f t="shared" si="0"/>
        <v>4.5039607014026677</v>
      </c>
      <c r="K211" s="32">
        <f t="shared" si="1"/>
        <v>28.434095337138057</v>
      </c>
      <c r="L211" s="32">
        <f t="shared" si="2"/>
        <v>99.104772183651946</v>
      </c>
      <c r="M211" s="33">
        <f t="shared" si="3"/>
        <v>136.47241728679734</v>
      </c>
      <c r="N211" s="31">
        <f t="shared" si="4"/>
        <v>96.202819506125962</v>
      </c>
      <c r="O211" s="31">
        <f t="shared" si="5"/>
        <v>4294.7687279520524</v>
      </c>
      <c r="P211" s="34">
        <v>16539.580000000002</v>
      </c>
      <c r="Q211" s="35">
        <v>0</v>
      </c>
      <c r="R211" s="34">
        <v>619062.73</v>
      </c>
      <c r="S211" s="35">
        <v>0</v>
      </c>
      <c r="T211" s="87">
        <v>92904.36</v>
      </c>
      <c r="U211" s="92">
        <v>731803.67</v>
      </c>
      <c r="V211" s="139"/>
      <c r="W211" s="36">
        <f t="shared" ref="W211:AC211" si="669">P211/$T211</f>
        <v>0.17802802796338085</v>
      </c>
      <c r="X211" s="36">
        <f t="shared" si="669"/>
        <v>0</v>
      </c>
      <c r="Y211" s="36">
        <f t="shared" si="669"/>
        <v>6.6634410914622304</v>
      </c>
      <c r="Z211" s="36">
        <f t="shared" si="669"/>
        <v>0</v>
      </c>
      <c r="AA211" s="36">
        <f t="shared" si="669"/>
        <v>1</v>
      </c>
      <c r="AB211" s="36">
        <f t="shared" si="669"/>
        <v>7.876957227841622</v>
      </c>
      <c r="AC211" s="36">
        <f t="shared" si="669"/>
        <v>0</v>
      </c>
      <c r="AD211" s="37">
        <f t="shared" si="45"/>
        <v>26.175302004917189</v>
      </c>
      <c r="AE211" s="37">
        <f t="shared" si="46"/>
        <v>0</v>
      </c>
      <c r="AF211" s="37">
        <f t="shared" si="47"/>
        <v>91.967628762138531</v>
      </c>
      <c r="AG211" s="37"/>
      <c r="AH211" s="37">
        <f t="shared" si="8"/>
        <v>136.47241728679731</v>
      </c>
      <c r="AI211" s="37">
        <f t="shared" si="9"/>
        <v>1.7269151211236422</v>
      </c>
      <c r="AJ211" s="37">
        <f t="shared" si="10"/>
        <v>0</v>
      </c>
      <c r="AK211" s="32"/>
      <c r="AL211" s="32"/>
      <c r="AM211" s="32"/>
      <c r="AN211" s="32"/>
      <c r="AO211" s="32"/>
      <c r="AP211" s="39">
        <f t="shared" si="16"/>
        <v>36.944823741804527</v>
      </c>
      <c r="AQ211" s="39">
        <f t="shared" si="17"/>
        <v>116.73511780227341</v>
      </c>
      <c r="AR211" s="40">
        <f t="shared" si="18"/>
        <v>7.943960605880912E-2</v>
      </c>
      <c r="AS211" s="40">
        <f t="shared" si="19"/>
        <v>7.2016142757358945E-2</v>
      </c>
      <c r="AT211" s="39">
        <f t="shared" si="20"/>
        <v>27.902217126040831</v>
      </c>
      <c r="AU211" s="41">
        <f t="shared" si="21"/>
        <v>0.98129435085622241</v>
      </c>
      <c r="AV211" s="42">
        <f t="shared" si="22"/>
        <v>0.76452993573596295</v>
      </c>
      <c r="AW211" s="43">
        <f t="shared" ref="AW211:AX211" si="670">AP211/$C$37</f>
        <v>135.52759993325211</v>
      </c>
      <c r="AX211" s="43">
        <f t="shared" si="670"/>
        <v>428.22860529080486</v>
      </c>
      <c r="AY211" s="43">
        <f t="shared" si="24"/>
        <v>0</v>
      </c>
      <c r="AZ211" s="43">
        <f t="shared" si="25"/>
        <v>0</v>
      </c>
      <c r="BA211" s="43">
        <f t="shared" si="26"/>
        <v>103.61490726741853</v>
      </c>
      <c r="BB211" s="44">
        <f t="shared" si="49"/>
        <v>2.4686265925911131E-2</v>
      </c>
      <c r="BC211" s="45">
        <f t="shared" si="27"/>
        <v>0.76452993573596295</v>
      </c>
      <c r="BD211" s="46">
        <f t="shared" si="28"/>
        <v>0</v>
      </c>
      <c r="BE211" s="46">
        <f t="shared" si="29"/>
        <v>0.29689588448291715</v>
      </c>
      <c r="BF211" s="46">
        <f t="shared" si="30"/>
        <v>0</v>
      </c>
      <c r="BG211" s="46">
        <f t="shared" si="31"/>
        <v>0.66085370879812289</v>
      </c>
      <c r="BH211" s="46">
        <f t="shared" si="32"/>
        <v>0</v>
      </c>
      <c r="BI211" s="47">
        <f t="shared" si="33"/>
        <v>0</v>
      </c>
      <c r="BJ211" s="48">
        <f t="shared" si="34"/>
        <v>0</v>
      </c>
      <c r="BK211" s="48">
        <f t="shared" si="35"/>
        <v>0</v>
      </c>
      <c r="BL211" s="47">
        <f t="shared" si="36"/>
        <v>0</v>
      </c>
      <c r="BM211" s="51">
        <f t="shared" si="37"/>
        <v>1</v>
      </c>
      <c r="BN211" s="51">
        <f t="shared" si="38"/>
        <v>0</v>
      </c>
      <c r="BO211" s="52">
        <f t="shared" si="39"/>
        <v>1</v>
      </c>
      <c r="BP211" s="39">
        <f t="shared" ref="BP211:BQ211" si="671">LN(AP211)</f>
        <v>3.6094255494024483</v>
      </c>
      <c r="BQ211" s="39">
        <f t="shared" si="671"/>
        <v>4.7599074177795941</v>
      </c>
      <c r="BR211" s="54">
        <f t="shared" si="51"/>
        <v>4.9091753091221531</v>
      </c>
      <c r="BS211" s="1">
        <f t="shared" si="41"/>
        <v>723.72928629664466</v>
      </c>
      <c r="BT211" s="7">
        <f t="shared" si="42"/>
        <v>27.716666666666665</v>
      </c>
      <c r="BU211" s="7"/>
      <c r="BV211" s="1"/>
      <c r="BW211" s="1"/>
      <c r="BX211" s="1"/>
      <c r="BY211" s="1"/>
      <c r="BZ211" s="1"/>
      <c r="CA211" s="1"/>
      <c r="CB211" s="1"/>
      <c r="CC211" s="1"/>
      <c r="CD211" s="1"/>
      <c r="CE211" s="1"/>
      <c r="CF211" s="1"/>
      <c r="CG211" s="1"/>
      <c r="CH211" s="1"/>
      <c r="CI211" s="1"/>
      <c r="CJ211" s="1"/>
      <c r="CK211" s="1"/>
      <c r="CL211" s="1"/>
      <c r="CM211" s="1"/>
      <c r="CN211" s="1"/>
    </row>
    <row r="212" spans="1:92" ht="15.75" customHeight="1" x14ac:dyDescent="0.45">
      <c r="A212" s="1"/>
      <c r="B212" s="195"/>
      <c r="C212" s="196"/>
      <c r="D212" s="197"/>
      <c r="E212" s="1"/>
      <c r="F212" s="1"/>
      <c r="G212" s="72">
        <f t="shared" si="608"/>
        <v>209</v>
      </c>
      <c r="H212" s="31">
        <f t="shared" si="43"/>
        <v>1671</v>
      </c>
      <c r="I212" s="30"/>
      <c r="J212" s="30">
        <f t="shared" si="0"/>
        <v>4.5039607014026677</v>
      </c>
      <c r="K212" s="32">
        <f t="shared" si="1"/>
        <v>28.434095337138057</v>
      </c>
      <c r="L212" s="32">
        <f t="shared" si="2"/>
        <v>99.104772183651946</v>
      </c>
      <c r="M212" s="33">
        <f t="shared" si="3"/>
        <v>136.47241728679734</v>
      </c>
      <c r="N212" s="31">
        <f t="shared" si="4"/>
        <v>96.202819506125962</v>
      </c>
      <c r="O212" s="31">
        <f t="shared" si="5"/>
        <v>4294.7687279520524</v>
      </c>
      <c r="P212" s="34">
        <v>16577.54</v>
      </c>
      <c r="Q212" s="35">
        <v>0</v>
      </c>
      <c r="R212" s="34">
        <v>618903.13</v>
      </c>
      <c r="S212" s="35">
        <v>0</v>
      </c>
      <c r="T212" s="87">
        <v>92918.58</v>
      </c>
      <c r="U212" s="92">
        <v>727862.68</v>
      </c>
      <c r="V212" s="139"/>
      <c r="W212" s="36">
        <f t="shared" ref="W212:AC212" si="672">P212/$T212</f>
        <v>0.17840931275531763</v>
      </c>
      <c r="X212" s="36">
        <f t="shared" si="672"/>
        <v>0</v>
      </c>
      <c r="Y212" s="36">
        <f t="shared" si="672"/>
        <v>6.6607037042537671</v>
      </c>
      <c r="Z212" s="36">
        <f t="shared" si="672"/>
        <v>0</v>
      </c>
      <c r="AA212" s="36">
        <f t="shared" si="672"/>
        <v>1</v>
      </c>
      <c r="AB212" s="36">
        <f t="shared" si="672"/>
        <v>7.8333383915251398</v>
      </c>
      <c r="AC212" s="36">
        <f t="shared" si="672"/>
        <v>0</v>
      </c>
      <c r="AD212" s="37">
        <f t="shared" si="45"/>
        <v>26.231361967457918</v>
      </c>
      <c r="AE212" s="37">
        <f t="shared" si="46"/>
        <v>0</v>
      </c>
      <c r="AF212" s="37">
        <f t="shared" si="47"/>
        <v>91.929847830768281</v>
      </c>
      <c r="AG212" s="37"/>
      <c r="AH212" s="37">
        <f t="shared" si="8"/>
        <v>136.47241728679731</v>
      </c>
      <c r="AI212" s="37">
        <f t="shared" si="9"/>
        <v>1.7173522879354024</v>
      </c>
      <c r="AJ212" s="37">
        <f t="shared" si="10"/>
        <v>0</v>
      </c>
      <c r="AK212" s="32"/>
      <c r="AL212" s="32"/>
      <c r="AM212" s="32"/>
      <c r="AN212" s="32"/>
      <c r="AO212" s="32"/>
      <c r="AP212" s="39">
        <f t="shared" si="16"/>
        <v>36.027906994488362</v>
      </c>
      <c r="AQ212" s="39">
        <f t="shared" si="17"/>
        <v>117.35306271576522</v>
      </c>
      <c r="AR212" s="40">
        <f t="shared" si="18"/>
        <v>7.746803067102076E-2</v>
      </c>
      <c r="AS212" s="40">
        <f t="shared" si="19"/>
        <v>7.2397364877523226E-2</v>
      </c>
      <c r="AT212" s="39">
        <f t="shared" si="20"/>
        <v>27.94871425539332</v>
      </c>
      <c r="AU212" s="41">
        <f t="shared" si="21"/>
        <v>0.98292961052603711</v>
      </c>
      <c r="AV212" s="42">
        <f t="shared" si="22"/>
        <v>0.77964601234727771</v>
      </c>
      <c r="AW212" s="43">
        <f t="shared" ref="AW212:AX212" si="673">AP212/$C$37</f>
        <v>132.16400218080835</v>
      </c>
      <c r="AX212" s="43">
        <f t="shared" si="673"/>
        <v>430.49546117301986</v>
      </c>
      <c r="AY212" s="43">
        <f t="shared" si="24"/>
        <v>0</v>
      </c>
      <c r="AZ212" s="43">
        <f t="shared" si="25"/>
        <v>0</v>
      </c>
      <c r="BA212" s="43">
        <f t="shared" si="26"/>
        <v>103.04113727612415</v>
      </c>
      <c r="BB212" s="44">
        <f t="shared" si="49"/>
        <v>2.4073588739673652E-2</v>
      </c>
      <c r="BC212" s="45">
        <f t="shared" si="27"/>
        <v>0.77964601234727771</v>
      </c>
      <c r="BD212" s="46">
        <f t="shared" si="28"/>
        <v>0</v>
      </c>
      <c r="BE212" s="46">
        <f t="shared" si="29"/>
        <v>0.29678325995833393</v>
      </c>
      <c r="BF212" s="46">
        <f t="shared" si="30"/>
        <v>0</v>
      </c>
      <c r="BG212" s="46">
        <f t="shared" si="31"/>
        <v>0.660874512236718</v>
      </c>
      <c r="BH212" s="46">
        <f t="shared" si="32"/>
        <v>0</v>
      </c>
      <c r="BI212" s="47">
        <f t="shared" si="33"/>
        <v>0</v>
      </c>
      <c r="BJ212" s="48">
        <f t="shared" si="34"/>
        <v>0</v>
      </c>
      <c r="BK212" s="48">
        <f t="shared" si="35"/>
        <v>0</v>
      </c>
      <c r="BL212" s="47">
        <f t="shared" si="36"/>
        <v>0</v>
      </c>
      <c r="BM212" s="51">
        <f t="shared" si="37"/>
        <v>1</v>
      </c>
      <c r="BN212" s="51">
        <f t="shared" si="38"/>
        <v>0</v>
      </c>
      <c r="BO212" s="52">
        <f t="shared" si="39"/>
        <v>1</v>
      </c>
      <c r="BP212" s="39">
        <f t="shared" ref="BP212:BQ212" si="674">LN(AP212)</f>
        <v>3.5842938324395468</v>
      </c>
      <c r="BQ212" s="39">
        <f t="shared" si="674"/>
        <v>4.7651870209403988</v>
      </c>
      <c r="BR212" s="54">
        <f t="shared" si="51"/>
        <v>4.8840435921592515</v>
      </c>
      <c r="BS212" s="1">
        <f t="shared" si="41"/>
        <v>726.23320001883917</v>
      </c>
      <c r="BT212" s="7">
        <f t="shared" si="42"/>
        <v>27.85</v>
      </c>
      <c r="BU212" s="7"/>
      <c r="BV212" s="1"/>
      <c r="BW212" s="1"/>
      <c r="BX212" s="1"/>
      <c r="BY212" s="1"/>
      <c r="BZ212" s="1"/>
      <c r="CA212" s="1"/>
      <c r="CB212" s="1"/>
      <c r="CC212" s="1"/>
      <c r="CD212" s="1"/>
      <c r="CE212" s="1"/>
      <c r="CF212" s="1"/>
      <c r="CG212" s="1"/>
      <c r="CH212" s="1"/>
      <c r="CI212" s="1"/>
      <c r="CJ212" s="1"/>
      <c r="CK212" s="1"/>
      <c r="CL212" s="1"/>
      <c r="CM212" s="1"/>
      <c r="CN212" s="1"/>
    </row>
    <row r="213" spans="1:92" ht="15.75" customHeight="1" x14ac:dyDescent="0.45">
      <c r="A213" s="1"/>
      <c r="B213" s="195"/>
      <c r="C213" s="196"/>
      <c r="D213" s="197"/>
      <c r="E213" s="1"/>
      <c r="F213" s="1"/>
      <c r="G213" s="72">
        <f t="shared" si="608"/>
        <v>210</v>
      </c>
      <c r="H213" s="31">
        <f t="shared" si="43"/>
        <v>1679</v>
      </c>
      <c r="I213" s="30"/>
      <c r="J213" s="30">
        <f t="shared" si="0"/>
        <v>4.5039607014026677</v>
      </c>
      <c r="K213" s="32">
        <f t="shared" si="1"/>
        <v>28.434095337138057</v>
      </c>
      <c r="L213" s="32">
        <f t="shared" si="2"/>
        <v>99.104772183651946</v>
      </c>
      <c r="M213" s="33">
        <f t="shared" si="3"/>
        <v>136.47241728679734</v>
      </c>
      <c r="N213" s="31">
        <f t="shared" si="4"/>
        <v>96.202819506125962</v>
      </c>
      <c r="O213" s="31">
        <f t="shared" si="5"/>
        <v>4294.7687279520524</v>
      </c>
      <c r="P213" s="34">
        <v>16546.939999999999</v>
      </c>
      <c r="Q213" s="35">
        <v>0</v>
      </c>
      <c r="R213" s="34">
        <v>618937.49</v>
      </c>
      <c r="S213" s="35">
        <v>0</v>
      </c>
      <c r="T213" s="87">
        <v>92943.27</v>
      </c>
      <c r="U213" s="92">
        <v>737047.28</v>
      </c>
      <c r="V213" s="139"/>
      <c r="W213" s="36">
        <f t="shared" ref="W213:AC213" si="675">P213/$T213</f>
        <v>0.17803268595994093</v>
      </c>
      <c r="X213" s="36">
        <f t="shared" si="675"/>
        <v>0</v>
      </c>
      <c r="Y213" s="36">
        <f t="shared" si="675"/>
        <v>6.659304003399062</v>
      </c>
      <c r="Z213" s="36">
        <f t="shared" si="675"/>
        <v>0</v>
      </c>
      <c r="AA213" s="36">
        <f t="shared" si="675"/>
        <v>1</v>
      </c>
      <c r="AB213" s="36">
        <f t="shared" si="675"/>
        <v>7.9300769168117284</v>
      </c>
      <c r="AC213" s="36">
        <f t="shared" si="675"/>
        <v>0</v>
      </c>
      <c r="AD213" s="37">
        <f t="shared" si="45"/>
        <v>26.175986865992673</v>
      </c>
      <c r="AE213" s="37">
        <f t="shared" si="46"/>
        <v>0</v>
      </c>
      <c r="AF213" s="37">
        <f t="shared" si="47"/>
        <v>91.910529408527168</v>
      </c>
      <c r="AG213" s="37"/>
      <c r="AH213" s="37">
        <f t="shared" si="8"/>
        <v>136.47241728679731</v>
      </c>
      <c r="AI213" s="37">
        <f t="shared" si="9"/>
        <v>1.7385608862913933</v>
      </c>
      <c r="AJ213" s="37">
        <f t="shared" si="10"/>
        <v>0</v>
      </c>
      <c r="AK213" s="32"/>
      <c r="AL213" s="32"/>
      <c r="AM213" s="32"/>
      <c r="AN213" s="32"/>
      <c r="AO213" s="32"/>
      <c r="AP213" s="39">
        <f t="shared" si="16"/>
        <v>36.9336221540539</v>
      </c>
      <c r="AQ213" s="39">
        <f t="shared" si="17"/>
        <v>117.66903482994087</v>
      </c>
      <c r="AR213" s="40">
        <f t="shared" si="18"/>
        <v>7.9415520148307508E-2</v>
      </c>
      <c r="AS213" s="40">
        <f t="shared" si="19"/>
        <v>7.2592294161103174E-2</v>
      </c>
      <c r="AT213" s="39">
        <f t="shared" si="20"/>
        <v>27.914547752284065</v>
      </c>
      <c r="AU213" s="41">
        <f t="shared" si="21"/>
        <v>0.98172800721479592</v>
      </c>
      <c r="AV213" s="42">
        <f t="shared" si="22"/>
        <v>0.7699191197000117</v>
      </c>
      <c r="AW213" s="43">
        <f t="shared" ref="AW213:AX213" si="676">AP213/$C$37</f>
        <v>135.48650826872304</v>
      </c>
      <c r="AX213" s="43">
        <f t="shared" si="676"/>
        <v>431.65456650748666</v>
      </c>
      <c r="AY213" s="43">
        <f t="shared" si="24"/>
        <v>0</v>
      </c>
      <c r="AZ213" s="43">
        <f t="shared" si="25"/>
        <v>0</v>
      </c>
      <c r="BA213" s="43">
        <f t="shared" si="26"/>
        <v>104.3136531774836</v>
      </c>
      <c r="BB213" s="44">
        <f t="shared" si="49"/>
        <v>2.4678781105414032E-2</v>
      </c>
      <c r="BC213" s="45">
        <f t="shared" si="27"/>
        <v>0.7699191197000117</v>
      </c>
      <c r="BD213" s="46">
        <f t="shared" si="28"/>
        <v>0</v>
      </c>
      <c r="BE213" s="46">
        <f t="shared" si="29"/>
        <v>0.2967659279840294</v>
      </c>
      <c r="BF213" s="46">
        <f t="shared" si="30"/>
        <v>0</v>
      </c>
      <c r="BG213" s="46">
        <f t="shared" si="31"/>
        <v>0.66097481682957104</v>
      </c>
      <c r="BH213" s="46">
        <f t="shared" si="32"/>
        <v>0</v>
      </c>
      <c r="BI213" s="47">
        <f t="shared" si="33"/>
        <v>0</v>
      </c>
      <c r="BJ213" s="48">
        <f t="shared" si="34"/>
        <v>0</v>
      </c>
      <c r="BK213" s="48">
        <f t="shared" si="35"/>
        <v>0</v>
      </c>
      <c r="BL213" s="47">
        <f t="shared" si="36"/>
        <v>0</v>
      </c>
      <c r="BM213" s="51">
        <f t="shared" si="37"/>
        <v>1</v>
      </c>
      <c r="BN213" s="51">
        <f t="shared" si="38"/>
        <v>0</v>
      </c>
      <c r="BO213" s="52">
        <f t="shared" si="39"/>
        <v>1</v>
      </c>
      <c r="BP213" s="39">
        <f t="shared" ref="BP213:BQ213" si="677">LN(AP213)</f>
        <v>3.6091223056701085</v>
      </c>
      <c r="BQ213" s="39">
        <f t="shared" si="677"/>
        <v>4.7678758940961528</v>
      </c>
      <c r="BR213" s="54">
        <f t="shared" si="51"/>
        <v>4.9088720653898132</v>
      </c>
      <c r="BS213" s="1">
        <f t="shared" si="41"/>
        <v>724.39288070997918</v>
      </c>
      <c r="BT213" s="7">
        <f t="shared" si="42"/>
        <v>27.983333333333334</v>
      </c>
      <c r="BU213" s="7"/>
      <c r="BV213" s="1"/>
      <c r="BW213" s="1"/>
      <c r="BX213" s="1"/>
      <c r="BY213" s="1"/>
      <c r="BZ213" s="1"/>
      <c r="CA213" s="1"/>
      <c r="CB213" s="1"/>
      <c r="CC213" s="1"/>
      <c r="CD213" s="1"/>
      <c r="CE213" s="1"/>
      <c r="CF213" s="1"/>
      <c r="CG213" s="1"/>
      <c r="CH213" s="1"/>
      <c r="CI213" s="1"/>
      <c r="CJ213" s="1"/>
      <c r="CK213" s="1"/>
      <c r="CL213" s="1"/>
      <c r="CM213" s="1"/>
      <c r="CN213" s="1"/>
    </row>
    <row r="214" spans="1:92" ht="15.75" customHeight="1" x14ac:dyDescent="0.45">
      <c r="A214" s="1"/>
      <c r="B214" s="195"/>
      <c r="C214" s="196"/>
      <c r="D214" s="197"/>
      <c r="E214" s="1"/>
      <c r="F214" s="1"/>
      <c r="G214" s="72">
        <f t="shared" si="608"/>
        <v>211</v>
      </c>
      <c r="H214" s="31">
        <f t="shared" si="43"/>
        <v>1687</v>
      </c>
      <c r="I214" s="30"/>
      <c r="J214" s="30">
        <f t="shared" si="0"/>
        <v>4.5039607014026677</v>
      </c>
      <c r="K214" s="32">
        <f t="shared" si="1"/>
        <v>28.434095337138057</v>
      </c>
      <c r="L214" s="32">
        <f t="shared" si="2"/>
        <v>99.104772183651946</v>
      </c>
      <c r="M214" s="33">
        <f t="shared" si="3"/>
        <v>136.47241728679734</v>
      </c>
      <c r="N214" s="31">
        <f t="shared" si="4"/>
        <v>96.202819506125962</v>
      </c>
      <c r="O214" s="31">
        <f t="shared" si="5"/>
        <v>4294.7687279520524</v>
      </c>
      <c r="P214" s="34">
        <v>16564.580000000002</v>
      </c>
      <c r="Q214" s="35">
        <v>0</v>
      </c>
      <c r="R214" s="34">
        <v>618581.22</v>
      </c>
      <c r="S214" s="35">
        <v>0</v>
      </c>
      <c r="T214" s="87">
        <v>92955.54</v>
      </c>
      <c r="U214" s="92">
        <v>735853.36</v>
      </c>
      <c r="V214" s="139"/>
      <c r="W214" s="36">
        <f t="shared" ref="W214:AC214" si="678">P214/$T214</f>
        <v>0.17819895403759692</v>
      </c>
      <c r="X214" s="36">
        <f t="shared" si="678"/>
        <v>0</v>
      </c>
      <c r="Y214" s="36">
        <f t="shared" si="678"/>
        <v>6.6545922921861358</v>
      </c>
      <c r="Z214" s="36">
        <f t="shared" si="678"/>
        <v>0</v>
      </c>
      <c r="AA214" s="36">
        <f t="shared" si="678"/>
        <v>1</v>
      </c>
      <c r="AB214" s="36">
        <f t="shared" si="678"/>
        <v>7.9161861681401673</v>
      </c>
      <c r="AC214" s="36">
        <f t="shared" si="678"/>
        <v>0</v>
      </c>
      <c r="AD214" s="37">
        <f t="shared" si="45"/>
        <v>26.200433113003385</v>
      </c>
      <c r="AE214" s="37">
        <f t="shared" si="46"/>
        <v>0</v>
      </c>
      <c r="AF214" s="37">
        <f t="shared" si="47"/>
        <v>91.845499208407304</v>
      </c>
      <c r="AG214" s="37"/>
      <c r="AH214" s="37">
        <f t="shared" si="8"/>
        <v>136.47241728679731</v>
      </c>
      <c r="AI214" s="37">
        <f t="shared" si="9"/>
        <v>1.7355155296605538</v>
      </c>
      <c r="AJ214" s="37">
        <f t="shared" si="10"/>
        <v>0</v>
      </c>
      <c r="AK214" s="32"/>
      <c r="AL214" s="32"/>
      <c r="AM214" s="32"/>
      <c r="AN214" s="32"/>
      <c r="AO214" s="32"/>
      <c r="AP214" s="39">
        <f t="shared" si="16"/>
        <v>36.533779337946697</v>
      </c>
      <c r="AQ214" s="39">
        <f t="shared" si="17"/>
        <v>118.73266878310136</v>
      </c>
      <c r="AR214" s="40">
        <f t="shared" si="18"/>
        <v>7.8555768968575676E-2</v>
      </c>
      <c r="AS214" s="40">
        <f t="shared" si="19"/>
        <v>7.3248470434828475E-2</v>
      </c>
      <c r="AT214" s="39">
        <f t="shared" si="20"/>
        <v>27.935948642663938</v>
      </c>
      <c r="AU214" s="41">
        <f t="shared" si="21"/>
        <v>0.9824806561078282</v>
      </c>
      <c r="AV214" s="42">
        <f t="shared" si="22"/>
        <v>0.77698208391060464</v>
      </c>
      <c r="AW214" s="43">
        <f t="shared" ref="AW214:AX214" si="679">AP214/$C$37</f>
        <v>134.01973344808033</v>
      </c>
      <c r="AX214" s="43">
        <f t="shared" si="679"/>
        <v>435.5563785146785</v>
      </c>
      <c r="AY214" s="43">
        <f t="shared" si="24"/>
        <v>0</v>
      </c>
      <c r="AZ214" s="43">
        <f t="shared" si="25"/>
        <v>0</v>
      </c>
      <c r="BA214" s="43">
        <f t="shared" si="26"/>
        <v>104.13093177963323</v>
      </c>
      <c r="BB214" s="44">
        <f t="shared" si="49"/>
        <v>2.4411609006936306E-2</v>
      </c>
      <c r="BC214" s="45">
        <f t="shared" si="27"/>
        <v>0.77698208391060464</v>
      </c>
      <c r="BD214" s="46">
        <f t="shared" si="28"/>
        <v>0</v>
      </c>
      <c r="BE214" s="46">
        <f t="shared" si="29"/>
        <v>0.29660652812302934</v>
      </c>
      <c r="BF214" s="46">
        <f t="shared" si="30"/>
        <v>0</v>
      </c>
      <c r="BG214" s="46">
        <f t="shared" si="31"/>
        <v>0.66108753654020536</v>
      </c>
      <c r="BH214" s="46">
        <f t="shared" si="32"/>
        <v>0</v>
      </c>
      <c r="BI214" s="47">
        <f t="shared" si="33"/>
        <v>0</v>
      </c>
      <c r="BJ214" s="48">
        <f t="shared" si="34"/>
        <v>0</v>
      </c>
      <c r="BK214" s="48">
        <f t="shared" si="35"/>
        <v>0</v>
      </c>
      <c r="BL214" s="47">
        <f t="shared" si="36"/>
        <v>0</v>
      </c>
      <c r="BM214" s="51">
        <f t="shared" si="37"/>
        <v>1</v>
      </c>
      <c r="BN214" s="51">
        <f t="shared" si="38"/>
        <v>0</v>
      </c>
      <c r="BO214" s="52">
        <f t="shared" si="39"/>
        <v>1</v>
      </c>
      <c r="BP214" s="39">
        <f t="shared" ref="BP214:BQ214" si="680">LN(AP214)</f>
        <v>3.5982372939267617</v>
      </c>
      <c r="BQ214" s="39">
        <f t="shared" si="680"/>
        <v>4.7768744851737646</v>
      </c>
      <c r="BR214" s="54">
        <f t="shared" si="51"/>
        <v>4.8979870536464665</v>
      </c>
      <c r="BS214" s="1">
        <f t="shared" si="41"/>
        <v>725.54532928022923</v>
      </c>
      <c r="BT214" s="7">
        <f t="shared" si="42"/>
        <v>28.116666666666667</v>
      </c>
      <c r="BU214" s="7"/>
      <c r="BV214" s="1"/>
      <c r="BW214" s="1"/>
      <c r="BX214" s="1"/>
      <c r="BY214" s="1"/>
      <c r="BZ214" s="1"/>
      <c r="CA214" s="1"/>
      <c r="CB214" s="1"/>
      <c r="CC214" s="1"/>
      <c r="CD214" s="1"/>
      <c r="CE214" s="1"/>
      <c r="CF214" s="1"/>
      <c r="CG214" s="1"/>
      <c r="CH214" s="1"/>
      <c r="CI214" s="1"/>
      <c r="CJ214" s="1"/>
      <c r="CK214" s="1"/>
      <c r="CL214" s="1"/>
      <c r="CM214" s="1"/>
      <c r="CN214" s="1"/>
    </row>
    <row r="215" spans="1:92" ht="15.75" customHeight="1" x14ac:dyDescent="0.45">
      <c r="A215" s="1"/>
      <c r="B215" s="195"/>
      <c r="C215" s="196"/>
      <c r="D215" s="197"/>
      <c r="E215" s="1"/>
      <c r="F215" s="1"/>
      <c r="G215" s="72">
        <f t="shared" si="608"/>
        <v>212</v>
      </c>
      <c r="H215" s="31">
        <f t="shared" si="43"/>
        <v>1695</v>
      </c>
      <c r="I215" s="30"/>
      <c r="J215" s="30">
        <f t="shared" si="0"/>
        <v>4.5039607014026677</v>
      </c>
      <c r="K215" s="32">
        <f t="shared" si="1"/>
        <v>28.434095337138057</v>
      </c>
      <c r="L215" s="32">
        <f t="shared" si="2"/>
        <v>99.104772183651946</v>
      </c>
      <c r="M215" s="33">
        <f t="shared" si="3"/>
        <v>136.47241728679734</v>
      </c>
      <c r="N215" s="31">
        <f t="shared" si="4"/>
        <v>96.202819506125962</v>
      </c>
      <c r="O215" s="31">
        <f t="shared" si="5"/>
        <v>4294.7687279520524</v>
      </c>
      <c r="P215" s="34">
        <v>16524.88</v>
      </c>
      <c r="Q215" s="35">
        <v>0</v>
      </c>
      <c r="R215" s="34">
        <v>619080.87</v>
      </c>
      <c r="S215" s="35">
        <v>0</v>
      </c>
      <c r="T215" s="87">
        <v>92914.13</v>
      </c>
      <c r="U215" s="92">
        <v>729565.17</v>
      </c>
      <c r="V215" s="139"/>
      <c r="W215" s="36">
        <f t="shared" ref="W215:AC215" si="681">P215/$T215</f>
        <v>0.17785109756718381</v>
      </c>
      <c r="X215" s="36">
        <f t="shared" si="681"/>
        <v>0</v>
      </c>
      <c r="Y215" s="36">
        <f t="shared" si="681"/>
        <v>6.6629356589788866</v>
      </c>
      <c r="Z215" s="36">
        <f t="shared" si="681"/>
        <v>0</v>
      </c>
      <c r="AA215" s="36">
        <f t="shared" si="681"/>
        <v>1</v>
      </c>
      <c r="AB215" s="36">
        <f t="shared" si="681"/>
        <v>7.8520368215254237</v>
      </c>
      <c r="AC215" s="36">
        <f t="shared" si="681"/>
        <v>0</v>
      </c>
      <c r="AD215" s="37">
        <f t="shared" si="45"/>
        <v>26.149288086730891</v>
      </c>
      <c r="AE215" s="37">
        <f t="shared" si="46"/>
        <v>0</v>
      </c>
      <c r="AF215" s="37">
        <f t="shared" si="47"/>
        <v>91.960652872901349</v>
      </c>
      <c r="AG215" s="37"/>
      <c r="AH215" s="37">
        <f t="shared" si="8"/>
        <v>136.47241728679731</v>
      </c>
      <c r="AI215" s="37">
        <f t="shared" si="9"/>
        <v>1.7214516629319594</v>
      </c>
      <c r="AJ215" s="37">
        <f t="shared" si="10"/>
        <v>0</v>
      </c>
      <c r="AK215" s="32"/>
      <c r="AL215" s="32"/>
      <c r="AM215" s="32"/>
      <c r="AN215" s="32"/>
      <c r="AO215" s="32"/>
      <c r="AP215" s="39">
        <f t="shared" si="16"/>
        <v>37.370307387659601</v>
      </c>
      <c r="AQ215" s="39">
        <f t="shared" si="17"/>
        <v>116.84921544663676</v>
      </c>
      <c r="AR215" s="40">
        <f t="shared" si="18"/>
        <v>8.0354490737848644E-2</v>
      </c>
      <c r="AS215" s="40">
        <f t="shared" si="19"/>
        <v>7.2086531791948072E-2</v>
      </c>
      <c r="AT215" s="39">
        <f t="shared" si="20"/>
        <v>27.87073974966285</v>
      </c>
      <c r="AU215" s="41">
        <f t="shared" si="21"/>
        <v>0.98018732156604249</v>
      </c>
      <c r="AV215" s="42">
        <f t="shared" si="22"/>
        <v>0.75343408623427066</v>
      </c>
      <c r="AW215" s="43">
        <f t="shared" ref="AW215:AX215" si="682">AP215/$C$37</f>
        <v>137.08843502442994</v>
      </c>
      <c r="AX215" s="43">
        <f t="shared" si="682"/>
        <v>428.6471586450358</v>
      </c>
      <c r="AY215" s="43">
        <f t="shared" si="24"/>
        <v>0</v>
      </c>
      <c r="AZ215" s="43">
        <f t="shared" si="25"/>
        <v>0</v>
      </c>
      <c r="BA215" s="43">
        <f t="shared" si="26"/>
        <v>103.28709977591757</v>
      </c>
      <c r="BB215" s="44">
        <f t="shared" si="49"/>
        <v>2.4970571042701263E-2</v>
      </c>
      <c r="BC215" s="45">
        <f t="shared" si="27"/>
        <v>0.75343408623427066</v>
      </c>
      <c r="BD215" s="46">
        <f t="shared" si="28"/>
        <v>0</v>
      </c>
      <c r="BE215" s="46">
        <f t="shared" si="29"/>
        <v>0.2968925169792126</v>
      </c>
      <c r="BF215" s="46">
        <f t="shared" si="30"/>
        <v>0</v>
      </c>
      <c r="BG215" s="46">
        <f t="shared" si="31"/>
        <v>0.66089634317593438</v>
      </c>
      <c r="BH215" s="46">
        <f t="shared" si="32"/>
        <v>0</v>
      </c>
      <c r="BI215" s="47">
        <f t="shared" si="33"/>
        <v>0</v>
      </c>
      <c r="BJ215" s="48">
        <f t="shared" si="34"/>
        <v>0</v>
      </c>
      <c r="BK215" s="48">
        <f t="shared" si="35"/>
        <v>0</v>
      </c>
      <c r="BL215" s="47">
        <f t="shared" si="36"/>
        <v>0</v>
      </c>
      <c r="BM215" s="51">
        <f t="shared" si="37"/>
        <v>1</v>
      </c>
      <c r="BN215" s="51">
        <f t="shared" si="38"/>
        <v>0</v>
      </c>
      <c r="BO215" s="52">
        <f t="shared" si="39"/>
        <v>1</v>
      </c>
      <c r="BP215" s="39">
        <f t="shared" ref="BP215:BQ215" si="683">LN(AP215)</f>
        <v>3.6208764689829529</v>
      </c>
      <c r="BQ215" s="39">
        <f t="shared" si="683"/>
        <v>4.7608843467700863</v>
      </c>
      <c r="BR215" s="54">
        <f t="shared" si="51"/>
        <v>4.9206262287026581</v>
      </c>
      <c r="BS215" s="1">
        <f t="shared" si="41"/>
        <v>722.03665469411112</v>
      </c>
      <c r="BT215" s="7">
        <f t="shared" si="42"/>
        <v>28.25</v>
      </c>
      <c r="BU215" s="7"/>
      <c r="BV215" s="1"/>
      <c r="BW215" s="1"/>
      <c r="BX215" s="1"/>
      <c r="BY215" s="1"/>
      <c r="BZ215" s="1"/>
      <c r="CA215" s="1"/>
      <c r="CB215" s="1"/>
      <c r="CC215" s="1"/>
      <c r="CD215" s="1"/>
      <c r="CE215" s="1"/>
      <c r="CF215" s="1"/>
      <c r="CG215" s="1"/>
      <c r="CH215" s="1"/>
      <c r="CI215" s="1"/>
      <c r="CJ215" s="1"/>
      <c r="CK215" s="1"/>
      <c r="CL215" s="1"/>
      <c r="CM215" s="1"/>
      <c r="CN215" s="1"/>
    </row>
    <row r="216" spans="1:92" ht="15.75" customHeight="1" x14ac:dyDescent="0.45">
      <c r="A216" s="1"/>
      <c r="B216" s="195"/>
      <c r="C216" s="196"/>
      <c r="D216" s="197"/>
      <c r="E216" s="1"/>
      <c r="F216" s="1"/>
      <c r="G216" s="72">
        <f t="shared" si="608"/>
        <v>213</v>
      </c>
      <c r="H216" s="31">
        <f t="shared" si="43"/>
        <v>1703</v>
      </c>
      <c r="I216" s="30"/>
      <c r="J216" s="30">
        <f t="shared" si="0"/>
        <v>4.5039607014026677</v>
      </c>
      <c r="K216" s="32">
        <f t="shared" si="1"/>
        <v>28.434095337138057</v>
      </c>
      <c r="L216" s="32">
        <f t="shared" si="2"/>
        <v>99.104772183651946</v>
      </c>
      <c r="M216" s="33">
        <f t="shared" si="3"/>
        <v>136.47241728679734</v>
      </c>
      <c r="N216" s="31">
        <f t="shared" si="4"/>
        <v>96.202819506125962</v>
      </c>
      <c r="O216" s="31">
        <f t="shared" si="5"/>
        <v>4294.7687279520524</v>
      </c>
      <c r="P216" s="34">
        <v>16566.52</v>
      </c>
      <c r="Q216" s="35">
        <v>0</v>
      </c>
      <c r="R216" s="34">
        <v>618810.66</v>
      </c>
      <c r="S216" s="35">
        <v>0</v>
      </c>
      <c r="T216" s="87">
        <v>92940.66</v>
      </c>
      <c r="U216" s="92">
        <v>735371.1</v>
      </c>
      <c r="V216" s="139"/>
      <c r="W216" s="36">
        <f t="shared" ref="W216:AC216" si="684">P216/$T216</f>
        <v>0.1782483576079619</v>
      </c>
      <c r="X216" s="36">
        <f t="shared" si="684"/>
        <v>0</v>
      </c>
      <c r="Y216" s="36">
        <f t="shared" si="684"/>
        <v>6.6581263787022822</v>
      </c>
      <c r="Z216" s="36">
        <f t="shared" si="684"/>
        <v>0</v>
      </c>
      <c r="AA216" s="36">
        <f t="shared" si="684"/>
        <v>1</v>
      </c>
      <c r="AB216" s="36">
        <f t="shared" si="684"/>
        <v>7.9122646643568055</v>
      </c>
      <c r="AC216" s="36">
        <f t="shared" si="684"/>
        <v>0</v>
      </c>
      <c r="AD216" s="37">
        <f t="shared" si="45"/>
        <v>26.207696875845773</v>
      </c>
      <c r="AE216" s="37">
        <f t="shared" si="46"/>
        <v>0</v>
      </c>
      <c r="AF216" s="37">
        <f t="shared" si="47"/>
        <v>91.894276041918545</v>
      </c>
      <c r="AG216" s="37"/>
      <c r="AH216" s="37">
        <f t="shared" si="8"/>
        <v>136.47241728679731</v>
      </c>
      <c r="AI216" s="37">
        <f t="shared" si="9"/>
        <v>1.7346557935993885</v>
      </c>
      <c r="AJ216" s="37">
        <f t="shared" si="10"/>
        <v>0</v>
      </c>
      <c r="AK216" s="32"/>
      <c r="AL216" s="32"/>
      <c r="AM216" s="32"/>
      <c r="AN216" s="32"/>
      <c r="AO216" s="32"/>
      <c r="AP216" s="39">
        <f t="shared" si="16"/>
        <v>36.4149732328966</v>
      </c>
      <c r="AQ216" s="39">
        <f t="shared" si="17"/>
        <v>117.93487489419151</v>
      </c>
      <c r="AR216" s="40">
        <f t="shared" si="18"/>
        <v>7.8300309360796252E-2</v>
      </c>
      <c r="AS216" s="40">
        <f t="shared" si="19"/>
        <v>7.2756296017426544E-2</v>
      </c>
      <c r="AT216" s="39">
        <f t="shared" si="20"/>
        <v>27.94235266944516</v>
      </c>
      <c r="AU216" s="41">
        <f t="shared" si="21"/>
        <v>0.98270587961873268</v>
      </c>
      <c r="AV216" s="42">
        <f t="shared" si="22"/>
        <v>0.77913088054890678</v>
      </c>
      <c r="AW216" s="43">
        <f t="shared" ref="AW216:AX216" si="685">AP216/$C$37</f>
        <v>133.58390767753704</v>
      </c>
      <c r="AX216" s="43">
        <f t="shared" si="685"/>
        <v>432.62976850400406</v>
      </c>
      <c r="AY216" s="43">
        <f t="shared" si="24"/>
        <v>0</v>
      </c>
      <c r="AZ216" s="43">
        <f t="shared" si="25"/>
        <v>0</v>
      </c>
      <c r="BA216" s="43">
        <f t="shared" si="26"/>
        <v>104.07934761596331</v>
      </c>
      <c r="BB216" s="44">
        <f t="shared" si="49"/>
        <v>2.4332223620680701E-2</v>
      </c>
      <c r="BC216" s="45">
        <f t="shared" si="27"/>
        <v>0.77913088054890678</v>
      </c>
      <c r="BD216" s="46">
        <f t="shared" si="28"/>
        <v>0</v>
      </c>
      <c r="BE216" s="46">
        <f t="shared" si="29"/>
        <v>0.29671382984147032</v>
      </c>
      <c r="BF216" s="46">
        <f t="shared" si="30"/>
        <v>0</v>
      </c>
      <c r="BG216" s="46">
        <f t="shared" si="31"/>
        <v>0.66097566701136234</v>
      </c>
      <c r="BH216" s="46">
        <f t="shared" si="32"/>
        <v>0</v>
      </c>
      <c r="BI216" s="47">
        <f t="shared" si="33"/>
        <v>0</v>
      </c>
      <c r="BJ216" s="48">
        <f t="shared" si="34"/>
        <v>0</v>
      </c>
      <c r="BK216" s="48">
        <f t="shared" si="35"/>
        <v>0</v>
      </c>
      <c r="BL216" s="47">
        <f t="shared" si="36"/>
        <v>0</v>
      </c>
      <c r="BM216" s="51">
        <f t="shared" si="37"/>
        <v>1</v>
      </c>
      <c r="BN216" s="51">
        <f t="shared" si="38"/>
        <v>0</v>
      </c>
      <c r="BO216" s="52">
        <f t="shared" si="39"/>
        <v>1</v>
      </c>
      <c r="BP216" s="39">
        <f t="shared" ref="BP216:BQ216" si="686">LN(AP216)</f>
        <v>3.5949800426125331</v>
      </c>
      <c r="BQ216" s="39">
        <f t="shared" si="686"/>
        <v>4.7701325644322194</v>
      </c>
      <c r="BR216" s="54">
        <f t="shared" si="51"/>
        <v>4.8947298023322379</v>
      </c>
      <c r="BS216" s="1">
        <f t="shared" si="41"/>
        <v>725.89036736475873</v>
      </c>
      <c r="BT216" s="7">
        <f t="shared" si="42"/>
        <v>28.383333333333333</v>
      </c>
      <c r="BU216" s="7"/>
      <c r="BV216" s="1"/>
      <c r="BW216" s="1"/>
      <c r="BX216" s="1"/>
      <c r="BY216" s="1"/>
      <c r="BZ216" s="1"/>
      <c r="CA216" s="1"/>
      <c r="CB216" s="1"/>
      <c r="CC216" s="1"/>
      <c r="CD216" s="1"/>
      <c r="CE216" s="1"/>
      <c r="CF216" s="1"/>
      <c r="CG216" s="1"/>
      <c r="CH216" s="1"/>
      <c r="CI216" s="1"/>
      <c r="CJ216" s="1"/>
      <c r="CK216" s="1"/>
      <c r="CL216" s="1"/>
      <c r="CM216" s="1"/>
      <c r="CN216" s="1"/>
    </row>
    <row r="217" spans="1:92" ht="15.75" customHeight="1" x14ac:dyDescent="0.45">
      <c r="A217" s="1"/>
      <c r="B217" s="195"/>
      <c r="C217" s="196"/>
      <c r="D217" s="197"/>
      <c r="E217" s="1"/>
      <c r="F217" s="1"/>
      <c r="G217" s="72">
        <f t="shared" si="608"/>
        <v>214</v>
      </c>
      <c r="H217" s="31">
        <f t="shared" si="43"/>
        <v>1711</v>
      </c>
      <c r="I217" s="30"/>
      <c r="J217" s="30">
        <f t="shared" si="0"/>
        <v>4.5039607014026677</v>
      </c>
      <c r="K217" s="32">
        <f t="shared" si="1"/>
        <v>28.434095337138057</v>
      </c>
      <c r="L217" s="32">
        <f t="shared" si="2"/>
        <v>99.104772183651946</v>
      </c>
      <c r="M217" s="33">
        <f t="shared" si="3"/>
        <v>136.47241728679734</v>
      </c>
      <c r="N217" s="31">
        <f t="shared" si="4"/>
        <v>96.202819506125962</v>
      </c>
      <c r="O217" s="31">
        <f t="shared" si="5"/>
        <v>4294.7687279520524</v>
      </c>
      <c r="P217" s="34">
        <v>16571.12</v>
      </c>
      <c r="Q217" s="35">
        <v>0</v>
      </c>
      <c r="R217" s="34">
        <v>618638.21</v>
      </c>
      <c r="S217" s="35">
        <v>0</v>
      </c>
      <c r="T217" s="87">
        <v>92928.71</v>
      </c>
      <c r="U217" s="92">
        <v>734629.76</v>
      </c>
      <c r="V217" s="139"/>
      <c r="W217" s="36">
        <f t="shared" ref="W217:AC217" si="687">P217/$T217</f>
        <v>0.17832077944480235</v>
      </c>
      <c r="X217" s="36">
        <f t="shared" si="687"/>
        <v>0</v>
      </c>
      <c r="Y217" s="36">
        <f t="shared" si="687"/>
        <v>6.6571268448685013</v>
      </c>
      <c r="Z217" s="36">
        <f t="shared" si="687"/>
        <v>0</v>
      </c>
      <c r="AA217" s="36">
        <f t="shared" si="687"/>
        <v>1</v>
      </c>
      <c r="AB217" s="36">
        <f t="shared" si="687"/>
        <v>7.9053046146879682</v>
      </c>
      <c r="AC217" s="36">
        <f t="shared" si="687"/>
        <v>0</v>
      </c>
      <c r="AD217" s="37">
        <f t="shared" si="45"/>
        <v>26.218344993856945</v>
      </c>
      <c r="AE217" s="37">
        <f t="shared" si="46"/>
        <v>0</v>
      </c>
      <c r="AF217" s="37">
        <f t="shared" si="47"/>
        <v>91.880480653725186</v>
      </c>
      <c r="AG217" s="37"/>
      <c r="AH217" s="37">
        <f t="shared" si="8"/>
        <v>136.47241728679731</v>
      </c>
      <c r="AI217" s="37">
        <f t="shared" si="9"/>
        <v>1.7331298979179439</v>
      </c>
      <c r="AJ217" s="37">
        <f t="shared" si="10"/>
        <v>0</v>
      </c>
      <c r="AK217" s="32"/>
      <c r="AL217" s="32"/>
      <c r="AM217" s="32"/>
      <c r="AN217" s="32"/>
      <c r="AO217" s="32"/>
      <c r="AP217" s="39">
        <f t="shared" si="16"/>
        <v>36.24081261470586</v>
      </c>
      <c r="AQ217" s="39">
        <f t="shared" si="17"/>
        <v>118.16051226348208</v>
      </c>
      <c r="AR217" s="40">
        <f t="shared" si="18"/>
        <v>7.7925825211224417E-2</v>
      </c>
      <c r="AS217" s="40">
        <f t="shared" si="19"/>
        <v>7.2895496056833264E-2</v>
      </c>
      <c r="AT217" s="39">
        <f t="shared" si="20"/>
        <v>27.95147489177489</v>
      </c>
      <c r="AU217" s="41">
        <f t="shared" si="21"/>
        <v>0.98302669947326182</v>
      </c>
      <c r="AV217" s="42">
        <f t="shared" si="22"/>
        <v>0.7821864512729817</v>
      </c>
      <c r="AW217" s="43">
        <f t="shared" ref="AW217:AX217" si="688">AP217/$C$37</f>
        <v>132.9450205968667</v>
      </c>
      <c r="AX217" s="43">
        <f t="shared" si="688"/>
        <v>433.45749179560556</v>
      </c>
      <c r="AY217" s="43">
        <f t="shared" si="24"/>
        <v>0</v>
      </c>
      <c r="AZ217" s="43">
        <f t="shared" si="25"/>
        <v>0</v>
      </c>
      <c r="BA217" s="43">
        <f t="shared" si="26"/>
        <v>103.98779387507663</v>
      </c>
      <c r="BB217" s="44">
        <f t="shared" si="49"/>
        <v>2.4215850746241656E-2</v>
      </c>
      <c r="BC217" s="45">
        <f t="shared" si="27"/>
        <v>0.7821864512729817</v>
      </c>
      <c r="BD217" s="46">
        <f t="shared" si="28"/>
        <v>0</v>
      </c>
      <c r="BE217" s="46">
        <f t="shared" si="29"/>
        <v>0.29667740139343468</v>
      </c>
      <c r="BF217" s="46">
        <f t="shared" si="30"/>
        <v>0</v>
      </c>
      <c r="BG217" s="46">
        <f t="shared" si="31"/>
        <v>0.66099374700353064</v>
      </c>
      <c r="BH217" s="46">
        <f t="shared" si="32"/>
        <v>0</v>
      </c>
      <c r="BI217" s="47">
        <f t="shared" si="33"/>
        <v>0</v>
      </c>
      <c r="BJ217" s="48">
        <f t="shared" si="34"/>
        <v>0</v>
      </c>
      <c r="BK217" s="48">
        <f t="shared" si="35"/>
        <v>0</v>
      </c>
      <c r="BL217" s="47">
        <f t="shared" si="36"/>
        <v>0</v>
      </c>
      <c r="BM217" s="51">
        <f t="shared" si="37"/>
        <v>1</v>
      </c>
      <c r="BN217" s="51">
        <f t="shared" si="38"/>
        <v>0</v>
      </c>
      <c r="BO217" s="52">
        <f t="shared" si="39"/>
        <v>1</v>
      </c>
      <c r="BP217" s="39">
        <f t="shared" ref="BP217:BQ217" si="689">LN(AP217)</f>
        <v>3.5901859040664812</v>
      </c>
      <c r="BQ217" s="39">
        <f t="shared" si="689"/>
        <v>4.772043973551253</v>
      </c>
      <c r="BR217" s="54">
        <f t="shared" si="51"/>
        <v>4.8899356637861864</v>
      </c>
      <c r="BS217" s="1">
        <f t="shared" si="41"/>
        <v>726.38199884197229</v>
      </c>
      <c r="BT217" s="7">
        <f t="shared" si="42"/>
        <v>28.516666666666666</v>
      </c>
      <c r="BU217" s="7"/>
      <c r="BV217" s="1"/>
      <c r="BW217" s="1"/>
      <c r="BX217" s="1"/>
      <c r="BY217" s="1"/>
      <c r="BZ217" s="1"/>
      <c r="CA217" s="1"/>
      <c r="CB217" s="1"/>
      <c r="CC217" s="1"/>
      <c r="CD217" s="1"/>
      <c r="CE217" s="1"/>
      <c r="CF217" s="1"/>
      <c r="CG217" s="1"/>
      <c r="CH217" s="1"/>
      <c r="CI217" s="1"/>
      <c r="CJ217" s="1"/>
      <c r="CK217" s="1"/>
      <c r="CL217" s="1"/>
      <c r="CM217" s="1"/>
      <c r="CN217" s="1"/>
    </row>
    <row r="218" spans="1:92" ht="15.75" customHeight="1" x14ac:dyDescent="0.45">
      <c r="A218" s="1"/>
      <c r="B218" s="195"/>
      <c r="C218" s="196"/>
      <c r="D218" s="197"/>
      <c r="E218" s="1"/>
      <c r="F218" s="1"/>
      <c r="G218" s="72">
        <f t="shared" si="608"/>
        <v>215</v>
      </c>
      <c r="H218" s="31">
        <f t="shared" si="43"/>
        <v>1719</v>
      </c>
      <c r="I218" s="30"/>
      <c r="J218" s="30">
        <f t="shared" si="0"/>
        <v>4.5039607014026677</v>
      </c>
      <c r="K218" s="32">
        <f t="shared" si="1"/>
        <v>28.434095337138057</v>
      </c>
      <c r="L218" s="32">
        <f t="shared" si="2"/>
        <v>99.104772183651946</v>
      </c>
      <c r="M218" s="33">
        <f t="shared" si="3"/>
        <v>136.47241728679734</v>
      </c>
      <c r="N218" s="31">
        <f t="shared" si="4"/>
        <v>96.202819506125962</v>
      </c>
      <c r="O218" s="31">
        <f t="shared" si="5"/>
        <v>4294.7687279520524</v>
      </c>
      <c r="P218" s="34">
        <v>16574.560000000001</v>
      </c>
      <c r="Q218" s="35">
        <v>0</v>
      </c>
      <c r="R218" s="34">
        <v>618480.86</v>
      </c>
      <c r="S218" s="35">
        <v>0</v>
      </c>
      <c r="T218" s="87">
        <v>92982.68</v>
      </c>
      <c r="U218" s="92">
        <v>737192.18</v>
      </c>
      <c r="V218" s="139"/>
      <c r="W218" s="36">
        <f t="shared" ref="W218:AC218" si="690">P218/$T218</f>
        <v>0.17825427273122266</v>
      </c>
      <c r="X218" s="36">
        <f t="shared" si="690"/>
        <v>0</v>
      </c>
      <c r="Y218" s="36">
        <f t="shared" si="690"/>
        <v>6.6515705935772127</v>
      </c>
      <c r="Z218" s="36">
        <f t="shared" si="690"/>
        <v>0</v>
      </c>
      <c r="AA218" s="36">
        <f t="shared" si="690"/>
        <v>1</v>
      </c>
      <c r="AB218" s="36">
        <f t="shared" si="690"/>
        <v>7.9282741689097378</v>
      </c>
      <c r="AC218" s="36">
        <f t="shared" si="690"/>
        <v>0</v>
      </c>
      <c r="AD218" s="37">
        <f t="shared" si="45"/>
        <v>26.208566571137677</v>
      </c>
      <c r="AE218" s="37">
        <f t="shared" si="46"/>
        <v>0</v>
      </c>
      <c r="AF218" s="37">
        <f t="shared" si="47"/>
        <v>91.803794261656492</v>
      </c>
      <c r="AG218" s="37"/>
      <c r="AH218" s="37">
        <f t="shared" si="8"/>
        <v>136.47241728679731</v>
      </c>
      <c r="AI218" s="37">
        <f t="shared" si="9"/>
        <v>1.7381656584741696</v>
      </c>
      <c r="AJ218" s="37">
        <f t="shared" si="10"/>
        <v>0</v>
      </c>
      <c r="AK218" s="32"/>
      <c r="AL218" s="32"/>
      <c r="AM218" s="32"/>
      <c r="AN218" s="32"/>
      <c r="AO218" s="32"/>
      <c r="AP218" s="39">
        <f t="shared" si="16"/>
        <v>36.400748496702221</v>
      </c>
      <c r="AQ218" s="39">
        <f t="shared" si="17"/>
        <v>119.41479489215764</v>
      </c>
      <c r="AR218" s="40">
        <f t="shared" si="18"/>
        <v>7.8269723007279746E-2</v>
      </c>
      <c r="AS218" s="40">
        <f t="shared" si="19"/>
        <v>7.3669287170812989E-2</v>
      </c>
      <c r="AT218" s="39">
        <f t="shared" si="20"/>
        <v>27.946732229611847</v>
      </c>
      <c r="AU218" s="41">
        <f t="shared" si="21"/>
        <v>0.98285990457063499</v>
      </c>
      <c r="AV218" s="42">
        <f t="shared" si="22"/>
        <v>0.7810124429880646</v>
      </c>
      <c r="AW218" s="43">
        <f t="shared" ref="AW218:AX218" si="691">AP218/$C$37</f>
        <v>133.53172596002281</v>
      </c>
      <c r="AX218" s="43">
        <f t="shared" si="691"/>
        <v>438.05867531972723</v>
      </c>
      <c r="AY218" s="43">
        <f t="shared" si="24"/>
        <v>0</v>
      </c>
      <c r="AZ218" s="43">
        <f t="shared" si="25"/>
        <v>0</v>
      </c>
      <c r="BA218" s="43">
        <f t="shared" si="26"/>
        <v>104.28993950845017</v>
      </c>
      <c r="BB218" s="44">
        <f t="shared" si="49"/>
        <v>2.4322718754102517E-2</v>
      </c>
      <c r="BC218" s="45">
        <f t="shared" si="27"/>
        <v>0.7810124429880646</v>
      </c>
      <c r="BD218" s="46">
        <f t="shared" si="28"/>
        <v>0</v>
      </c>
      <c r="BE218" s="46">
        <f t="shared" si="29"/>
        <v>0.29650788613977752</v>
      </c>
      <c r="BF218" s="46">
        <f t="shared" si="30"/>
        <v>0</v>
      </c>
      <c r="BG218" s="46">
        <f t="shared" si="31"/>
        <v>0.66116790092729694</v>
      </c>
      <c r="BH218" s="46">
        <f t="shared" si="32"/>
        <v>0</v>
      </c>
      <c r="BI218" s="47">
        <f t="shared" si="33"/>
        <v>0</v>
      </c>
      <c r="BJ218" s="48">
        <f t="shared" si="34"/>
        <v>0</v>
      </c>
      <c r="BK218" s="48">
        <f t="shared" si="35"/>
        <v>0</v>
      </c>
      <c r="BL218" s="47">
        <f t="shared" si="36"/>
        <v>0</v>
      </c>
      <c r="BM218" s="51">
        <f t="shared" si="37"/>
        <v>1</v>
      </c>
      <c r="BN218" s="51">
        <f t="shared" si="38"/>
        <v>0</v>
      </c>
      <c r="BO218" s="52">
        <f t="shared" si="39"/>
        <v>1</v>
      </c>
      <c r="BP218" s="39">
        <f t="shared" ref="BP218:BQ218" si="692">LN(AP218)</f>
        <v>3.5945893375274922</v>
      </c>
      <c r="BQ218" s="39">
        <f t="shared" si="692"/>
        <v>4.7826031036018302</v>
      </c>
      <c r="BR218" s="54">
        <f t="shared" si="51"/>
        <v>4.8943390972471974</v>
      </c>
      <c r="BS218" s="1">
        <f t="shared" si="41"/>
        <v>726.12637785440188</v>
      </c>
      <c r="BT218" s="7">
        <f t="shared" si="42"/>
        <v>28.65</v>
      </c>
      <c r="BU218" s="7"/>
      <c r="BV218" s="1"/>
      <c r="BW218" s="1"/>
      <c r="BX218" s="1"/>
      <c r="BY218" s="1"/>
      <c r="BZ218" s="1"/>
      <c r="CA218" s="1"/>
      <c r="CB218" s="1"/>
      <c r="CC218" s="1"/>
      <c r="CD218" s="1"/>
      <c r="CE218" s="1"/>
      <c r="CF218" s="1"/>
      <c r="CG218" s="1"/>
      <c r="CH218" s="1"/>
      <c r="CI218" s="1"/>
      <c r="CJ218" s="1"/>
      <c r="CK218" s="1"/>
      <c r="CL218" s="1"/>
      <c r="CM218" s="1"/>
      <c r="CN218" s="1"/>
    </row>
    <row r="219" spans="1:92" ht="15.75" customHeight="1" x14ac:dyDescent="0.45">
      <c r="A219" s="1"/>
      <c r="B219" s="195"/>
      <c r="C219" s="196"/>
      <c r="D219" s="197"/>
      <c r="E219" s="1"/>
      <c r="F219" s="1"/>
      <c r="G219" s="72">
        <f t="shared" si="608"/>
        <v>216</v>
      </c>
      <c r="H219" s="31">
        <f t="shared" si="43"/>
        <v>1727</v>
      </c>
      <c r="I219" s="30"/>
      <c r="J219" s="30">
        <f t="shared" si="0"/>
        <v>4.5039607014026677</v>
      </c>
      <c r="K219" s="32">
        <f t="shared" si="1"/>
        <v>28.434095337138057</v>
      </c>
      <c r="L219" s="32">
        <f t="shared" si="2"/>
        <v>99.104772183651946</v>
      </c>
      <c r="M219" s="33">
        <f t="shared" si="3"/>
        <v>136.47241728679734</v>
      </c>
      <c r="N219" s="31">
        <f t="shared" si="4"/>
        <v>96.202819506125962</v>
      </c>
      <c r="O219" s="31">
        <f t="shared" si="5"/>
        <v>4294.7687279520524</v>
      </c>
      <c r="P219" s="34">
        <v>16548.240000000002</v>
      </c>
      <c r="Q219" s="35">
        <v>0</v>
      </c>
      <c r="R219" s="34">
        <v>618671.04</v>
      </c>
      <c r="S219" s="35">
        <v>0</v>
      </c>
      <c r="T219" s="87">
        <v>93051.199999999997</v>
      </c>
      <c r="U219" s="92">
        <v>737524.13</v>
      </c>
      <c r="V219" s="139"/>
      <c r="W219" s="36">
        <f t="shared" ref="W219:AC219" si="693">P219/$T219</f>
        <v>0.17784015681689222</v>
      </c>
      <c r="X219" s="36">
        <f t="shared" si="693"/>
        <v>0</v>
      </c>
      <c r="Y219" s="36">
        <f t="shared" si="693"/>
        <v>6.6487164055917605</v>
      </c>
      <c r="Z219" s="36">
        <f t="shared" si="693"/>
        <v>0</v>
      </c>
      <c r="AA219" s="36">
        <f t="shared" si="693"/>
        <v>1</v>
      </c>
      <c r="AB219" s="36">
        <f t="shared" si="693"/>
        <v>7.9260034260708085</v>
      </c>
      <c r="AC219" s="36">
        <f t="shared" si="693"/>
        <v>0</v>
      </c>
      <c r="AD219" s="37">
        <f t="shared" si="45"/>
        <v>26.147679477983608</v>
      </c>
      <c r="AE219" s="37">
        <f t="shared" si="46"/>
        <v>0</v>
      </c>
      <c r="AF219" s="37">
        <f t="shared" si="47"/>
        <v>91.764401266736854</v>
      </c>
      <c r="AG219" s="37"/>
      <c r="AH219" s="37">
        <f t="shared" si="8"/>
        <v>136.47241728679731</v>
      </c>
      <c r="AI219" s="37">
        <f t="shared" si="9"/>
        <v>1.7376678291688552</v>
      </c>
      <c r="AJ219" s="37">
        <f t="shared" si="10"/>
        <v>0</v>
      </c>
      <c r="AK219" s="32"/>
      <c r="AL219" s="32"/>
      <c r="AM219" s="32"/>
      <c r="AN219" s="32"/>
      <c r="AO219" s="32"/>
      <c r="AP219" s="39">
        <f t="shared" si="16"/>
        <v>37.396617792330169</v>
      </c>
      <c r="AQ219" s="39">
        <f t="shared" si="17"/>
        <v>120.05910671706324</v>
      </c>
      <c r="AR219" s="40">
        <f t="shared" si="18"/>
        <v>8.0411063972488622E-2</v>
      </c>
      <c r="AS219" s="40">
        <f t="shared" si="19"/>
        <v>7.4066775546515404E-2</v>
      </c>
      <c r="AT219" s="39">
        <f t="shared" si="20"/>
        <v>27.885347307152465</v>
      </c>
      <c r="AU219" s="41">
        <f t="shared" si="21"/>
        <v>0.98070105542380781</v>
      </c>
      <c r="AV219" s="42">
        <f t="shared" si="22"/>
        <v>0.75999640319651696</v>
      </c>
      <c r="AW219" s="43">
        <f t="shared" ref="AW219:AX219" si="694">AP219/$C$37</f>
        <v>137.18495154926694</v>
      </c>
      <c r="AX219" s="43">
        <f t="shared" si="694"/>
        <v>440.42225501490549</v>
      </c>
      <c r="AY219" s="43">
        <f t="shared" si="24"/>
        <v>0</v>
      </c>
      <c r="AZ219" s="43">
        <f t="shared" si="25"/>
        <v>0</v>
      </c>
      <c r="BA219" s="43">
        <f t="shared" si="26"/>
        <v>104.26006975013131</v>
      </c>
      <c r="BB219" s="44">
        <f t="shared" si="49"/>
        <v>2.4988151466168843E-2</v>
      </c>
      <c r="BC219" s="45">
        <f t="shared" si="27"/>
        <v>0.75999640319651696</v>
      </c>
      <c r="BD219" s="46">
        <f t="shared" si="28"/>
        <v>0</v>
      </c>
      <c r="BE219" s="46">
        <f t="shared" si="29"/>
        <v>0.29644752077471953</v>
      </c>
      <c r="BF219" s="46">
        <f t="shared" si="30"/>
        <v>0</v>
      </c>
      <c r="BG219" s="46">
        <f t="shared" si="31"/>
        <v>0.6613170663186525</v>
      </c>
      <c r="BH219" s="46">
        <f t="shared" si="32"/>
        <v>0</v>
      </c>
      <c r="BI219" s="47">
        <f t="shared" si="33"/>
        <v>0</v>
      </c>
      <c r="BJ219" s="48">
        <f t="shared" si="34"/>
        <v>0</v>
      </c>
      <c r="BK219" s="48">
        <f t="shared" si="35"/>
        <v>0</v>
      </c>
      <c r="BL219" s="47">
        <f t="shared" si="36"/>
        <v>0</v>
      </c>
      <c r="BM219" s="51">
        <f t="shared" si="37"/>
        <v>1</v>
      </c>
      <c r="BN219" s="51">
        <f t="shared" si="38"/>
        <v>0</v>
      </c>
      <c r="BO219" s="52">
        <f t="shared" si="39"/>
        <v>1</v>
      </c>
      <c r="BP219" s="39">
        <f t="shared" ref="BP219:BQ219" si="695">LN(AP219)</f>
        <v>3.6215802669709873</v>
      </c>
      <c r="BQ219" s="39">
        <f t="shared" si="695"/>
        <v>4.7879841774916967</v>
      </c>
      <c r="BR219" s="54">
        <f t="shared" si="51"/>
        <v>4.9213300266906925</v>
      </c>
      <c r="BS219" s="1">
        <f t="shared" si="41"/>
        <v>722.82189982621026</v>
      </c>
      <c r="BT219" s="7">
        <f t="shared" si="42"/>
        <v>28.783333333333335</v>
      </c>
      <c r="BU219" s="7"/>
      <c r="BV219" s="1"/>
      <c r="BW219" s="1"/>
      <c r="BX219" s="1"/>
      <c r="BY219" s="1"/>
      <c r="BZ219" s="1"/>
      <c r="CA219" s="1"/>
      <c r="CB219" s="1"/>
      <c r="CC219" s="1"/>
      <c r="CD219" s="1"/>
      <c r="CE219" s="1"/>
      <c r="CF219" s="1"/>
      <c r="CG219" s="1"/>
      <c r="CH219" s="1"/>
      <c r="CI219" s="1"/>
      <c r="CJ219" s="1"/>
      <c r="CK219" s="1"/>
      <c r="CL219" s="1"/>
      <c r="CM219" s="1"/>
      <c r="CN219" s="1"/>
    </row>
    <row r="220" spans="1:92" ht="15.75" customHeight="1" x14ac:dyDescent="0.45">
      <c r="A220" s="1"/>
      <c r="B220" s="195"/>
      <c r="C220" s="196"/>
      <c r="D220" s="197"/>
      <c r="E220" s="1"/>
      <c r="F220" s="1"/>
      <c r="G220" s="72">
        <f t="shared" si="608"/>
        <v>217</v>
      </c>
      <c r="H220" s="31">
        <f t="shared" si="43"/>
        <v>1735</v>
      </c>
      <c r="I220" s="30"/>
      <c r="J220" s="30">
        <f t="shared" si="0"/>
        <v>4.5039607014026677</v>
      </c>
      <c r="K220" s="32">
        <f t="shared" si="1"/>
        <v>28.434095337138057</v>
      </c>
      <c r="L220" s="32">
        <f t="shared" si="2"/>
        <v>99.104772183651946</v>
      </c>
      <c r="M220" s="33">
        <f t="shared" si="3"/>
        <v>136.47241728679734</v>
      </c>
      <c r="N220" s="31">
        <f t="shared" si="4"/>
        <v>96.202819506125962</v>
      </c>
      <c r="O220" s="31">
        <f t="shared" si="5"/>
        <v>4294.7687279520524</v>
      </c>
      <c r="P220" s="34">
        <v>16492.39</v>
      </c>
      <c r="Q220" s="35">
        <v>0</v>
      </c>
      <c r="R220" s="34">
        <v>618951.35</v>
      </c>
      <c r="S220" s="35">
        <v>0</v>
      </c>
      <c r="T220" s="87">
        <v>92978.240000000005</v>
      </c>
      <c r="U220" s="92">
        <v>742070.24</v>
      </c>
      <c r="V220" s="139"/>
      <c r="W220" s="36">
        <f t="shared" ref="W220:AC220" si="696">P220/$T220</f>
        <v>0.17737902976008149</v>
      </c>
      <c r="X220" s="36">
        <f t="shared" si="696"/>
        <v>0</v>
      </c>
      <c r="Y220" s="36">
        <f t="shared" si="696"/>
        <v>6.6569484429905312</v>
      </c>
      <c r="Z220" s="36">
        <f t="shared" si="696"/>
        <v>0</v>
      </c>
      <c r="AA220" s="36">
        <f t="shared" si="696"/>
        <v>1</v>
      </c>
      <c r="AB220" s="36">
        <f t="shared" si="696"/>
        <v>7.9811173022849209</v>
      </c>
      <c r="AC220" s="36">
        <f t="shared" si="696"/>
        <v>0</v>
      </c>
      <c r="AD220" s="37">
        <f t="shared" si="45"/>
        <v>26.079880378523033</v>
      </c>
      <c r="AE220" s="37">
        <f t="shared" si="46"/>
        <v>0</v>
      </c>
      <c r="AF220" s="37">
        <f t="shared" si="47"/>
        <v>91.878018382736585</v>
      </c>
      <c r="AG220" s="37"/>
      <c r="AH220" s="37">
        <f t="shared" si="8"/>
        <v>136.47241728679731</v>
      </c>
      <c r="AI220" s="37">
        <f t="shared" si="9"/>
        <v>1.7497507926108142</v>
      </c>
      <c r="AJ220" s="37">
        <f t="shared" si="10"/>
        <v>0</v>
      </c>
      <c r="AK220" s="32"/>
      <c r="AL220" s="32"/>
      <c r="AM220" s="32"/>
      <c r="AN220" s="32"/>
      <c r="AO220" s="32"/>
      <c r="AP220" s="39">
        <f t="shared" si="16"/>
        <v>38.505539863107344</v>
      </c>
      <c r="AQ220" s="39">
        <f t="shared" si="17"/>
        <v>118.20078516777166</v>
      </c>
      <c r="AR220" s="40">
        <f t="shared" si="18"/>
        <v>8.2795493603770851E-2</v>
      </c>
      <c r="AS220" s="40">
        <f t="shared" si="19"/>
        <v>7.2920341187237669E-2</v>
      </c>
      <c r="AT220" s="39">
        <f t="shared" si="20"/>
        <v>27.829631171133848</v>
      </c>
      <c r="AU220" s="41">
        <f t="shared" si="21"/>
        <v>0.97874157208670842</v>
      </c>
      <c r="AV220" s="42">
        <f t="shared" si="22"/>
        <v>0.74324172744199446</v>
      </c>
      <c r="AW220" s="43">
        <f t="shared" ref="AW220:AX220" si="697">AP220/$C$37</f>
        <v>141.25289751690147</v>
      </c>
      <c r="AX220" s="43">
        <f t="shared" si="697"/>
        <v>433.60522805492167</v>
      </c>
      <c r="AY220" s="43">
        <f t="shared" si="24"/>
        <v>0</v>
      </c>
      <c r="AZ220" s="43">
        <f t="shared" si="25"/>
        <v>0</v>
      </c>
      <c r="BA220" s="43">
        <f t="shared" si="26"/>
        <v>104.98504755664885</v>
      </c>
      <c r="BB220" s="44">
        <f t="shared" si="49"/>
        <v>2.5729125230765294E-2</v>
      </c>
      <c r="BC220" s="45">
        <f t="shared" si="27"/>
        <v>0.74324172744199446</v>
      </c>
      <c r="BD220" s="46">
        <f t="shared" si="28"/>
        <v>0</v>
      </c>
      <c r="BE220" s="46">
        <f t="shared" si="29"/>
        <v>0.2967381451772127</v>
      </c>
      <c r="BF220" s="46">
        <f t="shared" si="30"/>
        <v>0</v>
      </c>
      <c r="BG220" s="46">
        <f t="shared" si="31"/>
        <v>0.66114680126488101</v>
      </c>
      <c r="BH220" s="46">
        <f t="shared" si="32"/>
        <v>0</v>
      </c>
      <c r="BI220" s="47">
        <f t="shared" si="33"/>
        <v>0</v>
      </c>
      <c r="BJ220" s="48">
        <f t="shared" si="34"/>
        <v>0</v>
      </c>
      <c r="BK220" s="48">
        <f t="shared" si="35"/>
        <v>0</v>
      </c>
      <c r="BL220" s="47">
        <f t="shared" si="36"/>
        <v>0</v>
      </c>
      <c r="BM220" s="51">
        <f t="shared" si="37"/>
        <v>1</v>
      </c>
      <c r="BN220" s="51">
        <f t="shared" si="38"/>
        <v>0</v>
      </c>
      <c r="BO220" s="52">
        <f t="shared" si="39"/>
        <v>1</v>
      </c>
      <c r="BP220" s="39">
        <f t="shared" ref="BP220:BQ220" si="698">LN(AP220)</f>
        <v>3.6508021234904415</v>
      </c>
      <c r="BQ220" s="39">
        <f t="shared" si="698"/>
        <v>4.7723847476552788</v>
      </c>
      <c r="BR220" s="54">
        <f t="shared" si="51"/>
        <v>4.9505518832101458</v>
      </c>
      <c r="BS220" s="1">
        <f t="shared" si="41"/>
        <v>719.82910877907705</v>
      </c>
      <c r="BT220" s="7">
        <f t="shared" si="42"/>
        <v>28.916666666666668</v>
      </c>
      <c r="BU220" s="7"/>
      <c r="BV220" s="1"/>
      <c r="BW220" s="1"/>
      <c r="BX220" s="1"/>
      <c r="BY220" s="1"/>
      <c r="BZ220" s="1"/>
      <c r="CA220" s="1"/>
      <c r="CB220" s="1"/>
      <c r="CC220" s="1"/>
      <c r="CD220" s="1"/>
      <c r="CE220" s="1"/>
      <c r="CF220" s="1"/>
      <c r="CG220" s="1"/>
      <c r="CH220" s="1"/>
      <c r="CI220" s="1"/>
      <c r="CJ220" s="1"/>
      <c r="CK220" s="1"/>
      <c r="CL220" s="1"/>
      <c r="CM220" s="1"/>
      <c r="CN220" s="1"/>
    </row>
    <row r="221" spans="1:92" ht="15.75" customHeight="1" x14ac:dyDescent="0.45">
      <c r="A221" s="1"/>
      <c r="B221" s="195"/>
      <c r="C221" s="196"/>
      <c r="D221" s="197"/>
      <c r="E221" s="1"/>
      <c r="F221" s="1"/>
      <c r="G221" s="72">
        <f t="shared" si="608"/>
        <v>218</v>
      </c>
      <c r="H221" s="31">
        <f t="shared" si="43"/>
        <v>1743</v>
      </c>
      <c r="I221" s="30"/>
      <c r="J221" s="30">
        <f t="shared" si="0"/>
        <v>4.5039607014026677</v>
      </c>
      <c r="K221" s="32">
        <f t="shared" si="1"/>
        <v>28.434095337138057</v>
      </c>
      <c r="L221" s="32">
        <f t="shared" si="2"/>
        <v>99.104772183651946</v>
      </c>
      <c r="M221" s="33">
        <f t="shared" si="3"/>
        <v>136.47241728679734</v>
      </c>
      <c r="N221" s="31">
        <f t="shared" si="4"/>
        <v>96.202819506125962</v>
      </c>
      <c r="O221" s="31">
        <f t="shared" si="5"/>
        <v>4294.7687279520524</v>
      </c>
      <c r="P221" s="34">
        <v>16536.95</v>
      </c>
      <c r="Q221" s="35">
        <v>0</v>
      </c>
      <c r="R221" s="34">
        <v>618860.27</v>
      </c>
      <c r="S221" s="35">
        <v>0</v>
      </c>
      <c r="T221" s="87">
        <v>93021.74</v>
      </c>
      <c r="U221" s="92">
        <v>737763.44</v>
      </c>
      <c r="V221" s="139"/>
      <c r="W221" s="36">
        <f t="shared" ref="W221:AC221" si="699">P221/$T221</f>
        <v>0.17777510934540677</v>
      </c>
      <c r="X221" s="36">
        <f t="shared" si="699"/>
        <v>0</v>
      </c>
      <c r="Y221" s="36">
        <f t="shared" si="699"/>
        <v>6.6528563107935845</v>
      </c>
      <c r="Z221" s="36">
        <f t="shared" si="699"/>
        <v>0</v>
      </c>
      <c r="AA221" s="36">
        <f t="shared" si="699"/>
        <v>1</v>
      </c>
      <c r="AB221" s="36">
        <f t="shared" si="699"/>
        <v>7.9310862170499057</v>
      </c>
      <c r="AC221" s="36">
        <f t="shared" si="699"/>
        <v>0</v>
      </c>
      <c r="AD221" s="37">
        <f t="shared" si="45"/>
        <v>26.138115606326625</v>
      </c>
      <c r="AE221" s="37">
        <f t="shared" si="46"/>
        <v>0</v>
      </c>
      <c r="AF221" s="37">
        <f t="shared" si="47"/>
        <v>91.821539501994849</v>
      </c>
      <c r="AG221" s="37"/>
      <c r="AH221" s="37">
        <f t="shared" si="8"/>
        <v>136.47241728679731</v>
      </c>
      <c r="AI221" s="37">
        <f t="shared" si="9"/>
        <v>1.738782161562116</v>
      </c>
      <c r="AJ221" s="37">
        <f t="shared" si="10"/>
        <v>0</v>
      </c>
      <c r="AK221" s="32"/>
      <c r="AL221" s="32"/>
      <c r="AM221" s="32"/>
      <c r="AN221" s="32"/>
      <c r="AO221" s="32"/>
      <c r="AP221" s="39">
        <f t="shared" si="16"/>
        <v>37.553044477151779</v>
      </c>
      <c r="AQ221" s="39">
        <f t="shared" si="17"/>
        <v>119.12455374118348</v>
      </c>
      <c r="AR221" s="40">
        <f t="shared" si="18"/>
        <v>8.0747416212416989E-2</v>
      </c>
      <c r="AS221" s="40">
        <f t="shared" si="19"/>
        <v>7.3490231814069176E-2</v>
      </c>
      <c r="AT221" s="39">
        <f t="shared" si="20"/>
        <v>27.876897767888742</v>
      </c>
      <c r="AU221" s="41">
        <f t="shared" si="21"/>
        <v>0.98040389319080767</v>
      </c>
      <c r="AV221" s="42">
        <f t="shared" si="22"/>
        <v>0.75731598943497891</v>
      </c>
      <c r="AW221" s="43">
        <f t="shared" ref="AW221:AX221" si="700">AP221/$C$37</f>
        <v>137.75878384868591</v>
      </c>
      <c r="AX221" s="43">
        <f t="shared" si="700"/>
        <v>436.99396089942582</v>
      </c>
      <c r="AY221" s="43">
        <f t="shared" si="24"/>
        <v>0</v>
      </c>
      <c r="AZ221" s="43">
        <f t="shared" si="25"/>
        <v>0</v>
      </c>
      <c r="BA221" s="43">
        <f t="shared" si="26"/>
        <v>104.32692969372695</v>
      </c>
      <c r="BB221" s="44">
        <f t="shared" si="49"/>
        <v>2.5092674653676851E-2</v>
      </c>
      <c r="BC221" s="45">
        <f t="shared" si="27"/>
        <v>0.75731598943497891</v>
      </c>
      <c r="BD221" s="46">
        <f t="shared" si="28"/>
        <v>0</v>
      </c>
      <c r="BE221" s="46">
        <f t="shared" si="29"/>
        <v>0.29658194404510202</v>
      </c>
      <c r="BF221" s="46">
        <f t="shared" si="30"/>
        <v>0</v>
      </c>
      <c r="BG221" s="46">
        <f t="shared" si="31"/>
        <v>0.66120523104342088</v>
      </c>
      <c r="BH221" s="46">
        <f t="shared" si="32"/>
        <v>0</v>
      </c>
      <c r="BI221" s="47">
        <f t="shared" si="33"/>
        <v>0</v>
      </c>
      <c r="BJ221" s="48">
        <f t="shared" si="34"/>
        <v>0</v>
      </c>
      <c r="BK221" s="48">
        <f t="shared" si="35"/>
        <v>0</v>
      </c>
      <c r="BL221" s="47">
        <f t="shared" si="36"/>
        <v>0</v>
      </c>
      <c r="BM221" s="51">
        <f t="shared" si="37"/>
        <v>1</v>
      </c>
      <c r="BN221" s="51">
        <f t="shared" si="38"/>
        <v>0</v>
      </c>
      <c r="BO221" s="52">
        <f t="shared" si="39"/>
        <v>1</v>
      </c>
      <c r="BP221" s="39">
        <f t="shared" ref="BP221:BQ221" si="701">LN(AP221)</f>
        <v>3.6257544528769472</v>
      </c>
      <c r="BQ221" s="39">
        <f t="shared" si="701"/>
        <v>4.7801696158282807</v>
      </c>
      <c r="BR221" s="54">
        <f t="shared" si="51"/>
        <v>4.9255042125966515</v>
      </c>
      <c r="BS221" s="1">
        <f t="shared" si="41"/>
        <v>722.36763362554291</v>
      </c>
      <c r="BT221" s="7">
        <f t="shared" si="42"/>
        <v>29.05</v>
      </c>
      <c r="BU221" s="7"/>
      <c r="BV221" s="1"/>
      <c r="BW221" s="1"/>
      <c r="BX221" s="1"/>
      <c r="BY221" s="1"/>
      <c r="BZ221" s="1"/>
      <c r="CA221" s="1"/>
      <c r="CB221" s="1"/>
      <c r="CC221" s="1"/>
      <c r="CD221" s="1"/>
      <c r="CE221" s="1"/>
      <c r="CF221" s="1"/>
      <c r="CG221" s="1"/>
      <c r="CH221" s="1"/>
      <c r="CI221" s="1"/>
      <c r="CJ221" s="1"/>
      <c r="CK221" s="1"/>
      <c r="CL221" s="1"/>
      <c r="CM221" s="1"/>
      <c r="CN221" s="1"/>
    </row>
    <row r="222" spans="1:92" ht="15.75" customHeight="1" x14ac:dyDescent="0.45">
      <c r="A222" s="1"/>
      <c r="B222" s="195"/>
      <c r="C222" s="196"/>
      <c r="D222" s="197"/>
      <c r="E222" s="1"/>
      <c r="F222" s="1"/>
      <c r="G222" s="72">
        <f t="shared" si="608"/>
        <v>219</v>
      </c>
      <c r="H222" s="31">
        <f t="shared" si="43"/>
        <v>1751</v>
      </c>
      <c r="I222" s="30"/>
      <c r="J222" s="30">
        <f t="shared" si="0"/>
        <v>4.5039607014026677</v>
      </c>
      <c r="K222" s="32">
        <f t="shared" si="1"/>
        <v>28.434095337138057</v>
      </c>
      <c r="L222" s="32">
        <f t="shared" si="2"/>
        <v>99.104772183651946</v>
      </c>
      <c r="M222" s="33">
        <f t="shared" si="3"/>
        <v>136.47241728679734</v>
      </c>
      <c r="N222" s="31">
        <f t="shared" si="4"/>
        <v>96.202819506125962</v>
      </c>
      <c r="O222" s="31">
        <f t="shared" si="5"/>
        <v>4294.7687279520524</v>
      </c>
      <c r="P222" s="34">
        <v>16531.580000000002</v>
      </c>
      <c r="Q222" s="35">
        <v>0</v>
      </c>
      <c r="R222" s="34">
        <v>618997.43999999994</v>
      </c>
      <c r="S222" s="35">
        <v>0</v>
      </c>
      <c r="T222" s="87">
        <v>92997.6</v>
      </c>
      <c r="U222" s="92">
        <v>737444.82</v>
      </c>
      <c r="V222" s="139"/>
      <c r="W222" s="36">
        <f t="shared" ref="W222:AC222" si="702">P222/$T222</f>
        <v>0.17776351217665834</v>
      </c>
      <c r="X222" s="36">
        <f t="shared" si="702"/>
        <v>0</v>
      </c>
      <c r="Y222" s="36">
        <f t="shared" si="702"/>
        <v>6.6560582208573118</v>
      </c>
      <c r="Z222" s="36">
        <f t="shared" si="702"/>
        <v>0</v>
      </c>
      <c r="AA222" s="36">
        <f t="shared" si="702"/>
        <v>1</v>
      </c>
      <c r="AB222" s="36">
        <f t="shared" si="702"/>
        <v>7.9297188314537141</v>
      </c>
      <c r="AC222" s="36">
        <f t="shared" si="702"/>
        <v>0</v>
      </c>
      <c r="AD222" s="37">
        <f t="shared" si="45"/>
        <v>26.136410484959701</v>
      </c>
      <c r="AE222" s="37">
        <f t="shared" si="46"/>
        <v>0</v>
      </c>
      <c r="AF222" s="37">
        <f t="shared" si="47"/>
        <v>91.86573169519184</v>
      </c>
      <c r="AG222" s="37"/>
      <c r="AH222" s="37">
        <f t="shared" si="8"/>
        <v>136.47241728679731</v>
      </c>
      <c r="AI222" s="37">
        <f t="shared" si="9"/>
        <v>1.7384823809749974</v>
      </c>
      <c r="AJ222" s="37">
        <f t="shared" si="10"/>
        <v>0</v>
      </c>
      <c r="AK222" s="32"/>
      <c r="AL222" s="32"/>
      <c r="AM222" s="32"/>
      <c r="AN222" s="32"/>
      <c r="AO222" s="32"/>
      <c r="AP222" s="39">
        <f t="shared" si="16"/>
        <v>37.580933442229203</v>
      </c>
      <c r="AQ222" s="39">
        <f t="shared" si="17"/>
        <v>118.40174622925349</v>
      </c>
      <c r="AR222" s="40">
        <f t="shared" si="18"/>
        <v>8.0807383703793353E-2</v>
      </c>
      <c r="AS222" s="40">
        <f t="shared" si="19"/>
        <v>7.30443179370351E-2</v>
      </c>
      <c r="AT222" s="39">
        <f t="shared" si="20"/>
        <v>27.874892865934697</v>
      </c>
      <c r="AU222" s="41">
        <f t="shared" si="21"/>
        <v>0.98033338270224546</v>
      </c>
      <c r="AV222" s="42">
        <f t="shared" si="22"/>
        <v>0.75662351141271689</v>
      </c>
      <c r="AW222" s="43">
        <f t="shared" ref="AW222:AX222" si="703">AP222/$C$37</f>
        <v>137.8610911307014</v>
      </c>
      <c r="AX222" s="43">
        <f t="shared" si="703"/>
        <v>434.34242930760632</v>
      </c>
      <c r="AY222" s="43">
        <f t="shared" si="24"/>
        <v>0</v>
      </c>
      <c r="AZ222" s="43">
        <f t="shared" si="25"/>
        <v>0</v>
      </c>
      <c r="BA222" s="43">
        <f t="shared" si="26"/>
        <v>104.30894285849985</v>
      </c>
      <c r="BB222" s="44">
        <f t="shared" si="49"/>
        <v>2.5111309859872751E-2</v>
      </c>
      <c r="BC222" s="45">
        <f t="shared" si="27"/>
        <v>0.75662351141271689</v>
      </c>
      <c r="BD222" s="46">
        <f t="shared" si="28"/>
        <v>0</v>
      </c>
      <c r="BE222" s="46">
        <f t="shared" si="29"/>
        <v>0.29668315248505828</v>
      </c>
      <c r="BF222" s="46">
        <f t="shared" si="30"/>
        <v>0</v>
      </c>
      <c r="BG222" s="46">
        <f t="shared" si="31"/>
        <v>0.66111268436164672</v>
      </c>
      <c r="BH222" s="46">
        <f t="shared" si="32"/>
        <v>0</v>
      </c>
      <c r="BI222" s="47">
        <f t="shared" si="33"/>
        <v>0</v>
      </c>
      <c r="BJ222" s="48">
        <f t="shared" si="34"/>
        <v>0</v>
      </c>
      <c r="BK222" s="48">
        <f t="shared" si="35"/>
        <v>0</v>
      </c>
      <c r="BL222" s="47">
        <f t="shared" si="36"/>
        <v>0</v>
      </c>
      <c r="BM222" s="51">
        <f t="shared" si="37"/>
        <v>1</v>
      </c>
      <c r="BN222" s="51">
        <f t="shared" si="38"/>
        <v>0</v>
      </c>
      <c r="BO222" s="52">
        <f t="shared" si="39"/>
        <v>1</v>
      </c>
      <c r="BP222" s="39">
        <f t="shared" ref="BP222:BQ222" si="704">LN(AP222)</f>
        <v>3.6264968324801727</v>
      </c>
      <c r="BQ222" s="39">
        <f t="shared" si="704"/>
        <v>4.774083470899031</v>
      </c>
      <c r="BR222" s="54">
        <f t="shared" si="51"/>
        <v>4.9262465921998775</v>
      </c>
      <c r="BS222" s="1">
        <f t="shared" si="41"/>
        <v>722.25986655546774</v>
      </c>
      <c r="BT222" s="7">
        <f t="shared" si="42"/>
        <v>29.183333333333334</v>
      </c>
      <c r="BU222" s="7"/>
      <c r="BV222" s="1"/>
      <c r="BW222" s="1"/>
      <c r="BX222" s="1"/>
      <c r="BY222" s="1"/>
      <c r="BZ222" s="1"/>
      <c r="CA222" s="1"/>
      <c r="CB222" s="1"/>
      <c r="CC222" s="1"/>
      <c r="CD222" s="1"/>
      <c r="CE222" s="1"/>
      <c r="CF222" s="1"/>
      <c r="CG222" s="1"/>
      <c r="CH222" s="1"/>
      <c r="CI222" s="1"/>
      <c r="CJ222" s="1"/>
      <c r="CK222" s="1"/>
      <c r="CL222" s="1"/>
      <c r="CM222" s="1"/>
      <c r="CN222" s="1"/>
    </row>
    <row r="223" spans="1:92" ht="15.75" customHeight="1" x14ac:dyDescent="0.45">
      <c r="A223" s="1"/>
      <c r="B223" s="195"/>
      <c r="C223" s="196"/>
      <c r="D223" s="197"/>
      <c r="E223" s="1"/>
      <c r="F223" s="1"/>
      <c r="G223" s="72">
        <f t="shared" si="608"/>
        <v>220</v>
      </c>
      <c r="H223" s="31">
        <f t="shared" si="43"/>
        <v>1759</v>
      </c>
      <c r="I223" s="30"/>
      <c r="J223" s="30">
        <f t="shared" si="0"/>
        <v>4.5039607014026677</v>
      </c>
      <c r="K223" s="32">
        <f t="shared" si="1"/>
        <v>28.434095337138057</v>
      </c>
      <c r="L223" s="32">
        <f t="shared" si="2"/>
        <v>99.104772183651946</v>
      </c>
      <c r="M223" s="33">
        <f t="shared" si="3"/>
        <v>136.47241728679734</v>
      </c>
      <c r="N223" s="31">
        <f t="shared" si="4"/>
        <v>96.202819506125962</v>
      </c>
      <c r="O223" s="31">
        <f t="shared" si="5"/>
        <v>4294.7687279520524</v>
      </c>
      <c r="P223" s="34">
        <v>16536.46</v>
      </c>
      <c r="Q223" s="35">
        <v>0</v>
      </c>
      <c r="R223" s="34">
        <v>619209.5</v>
      </c>
      <c r="S223" s="35">
        <v>0</v>
      </c>
      <c r="T223" s="87">
        <v>92956.14</v>
      </c>
      <c r="U223" s="92">
        <v>736164.06</v>
      </c>
      <c r="V223" s="139"/>
      <c r="W223" s="36">
        <f t="shared" ref="W223:AC223" si="705">P223/$T223</f>
        <v>0.17789529556627459</v>
      </c>
      <c r="X223" s="36">
        <f t="shared" si="705"/>
        <v>0</v>
      </c>
      <c r="Y223" s="36">
        <f t="shared" si="705"/>
        <v>6.6613082255782139</v>
      </c>
      <c r="Z223" s="36">
        <f t="shared" si="705"/>
        <v>0</v>
      </c>
      <c r="AA223" s="36">
        <f t="shared" si="705"/>
        <v>1</v>
      </c>
      <c r="AB223" s="36">
        <f t="shared" si="705"/>
        <v>7.9194775084249418</v>
      </c>
      <c r="AC223" s="36">
        <f t="shared" si="705"/>
        <v>0</v>
      </c>
      <c r="AD223" s="37">
        <f t="shared" si="45"/>
        <v>26.155786479076461</v>
      </c>
      <c r="AE223" s="37">
        <f t="shared" si="46"/>
        <v>0</v>
      </c>
      <c r="AF223" s="37">
        <f t="shared" si="47"/>
        <v>91.93819132656607</v>
      </c>
      <c r="AG223" s="37"/>
      <c r="AH223" s="37">
        <f t="shared" si="8"/>
        <v>136.47241728679731</v>
      </c>
      <c r="AI223" s="37">
        <f t="shared" si="9"/>
        <v>1.7362371109948349</v>
      </c>
      <c r="AJ223" s="37">
        <f t="shared" si="10"/>
        <v>0</v>
      </c>
      <c r="AK223" s="32"/>
      <c r="AL223" s="32"/>
      <c r="AM223" s="32"/>
      <c r="AN223" s="32"/>
      <c r="AO223" s="32"/>
      <c r="AP223" s="39">
        <f t="shared" si="16"/>
        <v>37.264019682455469</v>
      </c>
      <c r="AQ223" s="39">
        <f t="shared" si="17"/>
        <v>117.21659649849659</v>
      </c>
      <c r="AR223" s="40">
        <f t="shared" si="18"/>
        <v>8.0125948480093689E-2</v>
      </c>
      <c r="AS223" s="40">
        <f t="shared" si="19"/>
        <v>7.2313176239439003E-2</v>
      </c>
      <c r="AT223" s="39">
        <f t="shared" si="20"/>
        <v>27.892023590071297</v>
      </c>
      <c r="AU223" s="41">
        <f t="shared" si="21"/>
        <v>0.98093585392327376</v>
      </c>
      <c r="AV223" s="42">
        <f t="shared" si="22"/>
        <v>0.76207275622500092</v>
      </c>
      <c r="AW223" s="43">
        <f t="shared" ref="AW223:AX223" si="706">AP223/$C$37</f>
        <v>136.69853148369577</v>
      </c>
      <c r="AX223" s="43">
        <f t="shared" si="706"/>
        <v>429.99485142515255</v>
      </c>
      <c r="AY223" s="43">
        <f t="shared" si="24"/>
        <v>0</v>
      </c>
      <c r="AZ223" s="43">
        <f t="shared" si="25"/>
        <v>0</v>
      </c>
      <c r="BA223" s="43">
        <f t="shared" si="26"/>
        <v>104.17422665969009</v>
      </c>
      <c r="BB223" s="44">
        <f t="shared" si="49"/>
        <v>2.4899550361328925E-2</v>
      </c>
      <c r="BC223" s="45">
        <f t="shared" si="27"/>
        <v>0.76207275622500092</v>
      </c>
      <c r="BD223" s="46">
        <f t="shared" si="28"/>
        <v>0</v>
      </c>
      <c r="BE223" s="46">
        <f t="shared" si="29"/>
        <v>0.29683841234122094</v>
      </c>
      <c r="BF223" s="46">
        <f t="shared" si="30"/>
        <v>0</v>
      </c>
      <c r="BG223" s="46">
        <f t="shared" si="31"/>
        <v>0.66093733884575301</v>
      </c>
      <c r="BH223" s="46">
        <f t="shared" si="32"/>
        <v>0</v>
      </c>
      <c r="BI223" s="47">
        <f t="shared" si="33"/>
        <v>0</v>
      </c>
      <c r="BJ223" s="48">
        <f t="shared" si="34"/>
        <v>0</v>
      </c>
      <c r="BK223" s="48">
        <f t="shared" si="35"/>
        <v>0</v>
      </c>
      <c r="BL223" s="47">
        <f t="shared" si="36"/>
        <v>0</v>
      </c>
      <c r="BM223" s="51">
        <f t="shared" si="37"/>
        <v>1</v>
      </c>
      <c r="BN223" s="51">
        <f t="shared" si="38"/>
        <v>0</v>
      </c>
      <c r="BO223" s="52">
        <f t="shared" si="39"/>
        <v>1</v>
      </c>
      <c r="BP223" s="39">
        <f t="shared" ref="BP223:BQ223" si="707">LN(AP223)</f>
        <v>3.6180282413313978</v>
      </c>
      <c r="BQ223" s="39">
        <f t="shared" si="707"/>
        <v>4.7640234754663435</v>
      </c>
      <c r="BR223" s="54">
        <f t="shared" si="51"/>
        <v>4.9177780010511025</v>
      </c>
      <c r="BS223" s="1">
        <f t="shared" si="41"/>
        <v>723.18093276895115</v>
      </c>
      <c r="BT223" s="7">
        <f t="shared" si="42"/>
        <v>29.316666666666666</v>
      </c>
      <c r="BU223" s="7"/>
      <c r="BV223" s="1"/>
      <c r="BW223" s="1"/>
      <c r="BX223" s="1"/>
      <c r="BY223" s="1"/>
      <c r="BZ223" s="1"/>
      <c r="CA223" s="1"/>
      <c r="CB223" s="1"/>
      <c r="CC223" s="1"/>
      <c r="CD223" s="1"/>
      <c r="CE223" s="1"/>
      <c r="CF223" s="1"/>
      <c r="CG223" s="1"/>
      <c r="CH223" s="1"/>
      <c r="CI223" s="1"/>
      <c r="CJ223" s="1"/>
      <c r="CK223" s="1"/>
      <c r="CL223" s="1"/>
      <c r="CM223" s="1"/>
      <c r="CN223" s="1"/>
    </row>
    <row r="224" spans="1:92" ht="15.75" customHeight="1" x14ac:dyDescent="0.45">
      <c r="A224" s="1"/>
      <c r="B224" s="195"/>
      <c r="C224" s="196"/>
      <c r="D224" s="197"/>
      <c r="E224" s="1"/>
      <c r="F224" s="1"/>
      <c r="G224" s="72">
        <f t="shared" si="608"/>
        <v>221</v>
      </c>
      <c r="H224" s="31">
        <f t="shared" si="43"/>
        <v>1767</v>
      </c>
      <c r="I224" s="30"/>
      <c r="J224" s="30">
        <f t="shared" si="0"/>
        <v>4.5039607014026677</v>
      </c>
      <c r="K224" s="32">
        <f t="shared" si="1"/>
        <v>28.434095337138057</v>
      </c>
      <c r="L224" s="32">
        <f t="shared" si="2"/>
        <v>99.104772183651946</v>
      </c>
      <c r="M224" s="33">
        <f t="shared" si="3"/>
        <v>136.47241728679734</v>
      </c>
      <c r="N224" s="31">
        <f t="shared" si="4"/>
        <v>96.202819506125962</v>
      </c>
      <c r="O224" s="31">
        <f t="shared" si="5"/>
        <v>4294.7687279520524</v>
      </c>
      <c r="P224" s="34">
        <v>16492.52</v>
      </c>
      <c r="Q224" s="35">
        <v>0</v>
      </c>
      <c r="R224" s="34">
        <v>619221.14</v>
      </c>
      <c r="S224" s="35">
        <v>0</v>
      </c>
      <c r="T224" s="87">
        <v>93011.46</v>
      </c>
      <c r="U224" s="92">
        <v>740039.42</v>
      </c>
      <c r="V224" s="139"/>
      <c r="W224" s="36">
        <f t="shared" ref="W224:AC224" si="708">P224/$T224</f>
        <v>0.17731707469165628</v>
      </c>
      <c r="X224" s="36">
        <f t="shared" si="708"/>
        <v>0</v>
      </c>
      <c r="Y224" s="36">
        <f t="shared" si="708"/>
        <v>6.6574714556679355</v>
      </c>
      <c r="Z224" s="36">
        <f t="shared" si="708"/>
        <v>0</v>
      </c>
      <c r="AA224" s="36">
        <f t="shared" si="708"/>
        <v>1</v>
      </c>
      <c r="AB224" s="36">
        <f t="shared" si="708"/>
        <v>7.9564326804460439</v>
      </c>
      <c r="AC224" s="36">
        <f t="shared" si="708"/>
        <v>0</v>
      </c>
      <c r="AD224" s="37">
        <f t="shared" si="45"/>
        <v>26.070771180127046</v>
      </c>
      <c r="AE224" s="37">
        <f t="shared" si="46"/>
        <v>0</v>
      </c>
      <c r="AF224" s="37">
        <f t="shared" si="47"/>
        <v>91.885236910685336</v>
      </c>
      <c r="AG224" s="37"/>
      <c r="AH224" s="37">
        <f t="shared" si="8"/>
        <v>136.47241728679731</v>
      </c>
      <c r="AI224" s="37">
        <f t="shared" si="9"/>
        <v>1.7443390269404229</v>
      </c>
      <c r="AJ224" s="37">
        <f t="shared" si="10"/>
        <v>0</v>
      </c>
      <c r="AK224" s="32"/>
      <c r="AL224" s="32"/>
      <c r="AM224" s="32"/>
      <c r="AN224" s="32"/>
      <c r="AO224" s="32"/>
      <c r="AP224" s="39">
        <f t="shared" si="16"/>
        <v>38.6545299120721</v>
      </c>
      <c r="AQ224" s="39">
        <f t="shared" si="17"/>
        <v>118.08271892464187</v>
      </c>
      <c r="AR224" s="40">
        <f t="shared" si="18"/>
        <v>8.3115855418978271E-2</v>
      </c>
      <c r="AS224" s="40">
        <f t="shared" si="19"/>
        <v>7.2847503847625256E-2</v>
      </c>
      <c r="AT224" s="39">
        <f t="shared" si="20"/>
        <v>27.81511020706747</v>
      </c>
      <c r="AU224" s="41">
        <f t="shared" si="21"/>
        <v>0.97823088363700728</v>
      </c>
      <c r="AV224" s="42">
        <f t="shared" si="22"/>
        <v>0.738087080337958</v>
      </c>
      <c r="AW224" s="43">
        <f t="shared" ref="AW224:AX224" si="709">AP224/$C$37</f>
        <v>141.79944942066066</v>
      </c>
      <c r="AX224" s="43">
        <f t="shared" si="709"/>
        <v>433.17211637799659</v>
      </c>
      <c r="AY224" s="43">
        <f t="shared" si="24"/>
        <v>0</v>
      </c>
      <c r="AZ224" s="43">
        <f t="shared" si="25"/>
        <v>0</v>
      </c>
      <c r="BA224" s="43">
        <f t="shared" si="26"/>
        <v>104.66034161642537</v>
      </c>
      <c r="BB224" s="44">
        <f t="shared" si="49"/>
        <v>2.5828679311595753E-2</v>
      </c>
      <c r="BC224" s="45">
        <f t="shared" si="27"/>
        <v>0.738087080337958</v>
      </c>
      <c r="BD224" s="46">
        <f t="shared" si="28"/>
        <v>0</v>
      </c>
      <c r="BE224" s="46">
        <f t="shared" si="29"/>
        <v>0.29675890561475188</v>
      </c>
      <c r="BF224" s="46">
        <f t="shared" si="30"/>
        <v>0</v>
      </c>
      <c r="BG224" s="46">
        <f t="shared" si="31"/>
        <v>0.66114111301681877</v>
      </c>
      <c r="BH224" s="46">
        <f t="shared" si="32"/>
        <v>0</v>
      </c>
      <c r="BI224" s="47">
        <f t="shared" si="33"/>
        <v>0</v>
      </c>
      <c r="BJ224" s="48">
        <f t="shared" si="34"/>
        <v>0</v>
      </c>
      <c r="BK224" s="48">
        <f t="shared" si="35"/>
        <v>0</v>
      </c>
      <c r="BL224" s="47">
        <f t="shared" si="36"/>
        <v>0</v>
      </c>
      <c r="BM224" s="51">
        <f t="shared" si="37"/>
        <v>1</v>
      </c>
      <c r="BN224" s="51">
        <f t="shared" si="38"/>
        <v>0</v>
      </c>
      <c r="BO224" s="52">
        <f t="shared" si="39"/>
        <v>1</v>
      </c>
      <c r="BP224" s="39">
        <f t="shared" ref="BP224:BQ224" si="710">LN(AP224)</f>
        <v>3.6546639715827776</v>
      </c>
      <c r="BQ224" s="39">
        <f t="shared" si="710"/>
        <v>4.7713853867103877</v>
      </c>
      <c r="BR224" s="54">
        <f t="shared" si="51"/>
        <v>4.9544137313024823</v>
      </c>
      <c r="BS224" s="1">
        <f t="shared" si="41"/>
        <v>719.05013541717403</v>
      </c>
      <c r="BT224" s="7">
        <f t="shared" si="42"/>
        <v>29.45</v>
      </c>
      <c r="BU224" s="7"/>
      <c r="BV224" s="1"/>
      <c r="BW224" s="1"/>
      <c r="BX224" s="1"/>
      <c r="BY224" s="1"/>
      <c r="BZ224" s="1"/>
      <c r="CA224" s="1"/>
      <c r="CB224" s="1"/>
      <c r="CC224" s="1"/>
      <c r="CD224" s="1"/>
      <c r="CE224" s="1"/>
      <c r="CF224" s="1"/>
      <c r="CG224" s="1"/>
      <c r="CH224" s="1"/>
      <c r="CI224" s="1"/>
      <c r="CJ224" s="1"/>
      <c r="CK224" s="1"/>
      <c r="CL224" s="1"/>
      <c r="CM224" s="1"/>
      <c r="CN224" s="1"/>
    </row>
    <row r="225" spans="1:92" ht="15.75" customHeight="1" x14ac:dyDescent="0.45">
      <c r="A225" s="1"/>
      <c r="B225" s="195"/>
      <c r="C225" s="196"/>
      <c r="D225" s="197"/>
      <c r="E225" s="1"/>
      <c r="F225" s="1"/>
      <c r="G225" s="72">
        <f t="shared" si="608"/>
        <v>222</v>
      </c>
      <c r="H225" s="31">
        <f t="shared" si="43"/>
        <v>1775</v>
      </c>
      <c r="I225" s="30"/>
      <c r="J225" s="30">
        <f t="shared" si="0"/>
        <v>4.5039607014026677</v>
      </c>
      <c r="K225" s="32">
        <f t="shared" si="1"/>
        <v>28.434095337138057</v>
      </c>
      <c r="L225" s="32">
        <f t="shared" si="2"/>
        <v>99.104772183651946</v>
      </c>
      <c r="M225" s="33">
        <f t="shared" si="3"/>
        <v>136.47241728679734</v>
      </c>
      <c r="N225" s="31">
        <f t="shared" si="4"/>
        <v>96.202819506125962</v>
      </c>
      <c r="O225" s="31">
        <f t="shared" si="5"/>
        <v>4294.7687279520524</v>
      </c>
      <c r="P225" s="34">
        <v>16541.400000000001</v>
      </c>
      <c r="Q225" s="35">
        <v>0</v>
      </c>
      <c r="R225" s="34">
        <v>619272.53</v>
      </c>
      <c r="S225" s="35">
        <v>0</v>
      </c>
      <c r="T225" s="87">
        <v>92952.12</v>
      </c>
      <c r="U225" s="92">
        <v>735813.25</v>
      </c>
      <c r="V225" s="139"/>
      <c r="W225" s="36">
        <f t="shared" ref="W225:AC225" si="711">P225/$T225</f>
        <v>0.17795613483587036</v>
      </c>
      <c r="X225" s="36">
        <f t="shared" si="711"/>
        <v>0</v>
      </c>
      <c r="Y225" s="36">
        <f t="shared" si="711"/>
        <v>6.6622744053605238</v>
      </c>
      <c r="Z225" s="36">
        <f t="shared" si="711"/>
        <v>0</v>
      </c>
      <c r="AA225" s="36">
        <f t="shared" si="711"/>
        <v>1</v>
      </c>
      <c r="AB225" s="36">
        <f t="shared" si="711"/>
        <v>7.9160459169731689</v>
      </c>
      <c r="AC225" s="36">
        <f t="shared" si="711"/>
        <v>0</v>
      </c>
      <c r="AD225" s="37">
        <f t="shared" si="45"/>
        <v>26.164731622566762</v>
      </c>
      <c r="AE225" s="37">
        <f t="shared" si="46"/>
        <v>0</v>
      </c>
      <c r="AF225" s="37">
        <f t="shared" si="47"/>
        <v>91.951526368073516</v>
      </c>
      <c r="AG225" s="37"/>
      <c r="AH225" s="37">
        <f t="shared" si="8"/>
        <v>136.47241728679731</v>
      </c>
      <c r="AI225" s="37">
        <f t="shared" si="9"/>
        <v>1.7354847815107239</v>
      </c>
      <c r="AJ225" s="37">
        <f t="shared" si="10"/>
        <v>0</v>
      </c>
      <c r="AK225" s="32"/>
      <c r="AL225" s="32"/>
      <c r="AM225" s="32"/>
      <c r="AN225" s="32"/>
      <c r="AO225" s="32"/>
      <c r="AP225" s="39">
        <f t="shared" si="16"/>
        <v>37.117712915528095</v>
      </c>
      <c r="AQ225" s="39">
        <f t="shared" si="17"/>
        <v>116.9984885596008</v>
      </c>
      <c r="AR225" s="40">
        <f t="shared" si="18"/>
        <v>7.9811356319371127E-2</v>
      </c>
      <c r="AS225" s="40">
        <f t="shared" si="19"/>
        <v>7.2178621250676867E-2</v>
      </c>
      <c r="AT225" s="39">
        <f t="shared" si="20"/>
        <v>27.900216404077486</v>
      </c>
      <c r="AU225" s="41">
        <f t="shared" si="21"/>
        <v>0.98122398737394445</v>
      </c>
      <c r="AV225" s="42">
        <f t="shared" si="22"/>
        <v>0.76474510029723208</v>
      </c>
      <c r="AW225" s="43">
        <f t="shared" ref="AW225:AX225" si="712">AP225/$C$37</f>
        <v>136.16182287427768</v>
      </c>
      <c r="AX225" s="43">
        <f t="shared" si="712"/>
        <v>429.19474893470579</v>
      </c>
      <c r="AY225" s="43">
        <f t="shared" si="24"/>
        <v>0</v>
      </c>
      <c r="AZ225" s="43">
        <f t="shared" si="25"/>
        <v>0</v>
      </c>
      <c r="BA225" s="43">
        <f t="shared" si="26"/>
        <v>104.12908689064344</v>
      </c>
      <c r="BB225" s="44">
        <f t="shared" si="49"/>
        <v>2.480178923028737E-2</v>
      </c>
      <c r="BC225" s="45">
        <f t="shared" si="27"/>
        <v>0.76474510029723208</v>
      </c>
      <c r="BD225" s="46">
        <f t="shared" si="28"/>
        <v>0</v>
      </c>
      <c r="BE225" s="46">
        <f t="shared" si="29"/>
        <v>0.29686439862786668</v>
      </c>
      <c r="BF225" s="46">
        <f t="shared" si="30"/>
        <v>0</v>
      </c>
      <c r="BG225" s="46">
        <f t="shared" si="31"/>
        <v>0.66089934045732968</v>
      </c>
      <c r="BH225" s="46">
        <f t="shared" si="32"/>
        <v>0</v>
      </c>
      <c r="BI225" s="47">
        <f t="shared" si="33"/>
        <v>0</v>
      </c>
      <c r="BJ225" s="48">
        <f t="shared" si="34"/>
        <v>0</v>
      </c>
      <c r="BK225" s="48">
        <f t="shared" si="35"/>
        <v>0</v>
      </c>
      <c r="BL225" s="47">
        <f t="shared" si="36"/>
        <v>0</v>
      </c>
      <c r="BM225" s="51">
        <f t="shared" si="37"/>
        <v>1</v>
      </c>
      <c r="BN225" s="51">
        <f t="shared" si="38"/>
        <v>0</v>
      </c>
      <c r="BO225" s="52">
        <f t="shared" si="39"/>
        <v>1</v>
      </c>
      <c r="BP225" s="39">
        <f t="shared" ref="BP225:BQ225" si="713">LN(AP225)</f>
        <v>3.6140942927528013</v>
      </c>
      <c r="BQ225" s="39">
        <f t="shared" si="713"/>
        <v>4.7621610164203041</v>
      </c>
      <c r="BR225" s="54">
        <f t="shared" si="51"/>
        <v>4.9138440524725064</v>
      </c>
      <c r="BS225" s="1">
        <f t="shared" si="41"/>
        <v>723.62164258619953</v>
      </c>
      <c r="BT225" s="7">
        <f t="shared" si="42"/>
        <v>29.583333333333332</v>
      </c>
      <c r="BU225" s="7"/>
      <c r="BV225" s="1"/>
      <c r="BW225" s="1"/>
      <c r="BX225" s="1"/>
      <c r="BY225" s="1"/>
      <c r="BZ225" s="1"/>
      <c r="CA225" s="1"/>
      <c r="CB225" s="1"/>
      <c r="CC225" s="1"/>
      <c r="CD225" s="1"/>
      <c r="CE225" s="1"/>
      <c r="CF225" s="1"/>
      <c r="CG225" s="1"/>
      <c r="CH225" s="1"/>
      <c r="CI225" s="1"/>
      <c r="CJ225" s="1"/>
      <c r="CK225" s="1"/>
      <c r="CL225" s="1"/>
      <c r="CM225" s="1"/>
      <c r="CN225" s="1"/>
    </row>
    <row r="226" spans="1:92" ht="15.75" customHeight="1" x14ac:dyDescent="0.45">
      <c r="A226" s="1"/>
      <c r="B226" s="195"/>
      <c r="C226" s="196"/>
      <c r="D226" s="197"/>
      <c r="E226" s="1"/>
      <c r="F226" s="1"/>
      <c r="G226" s="72">
        <f t="shared" si="608"/>
        <v>223</v>
      </c>
      <c r="H226" s="31">
        <f t="shared" si="43"/>
        <v>1783</v>
      </c>
      <c r="I226" s="30"/>
      <c r="J226" s="30">
        <f t="shared" si="0"/>
        <v>4.5039607014026677</v>
      </c>
      <c r="K226" s="32">
        <f t="shared" si="1"/>
        <v>28.434095337138057</v>
      </c>
      <c r="L226" s="32">
        <f t="shared" si="2"/>
        <v>99.104772183651946</v>
      </c>
      <c r="M226" s="33">
        <f t="shared" si="3"/>
        <v>136.47241728679734</v>
      </c>
      <c r="N226" s="31">
        <f t="shared" si="4"/>
        <v>96.202819506125962</v>
      </c>
      <c r="O226" s="31">
        <f t="shared" si="5"/>
        <v>4294.7687279520524</v>
      </c>
      <c r="P226" s="34">
        <v>16576</v>
      </c>
      <c r="Q226" s="35">
        <v>0</v>
      </c>
      <c r="R226" s="34">
        <v>618719.9</v>
      </c>
      <c r="S226" s="35">
        <v>0</v>
      </c>
      <c r="T226" s="87">
        <v>93016.46</v>
      </c>
      <c r="U226" s="92">
        <v>743271.3</v>
      </c>
      <c r="V226" s="139"/>
      <c r="W226" s="36">
        <f t="shared" ref="W226:AC226" si="714">P226/$T226</f>
        <v>0.17820501876764605</v>
      </c>
      <c r="X226" s="36">
        <f t="shared" si="714"/>
        <v>0</v>
      </c>
      <c r="Y226" s="36">
        <f t="shared" si="714"/>
        <v>6.6517248667601407</v>
      </c>
      <c r="Z226" s="36">
        <f t="shared" si="714"/>
        <v>0</v>
      </c>
      <c r="AA226" s="36">
        <f t="shared" si="714"/>
        <v>1</v>
      </c>
      <c r="AB226" s="36">
        <f t="shared" si="714"/>
        <v>7.9907502392587286</v>
      </c>
      <c r="AC226" s="36">
        <f t="shared" si="714"/>
        <v>0</v>
      </c>
      <c r="AD226" s="37">
        <f t="shared" si="45"/>
        <v>26.201324804847811</v>
      </c>
      <c r="AE226" s="37">
        <f t="shared" si="46"/>
        <v>0</v>
      </c>
      <c r="AF226" s="37">
        <f t="shared" si="47"/>
        <v>91.805923512687727</v>
      </c>
      <c r="AG226" s="37"/>
      <c r="AH226" s="37">
        <f t="shared" si="8"/>
        <v>136.47241728679731</v>
      </c>
      <c r="AI226" s="37">
        <f t="shared" si="9"/>
        <v>1.7518626822707075</v>
      </c>
      <c r="AJ226" s="37">
        <f t="shared" si="10"/>
        <v>0</v>
      </c>
      <c r="AK226" s="32"/>
      <c r="AL226" s="32"/>
      <c r="AM226" s="32"/>
      <c r="AN226" s="32"/>
      <c r="AO226" s="32"/>
      <c r="AP226" s="39">
        <f t="shared" si="16"/>
        <v>36.519194826139262</v>
      </c>
      <c r="AQ226" s="39">
        <f t="shared" si="17"/>
        <v>119.37996886229077</v>
      </c>
      <c r="AR226" s="40">
        <f t="shared" si="18"/>
        <v>7.8524409017296987E-2</v>
      </c>
      <c r="AS226" s="40">
        <f t="shared" si="19"/>
        <v>7.3647802322159187E-2</v>
      </c>
      <c r="AT226" s="39">
        <f t="shared" si="20"/>
        <v>27.95318748711852</v>
      </c>
      <c r="AU226" s="41">
        <f t="shared" si="21"/>
        <v>0.98308692981726697</v>
      </c>
      <c r="AV226" s="42">
        <f t="shared" si="22"/>
        <v>0.78461384944638657</v>
      </c>
      <c r="AW226" s="43">
        <f t="shared" ref="AW226:AX226" si="715">AP226/$C$37</f>
        <v>133.96623193741476</v>
      </c>
      <c r="AX226" s="43">
        <f t="shared" si="715"/>
        <v>437.93092025785313</v>
      </c>
      <c r="AY226" s="43">
        <f t="shared" si="24"/>
        <v>0</v>
      </c>
      <c r="AZ226" s="43">
        <f t="shared" si="25"/>
        <v>0</v>
      </c>
      <c r="BA226" s="43">
        <f t="shared" si="26"/>
        <v>105.11176093624245</v>
      </c>
      <c r="BB226" s="44">
        <f t="shared" si="49"/>
        <v>2.4401863740877005E-2</v>
      </c>
      <c r="BC226" s="45">
        <f t="shared" si="27"/>
        <v>0.78461384944638657</v>
      </c>
      <c r="BD226" s="46">
        <f t="shared" si="28"/>
        <v>0</v>
      </c>
      <c r="BE226" s="46">
        <f t="shared" si="29"/>
        <v>0.29651619171268795</v>
      </c>
      <c r="BF226" s="46">
        <f t="shared" si="30"/>
        <v>0</v>
      </c>
      <c r="BG226" s="46">
        <f t="shared" si="31"/>
        <v>0.66117108623356047</v>
      </c>
      <c r="BH226" s="46">
        <f t="shared" si="32"/>
        <v>0</v>
      </c>
      <c r="BI226" s="47">
        <f t="shared" si="33"/>
        <v>0</v>
      </c>
      <c r="BJ226" s="48">
        <f t="shared" si="34"/>
        <v>0</v>
      </c>
      <c r="BK226" s="48">
        <f t="shared" si="35"/>
        <v>0</v>
      </c>
      <c r="BL226" s="47">
        <f t="shared" si="36"/>
        <v>0</v>
      </c>
      <c r="BM226" s="51">
        <f t="shared" si="37"/>
        <v>1</v>
      </c>
      <c r="BN226" s="51">
        <f t="shared" si="38"/>
        <v>0</v>
      </c>
      <c r="BO226" s="52">
        <f t="shared" si="39"/>
        <v>1</v>
      </c>
      <c r="BP226" s="39">
        <f t="shared" ref="BP226:BQ226" si="716">LN(AP226)</f>
        <v>3.5978380080066996</v>
      </c>
      <c r="BQ226" s="39">
        <f t="shared" si="716"/>
        <v>4.7823114219119454</v>
      </c>
      <c r="BR226" s="54">
        <f t="shared" si="51"/>
        <v>4.8975877677264039</v>
      </c>
      <c r="BS226" s="1">
        <f t="shared" si="41"/>
        <v>726.47431571576237</v>
      </c>
      <c r="BT226" s="7">
        <f t="shared" si="42"/>
        <v>29.716666666666665</v>
      </c>
      <c r="BU226" s="7"/>
      <c r="BV226" s="1"/>
      <c r="BW226" s="1"/>
      <c r="BX226" s="1"/>
      <c r="BY226" s="1"/>
      <c r="BZ226" s="1"/>
      <c r="CA226" s="1"/>
      <c r="CB226" s="1"/>
      <c r="CC226" s="1"/>
      <c r="CD226" s="1"/>
      <c r="CE226" s="1"/>
      <c r="CF226" s="1"/>
      <c r="CG226" s="1"/>
      <c r="CH226" s="1"/>
      <c r="CI226" s="1"/>
      <c r="CJ226" s="1"/>
      <c r="CK226" s="1"/>
      <c r="CL226" s="1"/>
      <c r="CM226" s="1"/>
      <c r="CN226" s="1"/>
    </row>
    <row r="227" spans="1:92" ht="15.75" customHeight="1" x14ac:dyDescent="0.45">
      <c r="A227" s="1"/>
      <c r="B227" s="195"/>
      <c r="C227" s="196"/>
      <c r="D227" s="197"/>
      <c r="E227" s="1"/>
      <c r="F227" s="1"/>
      <c r="G227" s="72">
        <f t="shared" si="608"/>
        <v>224</v>
      </c>
      <c r="H227" s="31">
        <f t="shared" si="43"/>
        <v>1791</v>
      </c>
      <c r="I227" s="30"/>
      <c r="J227" s="30">
        <f t="shared" si="0"/>
        <v>4.5039607014026677</v>
      </c>
      <c r="K227" s="32">
        <f t="shared" si="1"/>
        <v>28.434095337138057</v>
      </c>
      <c r="L227" s="32">
        <f t="shared" si="2"/>
        <v>99.104772183651946</v>
      </c>
      <c r="M227" s="33">
        <f t="shared" si="3"/>
        <v>136.47241728679734</v>
      </c>
      <c r="N227" s="31">
        <f t="shared" si="4"/>
        <v>96.202819506125962</v>
      </c>
      <c r="O227" s="31">
        <f t="shared" si="5"/>
        <v>4294.7687279520524</v>
      </c>
      <c r="P227" s="34">
        <v>16577.62</v>
      </c>
      <c r="Q227" s="35">
        <v>0</v>
      </c>
      <c r="R227" s="34">
        <v>618884.14</v>
      </c>
      <c r="S227" s="35">
        <v>0</v>
      </c>
      <c r="T227" s="87">
        <v>93000.04</v>
      </c>
      <c r="U227" s="92">
        <v>743316.11</v>
      </c>
      <c r="V227" s="139"/>
      <c r="W227" s="36">
        <f t="shared" ref="W227:AC227" si="717">P227/$T227</f>
        <v>0.17825390182627879</v>
      </c>
      <c r="X227" s="36">
        <f t="shared" si="717"/>
        <v>0</v>
      </c>
      <c r="Y227" s="36">
        <f t="shared" si="717"/>
        <v>6.6546653098213726</v>
      </c>
      <c r="Z227" s="36">
        <f t="shared" si="717"/>
        <v>0</v>
      </c>
      <c r="AA227" s="36">
        <f t="shared" si="717"/>
        <v>1</v>
      </c>
      <c r="AB227" s="36">
        <f t="shared" si="717"/>
        <v>7.9926429063901479</v>
      </c>
      <c r="AC227" s="36">
        <f t="shared" si="717"/>
        <v>0</v>
      </c>
      <c r="AD227" s="37">
        <f t="shared" si="45"/>
        <v>26.208512037314936</v>
      </c>
      <c r="AE227" s="37">
        <f t="shared" si="46"/>
        <v>0</v>
      </c>
      <c r="AF227" s="37">
        <f t="shared" si="47"/>
        <v>91.846506984821687</v>
      </c>
      <c r="AG227" s="37"/>
      <c r="AH227" s="37">
        <f t="shared" si="8"/>
        <v>136.47241728679731</v>
      </c>
      <c r="AI227" s="37">
        <f t="shared" si="9"/>
        <v>1.7522776236489528</v>
      </c>
      <c r="AJ227" s="37">
        <f t="shared" si="10"/>
        <v>0</v>
      </c>
      <c r="AK227" s="32"/>
      <c r="AL227" s="32"/>
      <c r="AM227" s="32"/>
      <c r="AN227" s="32"/>
      <c r="AO227" s="32"/>
      <c r="AP227" s="39">
        <f t="shared" si="16"/>
        <v>36.401640451906971</v>
      </c>
      <c r="AQ227" s="39">
        <f t="shared" si="17"/>
        <v>118.71618559206772</v>
      </c>
      <c r="AR227" s="40">
        <f t="shared" si="18"/>
        <v>7.8271640909787082E-2</v>
      </c>
      <c r="AS227" s="40">
        <f t="shared" si="19"/>
        <v>7.3238301636775902E-2</v>
      </c>
      <c r="AT227" s="39">
        <f t="shared" si="20"/>
        <v>27.96078966096389</v>
      </c>
      <c r="AU227" s="41">
        <f t="shared" si="21"/>
        <v>0.98335429101709526</v>
      </c>
      <c r="AV227" s="42">
        <f t="shared" si="22"/>
        <v>0.78733409968892898</v>
      </c>
      <c r="AW227" s="43">
        <f t="shared" ref="AW227:AX227" si="718">AP227/$C$37</f>
        <v>133.53499798938728</v>
      </c>
      <c r="AX227" s="43">
        <f t="shared" si="718"/>
        <v>435.49591192981552</v>
      </c>
      <c r="AY227" s="43">
        <f t="shared" si="24"/>
        <v>0</v>
      </c>
      <c r="AZ227" s="43">
        <f t="shared" si="25"/>
        <v>0</v>
      </c>
      <c r="BA227" s="43">
        <f t="shared" si="26"/>
        <v>105.13665741893716</v>
      </c>
      <c r="BB227" s="44">
        <f t="shared" si="49"/>
        <v>2.4323314752165259E-2</v>
      </c>
      <c r="BC227" s="45">
        <f t="shared" si="27"/>
        <v>0.78733409968892898</v>
      </c>
      <c r="BD227" s="46">
        <f t="shared" si="28"/>
        <v>0</v>
      </c>
      <c r="BE227" s="46">
        <f t="shared" si="29"/>
        <v>0.29660494810475124</v>
      </c>
      <c r="BF227" s="46">
        <f t="shared" si="30"/>
        <v>0</v>
      </c>
      <c r="BG227" s="46">
        <f t="shared" si="31"/>
        <v>0.66107676126055326</v>
      </c>
      <c r="BH227" s="46">
        <f t="shared" si="32"/>
        <v>0</v>
      </c>
      <c r="BI227" s="47">
        <f t="shared" si="33"/>
        <v>0</v>
      </c>
      <c r="BJ227" s="48">
        <f t="shared" si="34"/>
        <v>0</v>
      </c>
      <c r="BK227" s="48">
        <f t="shared" si="35"/>
        <v>0</v>
      </c>
      <c r="BL227" s="47">
        <f t="shared" si="36"/>
        <v>0</v>
      </c>
      <c r="BM227" s="51">
        <f t="shared" si="37"/>
        <v>1</v>
      </c>
      <c r="BN227" s="51">
        <f t="shared" si="38"/>
        <v>0</v>
      </c>
      <c r="BO227" s="52">
        <f t="shared" si="39"/>
        <v>1</v>
      </c>
      <c r="BP227" s="39">
        <f t="shared" ref="BP227:BQ227" si="719">LN(AP227)</f>
        <v>3.5946138409872734</v>
      </c>
      <c r="BQ227" s="39">
        <f t="shared" si="719"/>
        <v>4.7767356494560396</v>
      </c>
      <c r="BR227" s="54">
        <f t="shared" si="51"/>
        <v>4.8943636007069786</v>
      </c>
      <c r="BS227" s="1">
        <f t="shared" si="41"/>
        <v>726.88417914273737</v>
      </c>
      <c r="BT227" s="7">
        <f t="shared" si="42"/>
        <v>29.85</v>
      </c>
      <c r="BU227" s="7"/>
      <c r="BV227" s="1"/>
      <c r="BW227" s="1"/>
      <c r="BX227" s="1"/>
      <c r="BY227" s="1"/>
      <c r="BZ227" s="1"/>
      <c r="CA227" s="1"/>
      <c r="CB227" s="1"/>
      <c r="CC227" s="1"/>
      <c r="CD227" s="1"/>
      <c r="CE227" s="1"/>
      <c r="CF227" s="1"/>
      <c r="CG227" s="1"/>
      <c r="CH227" s="1"/>
      <c r="CI227" s="1"/>
      <c r="CJ227" s="1"/>
      <c r="CK227" s="1"/>
      <c r="CL227" s="1"/>
      <c r="CM227" s="1"/>
      <c r="CN227" s="1"/>
    </row>
    <row r="228" spans="1:92" ht="15.75" customHeight="1" x14ac:dyDescent="0.45">
      <c r="A228" s="1"/>
      <c r="B228" s="195"/>
      <c r="C228" s="196"/>
      <c r="D228" s="197"/>
      <c r="E228" s="1"/>
      <c r="F228" s="1"/>
      <c r="G228" s="72">
        <f t="shared" si="608"/>
        <v>225</v>
      </c>
      <c r="H228" s="31">
        <f t="shared" si="43"/>
        <v>1799</v>
      </c>
      <c r="I228" s="30"/>
      <c r="J228" s="30">
        <f t="shared" si="0"/>
        <v>4.5039607014026677</v>
      </c>
      <c r="K228" s="32">
        <f t="shared" si="1"/>
        <v>28.434095337138057</v>
      </c>
      <c r="L228" s="32">
        <f t="shared" si="2"/>
        <v>99.104772183651946</v>
      </c>
      <c r="M228" s="33">
        <f t="shared" si="3"/>
        <v>136.47241728679734</v>
      </c>
      <c r="N228" s="31">
        <f t="shared" si="4"/>
        <v>96.202819506125962</v>
      </c>
      <c r="O228" s="31">
        <f t="shared" si="5"/>
        <v>4294.7687279520524</v>
      </c>
      <c r="P228" s="34">
        <v>16555.88</v>
      </c>
      <c r="Q228" s="35">
        <v>0</v>
      </c>
      <c r="R228" s="34">
        <v>619219.14</v>
      </c>
      <c r="S228" s="35">
        <v>0</v>
      </c>
      <c r="T228" s="87">
        <v>92997.42</v>
      </c>
      <c r="U228" s="92">
        <v>739886.19</v>
      </c>
      <c r="V228" s="139"/>
      <c r="W228" s="36">
        <f t="shared" ref="W228:AC228" si="720">P228/$T228</f>
        <v>0.17802515381609513</v>
      </c>
      <c r="X228" s="36">
        <f t="shared" si="720"/>
        <v>0</v>
      </c>
      <c r="Y228" s="36">
        <f t="shared" si="720"/>
        <v>6.6584550410108152</v>
      </c>
      <c r="Z228" s="36">
        <f t="shared" si="720"/>
        <v>0</v>
      </c>
      <c r="AA228" s="36">
        <f t="shared" si="720"/>
        <v>1</v>
      </c>
      <c r="AB228" s="36">
        <f t="shared" si="720"/>
        <v>7.9559861983267917</v>
      </c>
      <c r="AC228" s="36">
        <f t="shared" si="720"/>
        <v>0</v>
      </c>
      <c r="AD228" s="37">
        <f t="shared" si="45"/>
        <v>26.174879421607859</v>
      </c>
      <c r="AE228" s="37">
        <f t="shared" si="46"/>
        <v>0</v>
      </c>
      <c r="AF228" s="37">
        <f t="shared" si="47"/>
        <v>91.898812180643915</v>
      </c>
      <c r="AG228" s="37"/>
      <c r="AH228" s="37">
        <f t="shared" si="8"/>
        <v>136.47241728679731</v>
      </c>
      <c r="AI228" s="37">
        <f t="shared" si="9"/>
        <v>1.7442411418433295</v>
      </c>
      <c r="AJ228" s="37">
        <f t="shared" si="10"/>
        <v>0</v>
      </c>
      <c r="AK228" s="32"/>
      <c r="AL228" s="32"/>
      <c r="AM228" s="32"/>
      <c r="AN228" s="32"/>
      <c r="AO228" s="32"/>
      <c r="AP228" s="39">
        <f t="shared" si="16"/>
        <v>36.951735514411929</v>
      </c>
      <c r="AQ228" s="39">
        <f t="shared" si="17"/>
        <v>117.86068180919935</v>
      </c>
      <c r="AR228" s="40">
        <f t="shared" si="18"/>
        <v>7.9454467910551524E-2</v>
      </c>
      <c r="AS228" s="40">
        <f t="shared" si="19"/>
        <v>7.2710524874166516E-2</v>
      </c>
      <c r="AT228" s="39">
        <f t="shared" si="20"/>
        <v>27.919120563451187</v>
      </c>
      <c r="AU228" s="41">
        <f t="shared" si="21"/>
        <v>0.98188882861997528</v>
      </c>
      <c r="AV228" s="42">
        <f t="shared" si="22"/>
        <v>0.77205597298299244</v>
      </c>
      <c r="AW228" s="43">
        <f t="shared" ref="AW228:AX228" si="721">AP228/$C$37</f>
        <v>135.55295493181191</v>
      </c>
      <c r="AX228" s="43">
        <f t="shared" si="721"/>
        <v>432.35760018048182</v>
      </c>
      <c r="AY228" s="43">
        <f t="shared" si="24"/>
        <v>0</v>
      </c>
      <c r="AZ228" s="43">
        <f t="shared" si="25"/>
        <v>0</v>
      </c>
      <c r="BA228" s="43">
        <f t="shared" si="26"/>
        <v>104.65446851059977</v>
      </c>
      <c r="BB228" s="44">
        <f t="shared" si="49"/>
        <v>2.4690884322734408E-2</v>
      </c>
      <c r="BC228" s="45">
        <f t="shared" si="27"/>
        <v>0.77205597298299244</v>
      </c>
      <c r="BD228" s="46">
        <f t="shared" si="28"/>
        <v>0</v>
      </c>
      <c r="BE228" s="46">
        <f t="shared" si="29"/>
        <v>0.29673985190536245</v>
      </c>
      <c r="BF228" s="46">
        <f t="shared" si="30"/>
        <v>0</v>
      </c>
      <c r="BG228" s="46">
        <f t="shared" si="31"/>
        <v>0.66100100644250748</v>
      </c>
      <c r="BH228" s="46">
        <f t="shared" si="32"/>
        <v>0</v>
      </c>
      <c r="BI228" s="47">
        <f t="shared" si="33"/>
        <v>0</v>
      </c>
      <c r="BJ228" s="48">
        <f t="shared" si="34"/>
        <v>0</v>
      </c>
      <c r="BK228" s="48">
        <f t="shared" si="35"/>
        <v>0</v>
      </c>
      <c r="BL228" s="47">
        <f t="shared" si="36"/>
        <v>0</v>
      </c>
      <c r="BM228" s="51">
        <f t="shared" si="37"/>
        <v>1</v>
      </c>
      <c r="BN228" s="51">
        <f t="shared" si="38"/>
        <v>0</v>
      </c>
      <c r="BO228" s="52">
        <f t="shared" si="39"/>
        <v>1</v>
      </c>
      <c r="BP228" s="39">
        <f t="shared" ref="BP228:BQ228" si="722">LN(AP228)</f>
        <v>3.6096126155580888</v>
      </c>
      <c r="BQ228" s="39">
        <f t="shared" si="722"/>
        <v>4.7695032643005471</v>
      </c>
      <c r="BR228" s="54">
        <f t="shared" si="51"/>
        <v>4.9093623752777935</v>
      </c>
      <c r="BS228" s="1">
        <f t="shared" si="41"/>
        <v>724.63905190962055</v>
      </c>
      <c r="BT228" s="7">
        <f t="shared" si="42"/>
        <v>29.983333333333334</v>
      </c>
      <c r="BU228" s="7"/>
      <c r="BV228" s="1"/>
      <c r="BW228" s="1"/>
      <c r="BX228" s="1"/>
      <c r="BY228" s="1"/>
      <c r="BZ228" s="1"/>
      <c r="CA228" s="1"/>
      <c r="CB228" s="1"/>
      <c r="CC228" s="1"/>
      <c r="CD228" s="1"/>
      <c r="CE228" s="1"/>
      <c r="CF228" s="1"/>
      <c r="CG228" s="1"/>
      <c r="CH228" s="1"/>
      <c r="CI228" s="1"/>
      <c r="CJ228" s="1"/>
      <c r="CK228" s="1"/>
      <c r="CL228" s="1"/>
      <c r="CM228" s="1"/>
      <c r="CN228" s="1"/>
    </row>
    <row r="229" spans="1:92" ht="15.75" customHeight="1" x14ac:dyDescent="0.45">
      <c r="A229" s="1"/>
      <c r="B229" s="195"/>
      <c r="C229" s="196"/>
      <c r="D229" s="197"/>
      <c r="E229" s="1"/>
      <c r="F229" s="1"/>
      <c r="G229" s="72">
        <f t="shared" si="608"/>
        <v>226</v>
      </c>
      <c r="H229" s="31">
        <f t="shared" si="43"/>
        <v>1807</v>
      </c>
      <c r="I229" s="30"/>
      <c r="J229" s="30">
        <f t="shared" si="0"/>
        <v>4.5039607014026677</v>
      </c>
      <c r="K229" s="32">
        <f t="shared" si="1"/>
        <v>28.434095337138057</v>
      </c>
      <c r="L229" s="32">
        <f t="shared" si="2"/>
        <v>99.104772183651946</v>
      </c>
      <c r="M229" s="33">
        <f t="shared" si="3"/>
        <v>136.47241728679734</v>
      </c>
      <c r="N229" s="31">
        <f t="shared" si="4"/>
        <v>96.202819506125962</v>
      </c>
      <c r="O229" s="31">
        <f t="shared" si="5"/>
        <v>4294.7687279520524</v>
      </c>
      <c r="P229" s="34">
        <v>16608.349999999999</v>
      </c>
      <c r="Q229" s="35">
        <v>0</v>
      </c>
      <c r="R229" s="34">
        <v>618911.23</v>
      </c>
      <c r="S229" s="35">
        <v>0</v>
      </c>
      <c r="T229" s="87">
        <v>93018.59</v>
      </c>
      <c r="U229" s="92">
        <v>744184.45</v>
      </c>
      <c r="V229" s="139"/>
      <c r="W229" s="36">
        <f t="shared" ref="W229:AC229" si="723">P229/$T229</f>
        <v>0.17854871805732594</v>
      </c>
      <c r="X229" s="36">
        <f t="shared" si="723"/>
        <v>0</v>
      </c>
      <c r="Y229" s="36">
        <f t="shared" si="723"/>
        <v>6.6536294519192349</v>
      </c>
      <c r="Z229" s="36">
        <f t="shared" si="723"/>
        <v>0</v>
      </c>
      <c r="AA229" s="36">
        <f t="shared" si="723"/>
        <v>1</v>
      </c>
      <c r="AB229" s="36">
        <f t="shared" si="723"/>
        <v>8.0003841167663357</v>
      </c>
      <c r="AC229" s="36">
        <f t="shared" si="723"/>
        <v>0</v>
      </c>
      <c r="AD229" s="37">
        <f t="shared" si="45"/>
        <v>26.251858604548708</v>
      </c>
      <c r="AE229" s="37">
        <f t="shared" si="46"/>
        <v>0</v>
      </c>
      <c r="AF229" s="37">
        <f t="shared" si="47"/>
        <v>91.832210258297579</v>
      </c>
      <c r="AG229" s="37"/>
      <c r="AH229" s="37">
        <f t="shared" si="8"/>
        <v>136.47241728679731</v>
      </c>
      <c r="AI229" s="37">
        <f t="shared" si="9"/>
        <v>1.7539747781297701</v>
      </c>
      <c r="AJ229" s="37">
        <f t="shared" si="10"/>
        <v>0</v>
      </c>
      <c r="AK229" s="32"/>
      <c r="AL229" s="32"/>
      <c r="AM229" s="32"/>
      <c r="AN229" s="32"/>
      <c r="AO229" s="32"/>
      <c r="AP229" s="39">
        <f t="shared" si="16"/>
        <v>35.692663998231396</v>
      </c>
      <c r="AQ229" s="39">
        <f t="shared" si="17"/>
        <v>118.95002285109604</v>
      </c>
      <c r="AR229" s="40">
        <f t="shared" si="18"/>
        <v>7.6747183503289018E-2</v>
      </c>
      <c r="AS229" s="40">
        <f t="shared" si="19"/>
        <v>7.3382560346110459E-2</v>
      </c>
      <c r="AT229" s="39">
        <f t="shared" si="20"/>
        <v>28.005833382678478</v>
      </c>
      <c r="AU229" s="41">
        <f t="shared" si="21"/>
        <v>0.98493843572718764</v>
      </c>
      <c r="AV229" s="42">
        <f t="shared" si="22"/>
        <v>0.80375091846638413</v>
      </c>
      <c r="AW229" s="43">
        <f t="shared" ref="AW229:AX229" si="724">AP229/$C$37</f>
        <v>130.93420395536094</v>
      </c>
      <c r="AX229" s="43">
        <f t="shared" si="724"/>
        <v>436.35371552126202</v>
      </c>
      <c r="AY229" s="43">
        <f t="shared" si="24"/>
        <v>0</v>
      </c>
      <c r="AZ229" s="43">
        <f t="shared" si="25"/>
        <v>0</v>
      </c>
      <c r="BA229" s="43">
        <f t="shared" si="26"/>
        <v>105.23848668778621</v>
      </c>
      <c r="BB229" s="44">
        <f t="shared" si="49"/>
        <v>2.384958177693278E-2</v>
      </c>
      <c r="BC229" s="45">
        <f t="shared" si="27"/>
        <v>0.80375091846638413</v>
      </c>
      <c r="BD229" s="46">
        <f t="shared" si="28"/>
        <v>0</v>
      </c>
      <c r="BE229" s="46">
        <f t="shared" si="29"/>
        <v>0.29655171459152069</v>
      </c>
      <c r="BF229" s="46">
        <f t="shared" si="30"/>
        <v>0</v>
      </c>
      <c r="BG229" s="46">
        <f t="shared" si="31"/>
        <v>0.6610610137828915</v>
      </c>
      <c r="BH229" s="46">
        <f t="shared" si="32"/>
        <v>0</v>
      </c>
      <c r="BI229" s="47">
        <f t="shared" si="33"/>
        <v>0</v>
      </c>
      <c r="BJ229" s="48">
        <f t="shared" si="34"/>
        <v>0</v>
      </c>
      <c r="BK229" s="48">
        <f t="shared" si="35"/>
        <v>0</v>
      </c>
      <c r="BL229" s="47">
        <f t="shared" si="36"/>
        <v>0</v>
      </c>
      <c r="BM229" s="51">
        <f t="shared" si="37"/>
        <v>1</v>
      </c>
      <c r="BN229" s="51">
        <f t="shared" si="38"/>
        <v>0</v>
      </c>
      <c r="BO229" s="52">
        <f t="shared" si="39"/>
        <v>1</v>
      </c>
      <c r="BP229" s="39">
        <f t="shared" ref="BP229:BQ229" si="725">LN(AP229)</f>
        <v>3.5749451774239609</v>
      </c>
      <c r="BQ229" s="39">
        <f t="shared" si="725"/>
        <v>4.7787034288556827</v>
      </c>
      <c r="BR229" s="54">
        <f t="shared" si="51"/>
        <v>4.8746949371436656</v>
      </c>
      <c r="BS229" s="1">
        <f t="shared" si="41"/>
        <v>729.31503669299127</v>
      </c>
      <c r="BT229" s="7">
        <f t="shared" si="42"/>
        <v>30.116666666666667</v>
      </c>
      <c r="BU229" s="7"/>
      <c r="BV229" s="1"/>
      <c r="BW229" s="1"/>
      <c r="BX229" s="1"/>
      <c r="BY229" s="1"/>
      <c r="BZ229" s="1"/>
      <c r="CA229" s="1"/>
      <c r="CB229" s="1"/>
      <c r="CC229" s="1"/>
      <c r="CD229" s="1"/>
      <c r="CE229" s="1"/>
      <c r="CF229" s="1"/>
      <c r="CG229" s="1"/>
      <c r="CH229" s="1"/>
      <c r="CI229" s="1"/>
      <c r="CJ229" s="1"/>
      <c r="CK229" s="1"/>
      <c r="CL229" s="1"/>
      <c r="CM229" s="1"/>
      <c r="CN229" s="1"/>
    </row>
    <row r="230" spans="1:92" ht="15.75" customHeight="1" x14ac:dyDescent="0.45">
      <c r="A230" s="1"/>
      <c r="B230" s="195"/>
      <c r="C230" s="196"/>
      <c r="D230" s="197"/>
      <c r="E230" s="1"/>
      <c r="F230" s="1"/>
      <c r="G230" s="72">
        <f t="shared" si="608"/>
        <v>227</v>
      </c>
      <c r="H230" s="31">
        <f t="shared" si="43"/>
        <v>1815</v>
      </c>
      <c r="I230" s="30"/>
      <c r="J230" s="30">
        <f t="shared" si="0"/>
        <v>4.5039607014026677</v>
      </c>
      <c r="K230" s="32">
        <f t="shared" si="1"/>
        <v>28.434095337138057</v>
      </c>
      <c r="L230" s="32">
        <f t="shared" si="2"/>
        <v>99.104772183651946</v>
      </c>
      <c r="M230" s="33">
        <f t="shared" si="3"/>
        <v>136.47241728679734</v>
      </c>
      <c r="N230" s="31">
        <f t="shared" si="4"/>
        <v>96.202819506125962</v>
      </c>
      <c r="O230" s="31">
        <f t="shared" si="5"/>
        <v>4294.7687279520524</v>
      </c>
      <c r="P230" s="34">
        <v>16583.25</v>
      </c>
      <c r="Q230" s="35">
        <v>0</v>
      </c>
      <c r="R230" s="34">
        <v>619117.29</v>
      </c>
      <c r="S230" s="35">
        <v>0</v>
      </c>
      <c r="T230" s="87">
        <v>93059.63</v>
      </c>
      <c r="U230" s="92">
        <v>743344.32</v>
      </c>
      <c r="V230" s="139"/>
      <c r="W230" s="36">
        <f t="shared" ref="W230:AC230" si="726">P230/$T230</f>
        <v>0.17820025718993293</v>
      </c>
      <c r="X230" s="36">
        <f t="shared" si="726"/>
        <v>0</v>
      </c>
      <c r="Y230" s="36">
        <f t="shared" si="726"/>
        <v>6.6529094302223211</v>
      </c>
      <c r="Z230" s="36">
        <f t="shared" si="726"/>
        <v>0</v>
      </c>
      <c r="AA230" s="36">
        <f t="shared" si="726"/>
        <v>1</v>
      </c>
      <c r="AB230" s="36">
        <f t="shared" si="726"/>
        <v>7.9878280195182372</v>
      </c>
      <c r="AC230" s="36">
        <f t="shared" si="726"/>
        <v>0</v>
      </c>
      <c r="AD230" s="37">
        <f t="shared" si="45"/>
        <v>26.200624714327873</v>
      </c>
      <c r="AE230" s="37">
        <f t="shared" si="46"/>
        <v>0</v>
      </c>
      <c r="AF230" s="37">
        <f t="shared" si="47"/>
        <v>91.822272646902277</v>
      </c>
      <c r="AG230" s="37"/>
      <c r="AH230" s="37">
        <f t="shared" si="8"/>
        <v>136.47241728679731</v>
      </c>
      <c r="AI230" s="37">
        <f t="shared" si="9"/>
        <v>1.7512220255664583</v>
      </c>
      <c r="AJ230" s="37">
        <f t="shared" si="10"/>
        <v>0</v>
      </c>
      <c r="AK230" s="32"/>
      <c r="AL230" s="32"/>
      <c r="AM230" s="32"/>
      <c r="AN230" s="32"/>
      <c r="AO230" s="32"/>
      <c r="AP230" s="39">
        <f t="shared" si="16"/>
        <v>36.530645506683371</v>
      </c>
      <c r="AQ230" s="39">
        <f t="shared" si="17"/>
        <v>119.11256242307758</v>
      </c>
      <c r="AR230" s="40">
        <f t="shared" si="18"/>
        <v>7.8549030532827455E-2</v>
      </c>
      <c r="AS230" s="40">
        <f t="shared" si="19"/>
        <v>7.348283413894946E-2</v>
      </c>
      <c r="AT230" s="39">
        <f t="shared" si="20"/>
        <v>27.951846739894332</v>
      </c>
      <c r="AU230" s="41">
        <f t="shared" si="21"/>
        <v>0.98303977701678957</v>
      </c>
      <c r="AV230" s="42">
        <f t="shared" si="22"/>
        <v>0.78408106544201861</v>
      </c>
      <c r="AW230" s="43">
        <f t="shared" ref="AW230:AX230" si="727">AP230/$C$37</f>
        <v>134.00823736861105</v>
      </c>
      <c r="AX230" s="43">
        <f t="shared" si="727"/>
        <v>436.9499722049801</v>
      </c>
      <c r="AY230" s="43">
        <f t="shared" si="24"/>
        <v>0</v>
      </c>
      <c r="AZ230" s="43">
        <f t="shared" si="25"/>
        <v>0</v>
      </c>
      <c r="BA230" s="43">
        <f t="shared" si="26"/>
        <v>105.0733215339875</v>
      </c>
      <c r="BB230" s="44">
        <f t="shared" si="49"/>
        <v>2.4409515003389989E-2</v>
      </c>
      <c r="BC230" s="45">
        <f t="shared" si="27"/>
        <v>0.78408106544201861</v>
      </c>
      <c r="BD230" s="46">
        <f t="shared" si="28"/>
        <v>0</v>
      </c>
      <c r="BE230" s="46">
        <f t="shared" si="29"/>
        <v>0.29655367225365747</v>
      </c>
      <c r="BF230" s="46">
        <f t="shared" si="30"/>
        <v>0</v>
      </c>
      <c r="BG230" s="46">
        <f t="shared" si="31"/>
        <v>0.66113692257482948</v>
      </c>
      <c r="BH230" s="46">
        <f t="shared" si="32"/>
        <v>0</v>
      </c>
      <c r="BI230" s="47">
        <f t="shared" si="33"/>
        <v>0</v>
      </c>
      <c r="BJ230" s="48">
        <f t="shared" si="34"/>
        <v>0</v>
      </c>
      <c r="BK230" s="48">
        <f t="shared" si="35"/>
        <v>0</v>
      </c>
      <c r="BL230" s="47">
        <f t="shared" si="36"/>
        <v>0</v>
      </c>
      <c r="BM230" s="51">
        <f t="shared" si="37"/>
        <v>1</v>
      </c>
      <c r="BN230" s="51">
        <f t="shared" si="38"/>
        <v>0</v>
      </c>
      <c r="BO230" s="52">
        <f t="shared" si="39"/>
        <v>1</v>
      </c>
      <c r="BP230" s="39">
        <f t="shared" ref="BP230:BQ230" si="728">LN(AP230)</f>
        <v>3.5981515112419076</v>
      </c>
      <c r="BQ230" s="39">
        <f t="shared" si="728"/>
        <v>4.7800689487424037</v>
      </c>
      <c r="BR230" s="54">
        <f t="shared" si="51"/>
        <v>4.8979012709616123</v>
      </c>
      <c r="BS230" s="1">
        <f t="shared" si="41"/>
        <v>726.40204269075275</v>
      </c>
      <c r="BT230" s="7">
        <f t="shared" si="42"/>
        <v>30.25</v>
      </c>
      <c r="BU230" s="7"/>
      <c r="BV230" s="1"/>
      <c r="BW230" s="1"/>
      <c r="BX230" s="1"/>
      <c r="BY230" s="1"/>
      <c r="BZ230" s="1"/>
      <c r="CA230" s="1"/>
      <c r="CB230" s="1"/>
      <c r="CC230" s="1"/>
      <c r="CD230" s="1"/>
      <c r="CE230" s="1"/>
      <c r="CF230" s="1"/>
      <c r="CG230" s="1"/>
      <c r="CH230" s="1"/>
      <c r="CI230" s="1"/>
      <c r="CJ230" s="1"/>
      <c r="CK230" s="1"/>
      <c r="CL230" s="1"/>
      <c r="CM230" s="1"/>
      <c r="CN230" s="1"/>
    </row>
    <row r="231" spans="1:92" ht="15.75" customHeight="1" x14ac:dyDescent="0.45">
      <c r="A231" s="1"/>
      <c r="B231" s="195"/>
      <c r="C231" s="196"/>
      <c r="D231" s="197"/>
      <c r="E231" s="1"/>
      <c r="F231" s="1"/>
      <c r="G231" s="72">
        <f t="shared" si="608"/>
        <v>228</v>
      </c>
      <c r="H231" s="31">
        <f t="shared" si="43"/>
        <v>1823</v>
      </c>
      <c r="I231" s="30"/>
      <c r="J231" s="30">
        <f t="shared" si="0"/>
        <v>4.5039607014026677</v>
      </c>
      <c r="K231" s="32">
        <f t="shared" si="1"/>
        <v>28.434095337138057</v>
      </c>
      <c r="L231" s="32">
        <f t="shared" si="2"/>
        <v>99.104772183651946</v>
      </c>
      <c r="M231" s="33">
        <f t="shared" si="3"/>
        <v>136.47241728679734</v>
      </c>
      <c r="N231" s="31">
        <f t="shared" si="4"/>
        <v>96.202819506125962</v>
      </c>
      <c r="O231" s="31">
        <f t="shared" si="5"/>
        <v>4294.7687279520524</v>
      </c>
      <c r="P231" s="34">
        <v>16544.169999999998</v>
      </c>
      <c r="Q231" s="35">
        <v>0</v>
      </c>
      <c r="R231" s="34">
        <v>619178.19999999995</v>
      </c>
      <c r="S231" s="35">
        <v>0</v>
      </c>
      <c r="T231" s="87">
        <v>93063.06</v>
      </c>
      <c r="U231" s="92">
        <v>746710.36</v>
      </c>
      <c r="V231" s="139"/>
      <c r="W231" s="36">
        <f t="shared" ref="W231:AC231" si="729">P231/$T231</f>
        <v>0.17777375899739378</v>
      </c>
      <c r="X231" s="36">
        <f t="shared" si="729"/>
        <v>0</v>
      </c>
      <c r="Y231" s="36">
        <f t="shared" si="729"/>
        <v>6.6533187281828035</v>
      </c>
      <c r="Z231" s="36">
        <f t="shared" si="729"/>
        <v>0</v>
      </c>
      <c r="AA231" s="36">
        <f t="shared" si="729"/>
        <v>1</v>
      </c>
      <c r="AB231" s="36">
        <f t="shared" si="729"/>
        <v>8.0237030675758998</v>
      </c>
      <c r="AC231" s="36">
        <f t="shared" si="729"/>
        <v>0</v>
      </c>
      <c r="AD231" s="37">
        <f t="shared" si="45"/>
        <v>26.137917065863892</v>
      </c>
      <c r="AE231" s="37">
        <f t="shared" si="46"/>
        <v>0</v>
      </c>
      <c r="AF231" s="37">
        <f t="shared" si="47"/>
        <v>91.827921704553717</v>
      </c>
      <c r="AG231" s="37"/>
      <c r="AH231" s="37">
        <f t="shared" si="8"/>
        <v>136.47241728679731</v>
      </c>
      <c r="AI231" s="37">
        <f t="shared" si="9"/>
        <v>1.7590871391083776</v>
      </c>
      <c r="AJ231" s="37">
        <f t="shared" si="10"/>
        <v>0</v>
      </c>
      <c r="AK231" s="32"/>
      <c r="AL231" s="32"/>
      <c r="AM231" s="32"/>
      <c r="AN231" s="32"/>
      <c r="AO231" s="32"/>
      <c r="AP231" s="39">
        <f t="shared" si="16"/>
        <v>37.556291804960246</v>
      </c>
      <c r="AQ231" s="39">
        <f t="shared" si="17"/>
        <v>119.02016643613064</v>
      </c>
      <c r="AR231" s="40">
        <f t="shared" si="18"/>
        <v>8.0754398691035678E-2</v>
      </c>
      <c r="AS231" s="40">
        <f t="shared" si="19"/>
        <v>7.3425833274844046E-2</v>
      </c>
      <c r="AT231" s="39">
        <f t="shared" si="20"/>
        <v>27.897004204972269</v>
      </c>
      <c r="AU231" s="41">
        <f t="shared" si="21"/>
        <v>0.9811110173966292</v>
      </c>
      <c r="AV231" s="42">
        <f t="shared" si="22"/>
        <v>0.76609345237477922</v>
      </c>
      <c r="AW231" s="43">
        <f t="shared" ref="AW231:AX231" si="730">AP231/$C$37</f>
        <v>137.77069627644991</v>
      </c>
      <c r="AX231" s="43">
        <f t="shared" si="730"/>
        <v>436.61102874589375</v>
      </c>
      <c r="AY231" s="43">
        <f t="shared" si="24"/>
        <v>0</v>
      </c>
      <c r="AZ231" s="43">
        <f t="shared" si="25"/>
        <v>0</v>
      </c>
      <c r="BA231" s="43">
        <f t="shared" si="26"/>
        <v>105.54522834650265</v>
      </c>
      <c r="BB231" s="44">
        <f t="shared" si="49"/>
        <v>2.509484449479962E-2</v>
      </c>
      <c r="BC231" s="45">
        <f t="shared" si="27"/>
        <v>0.76609345237477922</v>
      </c>
      <c r="BD231" s="46">
        <f t="shared" si="28"/>
        <v>0</v>
      </c>
      <c r="BE231" s="46">
        <f t="shared" si="29"/>
        <v>0.29659653938719011</v>
      </c>
      <c r="BF231" s="46">
        <f t="shared" si="30"/>
        <v>0</v>
      </c>
      <c r="BG231" s="46">
        <f t="shared" si="31"/>
        <v>0.66119181297546514</v>
      </c>
      <c r="BH231" s="46">
        <f t="shared" si="32"/>
        <v>0</v>
      </c>
      <c r="BI231" s="47">
        <f t="shared" si="33"/>
        <v>0</v>
      </c>
      <c r="BJ231" s="48">
        <f t="shared" si="34"/>
        <v>0</v>
      </c>
      <c r="BK231" s="48">
        <f t="shared" si="35"/>
        <v>0</v>
      </c>
      <c r="BL231" s="47">
        <f t="shared" si="36"/>
        <v>0</v>
      </c>
      <c r="BM231" s="51">
        <f t="shared" si="37"/>
        <v>1</v>
      </c>
      <c r="BN231" s="51">
        <f t="shared" si="38"/>
        <v>0</v>
      </c>
      <c r="BO231" s="52">
        <f t="shared" si="39"/>
        <v>1</v>
      </c>
      <c r="BP231" s="39">
        <f t="shared" ref="BP231:BQ231" si="731">LN(AP231)</f>
        <v>3.6258409222287273</v>
      </c>
      <c r="BQ231" s="39">
        <f t="shared" si="731"/>
        <v>4.7792929446036512</v>
      </c>
      <c r="BR231" s="54">
        <f t="shared" si="51"/>
        <v>4.9255906819484325</v>
      </c>
      <c r="BS231" s="1">
        <f t="shared" si="41"/>
        <v>723.44883520229598</v>
      </c>
      <c r="BT231" s="7">
        <f t="shared" si="42"/>
        <v>30.383333333333333</v>
      </c>
      <c r="BU231" s="7"/>
      <c r="BV231" s="1"/>
      <c r="BW231" s="1"/>
      <c r="BX231" s="1"/>
      <c r="BY231" s="1"/>
      <c r="BZ231" s="1"/>
      <c r="CA231" s="1"/>
      <c r="CB231" s="1"/>
      <c r="CC231" s="1"/>
      <c r="CD231" s="1"/>
      <c r="CE231" s="1"/>
      <c r="CF231" s="1"/>
      <c r="CG231" s="1"/>
      <c r="CH231" s="1"/>
      <c r="CI231" s="1"/>
      <c r="CJ231" s="1"/>
      <c r="CK231" s="1"/>
      <c r="CL231" s="1"/>
      <c r="CM231" s="1"/>
      <c r="CN231" s="1"/>
    </row>
    <row r="232" spans="1:92" ht="15.75" customHeight="1" x14ac:dyDescent="0.45">
      <c r="A232" s="1"/>
      <c r="B232" s="195"/>
      <c r="C232" s="196"/>
      <c r="D232" s="197"/>
      <c r="E232" s="1"/>
      <c r="F232" s="1"/>
      <c r="G232" s="72">
        <f t="shared" si="608"/>
        <v>229</v>
      </c>
      <c r="H232" s="31">
        <f t="shared" si="43"/>
        <v>1831</v>
      </c>
      <c r="I232" s="30"/>
      <c r="J232" s="30">
        <f t="shared" si="0"/>
        <v>4.5039607014026677</v>
      </c>
      <c r="K232" s="32">
        <f t="shared" si="1"/>
        <v>28.434095337138057</v>
      </c>
      <c r="L232" s="32">
        <f t="shared" si="2"/>
        <v>99.104772183651946</v>
      </c>
      <c r="M232" s="33">
        <f t="shared" si="3"/>
        <v>136.47241728679734</v>
      </c>
      <c r="N232" s="31">
        <f t="shared" si="4"/>
        <v>96.202819506125962</v>
      </c>
      <c r="O232" s="31">
        <f t="shared" si="5"/>
        <v>4294.7687279520524</v>
      </c>
      <c r="P232" s="34">
        <v>16574.48</v>
      </c>
      <c r="Q232" s="35">
        <v>0</v>
      </c>
      <c r="R232" s="34">
        <v>619256.41</v>
      </c>
      <c r="S232" s="35">
        <v>0</v>
      </c>
      <c r="T232" s="87">
        <v>93050.93</v>
      </c>
      <c r="U232" s="92">
        <v>740014.38</v>
      </c>
      <c r="V232" s="139"/>
      <c r="W232" s="36">
        <f t="shared" ref="W232:AC232" si="732">P232/$T232</f>
        <v>0.17812266895129367</v>
      </c>
      <c r="X232" s="36">
        <f t="shared" si="732"/>
        <v>0</v>
      </c>
      <c r="Y232" s="36">
        <f t="shared" si="732"/>
        <v>6.6550265537378301</v>
      </c>
      <c r="Z232" s="36">
        <f t="shared" si="732"/>
        <v>0</v>
      </c>
      <c r="AA232" s="36">
        <f t="shared" si="732"/>
        <v>1</v>
      </c>
      <c r="AB232" s="36">
        <f t="shared" si="732"/>
        <v>7.9527886502585208</v>
      </c>
      <c r="AC232" s="36">
        <f t="shared" si="732"/>
        <v>0</v>
      </c>
      <c r="AD232" s="37">
        <f t="shared" si="45"/>
        <v>26.189216984872878</v>
      </c>
      <c r="AE232" s="37">
        <f t="shared" si="46"/>
        <v>0</v>
      </c>
      <c r="AF232" s="37">
        <f t="shared" si="47"/>
        <v>91.851492809104556</v>
      </c>
      <c r="AG232" s="37"/>
      <c r="AH232" s="37">
        <f t="shared" si="8"/>
        <v>136.47241728679731</v>
      </c>
      <c r="AI232" s="37">
        <f t="shared" si="9"/>
        <v>1.7435401231695071</v>
      </c>
      <c r="AJ232" s="37">
        <f t="shared" si="10"/>
        <v>0</v>
      </c>
      <c r="AK232" s="32"/>
      <c r="AL232" s="32"/>
      <c r="AM232" s="32"/>
      <c r="AN232" s="32"/>
      <c r="AO232" s="32"/>
      <c r="AP232" s="39">
        <f t="shared" si="16"/>
        <v>36.717230329649269</v>
      </c>
      <c r="AQ232" s="39">
        <f t="shared" si="17"/>
        <v>118.6346374500971</v>
      </c>
      <c r="AR232" s="40">
        <f t="shared" si="18"/>
        <v>7.8950229492025403E-2</v>
      </c>
      <c r="AS232" s="40">
        <f t="shared" si="19"/>
        <v>7.3187993017190658E-2</v>
      </c>
      <c r="AT232" s="39">
        <f t="shared" si="20"/>
        <v>27.932757108042384</v>
      </c>
      <c r="AU232" s="41">
        <f t="shared" si="21"/>
        <v>0.98236841288068444</v>
      </c>
      <c r="AV232" s="42">
        <f t="shared" si="22"/>
        <v>0.77667465651766843</v>
      </c>
      <c r="AW232" s="43">
        <f t="shared" ref="AW232:AX232" si="733">AP232/$C$37</f>
        <v>134.69270113591074</v>
      </c>
      <c r="AX232" s="43">
        <f t="shared" si="733"/>
        <v>435.19676247284337</v>
      </c>
      <c r="AY232" s="43">
        <f t="shared" si="24"/>
        <v>0</v>
      </c>
      <c r="AZ232" s="43">
        <f t="shared" si="25"/>
        <v>0</v>
      </c>
      <c r="BA232" s="43">
        <f t="shared" si="26"/>
        <v>104.61240739017043</v>
      </c>
      <c r="BB232" s="44">
        <f t="shared" si="49"/>
        <v>2.4534189642242396E-2</v>
      </c>
      <c r="BC232" s="45">
        <f t="shared" si="27"/>
        <v>0.77667465651766843</v>
      </c>
      <c r="BD232" s="46">
        <f t="shared" si="28"/>
        <v>0</v>
      </c>
      <c r="BE232" s="46">
        <f t="shared" si="29"/>
        <v>0.29662551458601</v>
      </c>
      <c r="BF232" s="46">
        <f t="shared" si="30"/>
        <v>0</v>
      </c>
      <c r="BG232" s="46">
        <f t="shared" si="31"/>
        <v>0.66108671345100356</v>
      </c>
      <c r="BH232" s="46">
        <f t="shared" si="32"/>
        <v>0</v>
      </c>
      <c r="BI232" s="47">
        <f t="shared" si="33"/>
        <v>0</v>
      </c>
      <c r="BJ232" s="48">
        <f t="shared" si="34"/>
        <v>0</v>
      </c>
      <c r="BK232" s="48">
        <f t="shared" si="35"/>
        <v>0</v>
      </c>
      <c r="BL232" s="47">
        <f t="shared" si="36"/>
        <v>0</v>
      </c>
      <c r="BM232" s="51">
        <f t="shared" si="37"/>
        <v>1</v>
      </c>
      <c r="BN232" s="51">
        <f t="shared" si="38"/>
        <v>0</v>
      </c>
      <c r="BO232" s="52">
        <f t="shared" si="39"/>
        <v>1</v>
      </c>
      <c r="BP232" s="39">
        <f t="shared" ref="BP232:BQ232" si="734">LN(AP232)</f>
        <v>3.6032461361550783</v>
      </c>
      <c r="BQ232" s="39">
        <f t="shared" si="734"/>
        <v>4.7760484966235008</v>
      </c>
      <c r="BR232" s="54">
        <f t="shared" si="51"/>
        <v>4.902995895874783</v>
      </c>
      <c r="BS232" s="1">
        <f t="shared" si="41"/>
        <v>725.37340544080757</v>
      </c>
      <c r="BT232" s="7">
        <f t="shared" si="42"/>
        <v>30.516666666666666</v>
      </c>
      <c r="BU232" s="7"/>
      <c r="BV232" s="1"/>
      <c r="BW232" s="1"/>
      <c r="BX232" s="1"/>
      <c r="BY232" s="1"/>
      <c r="BZ232" s="1"/>
      <c r="CA232" s="1"/>
      <c r="CB232" s="1"/>
      <c r="CC232" s="1"/>
      <c r="CD232" s="1"/>
      <c r="CE232" s="1"/>
      <c r="CF232" s="1"/>
      <c r="CG232" s="1"/>
      <c r="CH232" s="1"/>
      <c r="CI232" s="1"/>
      <c r="CJ232" s="1"/>
      <c r="CK232" s="1"/>
      <c r="CL232" s="1"/>
      <c r="CM232" s="1"/>
      <c r="CN232" s="1"/>
    </row>
    <row r="233" spans="1:92" ht="15.75" customHeight="1" x14ac:dyDescent="0.45">
      <c r="A233" s="1"/>
      <c r="B233" s="195"/>
      <c r="C233" s="196"/>
      <c r="D233" s="197"/>
      <c r="E233" s="1"/>
      <c r="F233" s="1"/>
      <c r="G233" s="72">
        <f t="shared" si="608"/>
        <v>230</v>
      </c>
      <c r="H233" s="31">
        <f t="shared" si="43"/>
        <v>1839</v>
      </c>
      <c r="I233" s="30"/>
      <c r="J233" s="30">
        <f t="shared" si="0"/>
        <v>4.5039607014026677</v>
      </c>
      <c r="K233" s="32">
        <f t="shared" si="1"/>
        <v>28.434095337138057</v>
      </c>
      <c r="L233" s="32">
        <f t="shared" si="2"/>
        <v>99.104772183651946</v>
      </c>
      <c r="M233" s="33">
        <f t="shared" si="3"/>
        <v>136.47241728679734</v>
      </c>
      <c r="N233" s="31">
        <f t="shared" si="4"/>
        <v>96.202819506125962</v>
      </c>
      <c r="O233" s="31">
        <f t="shared" si="5"/>
        <v>4294.7687279520524</v>
      </c>
      <c r="P233" s="34">
        <v>16543.87</v>
      </c>
      <c r="Q233" s="35">
        <v>0</v>
      </c>
      <c r="R233" s="34">
        <v>618874.32999999996</v>
      </c>
      <c r="S233" s="35">
        <v>0</v>
      </c>
      <c r="T233" s="87">
        <v>93055.96</v>
      </c>
      <c r="U233" s="92">
        <v>744185.05</v>
      </c>
      <c r="V233" s="139"/>
      <c r="W233" s="36">
        <f t="shared" ref="W233:AC233" si="735">P233/$T233</f>
        <v>0.17778409894433411</v>
      </c>
      <c r="X233" s="36">
        <f t="shared" si="735"/>
        <v>0</v>
      </c>
      <c r="Y233" s="36">
        <f t="shared" si="735"/>
        <v>6.6505609098009399</v>
      </c>
      <c r="Z233" s="36">
        <f t="shared" si="735"/>
        <v>0</v>
      </c>
      <c r="AA233" s="36">
        <f t="shared" si="735"/>
        <v>1</v>
      </c>
      <c r="AB233" s="36">
        <f t="shared" si="735"/>
        <v>7.9971777197290752</v>
      </c>
      <c r="AC233" s="36">
        <f t="shared" si="735"/>
        <v>0</v>
      </c>
      <c r="AD233" s="37">
        <f t="shared" si="45"/>
        <v>26.139437339030842</v>
      </c>
      <c r="AE233" s="37">
        <f t="shared" si="46"/>
        <v>0</v>
      </c>
      <c r="AF233" s="37">
        <f t="shared" si="47"/>
        <v>91.789858785762178</v>
      </c>
      <c r="AG233" s="37"/>
      <c r="AH233" s="37">
        <f t="shared" si="8"/>
        <v>136.47241728679731</v>
      </c>
      <c r="AI233" s="37">
        <f t="shared" si="9"/>
        <v>1.7532718194405448</v>
      </c>
      <c r="AJ233" s="37">
        <f t="shared" si="10"/>
        <v>0</v>
      </c>
      <c r="AK233" s="32"/>
      <c r="AL233" s="32"/>
      <c r="AM233" s="32"/>
      <c r="AN233" s="32"/>
      <c r="AO233" s="32"/>
      <c r="AP233" s="39">
        <f t="shared" si="16"/>
        <v>37.53142621704162</v>
      </c>
      <c r="AQ233" s="39">
        <f t="shared" si="17"/>
        <v>119.64272353588505</v>
      </c>
      <c r="AR233" s="40">
        <f t="shared" si="18"/>
        <v>8.0700932134462527E-2</v>
      </c>
      <c r="AS233" s="40">
        <f t="shared" si="19"/>
        <v>7.3809900741554968E-2</v>
      </c>
      <c r="AT233" s="39">
        <f t="shared" si="20"/>
        <v>27.892709158471387</v>
      </c>
      <c r="AU233" s="41">
        <f t="shared" si="21"/>
        <v>0.98095996470970681</v>
      </c>
      <c r="AV233" s="42">
        <f t="shared" si="22"/>
        <v>0.76406672405506981</v>
      </c>
      <c r="AW233" s="43">
        <f t="shared" ref="AW233:AX233" si="736">AP233/$C$37</f>
        <v>137.67947988643294</v>
      </c>
      <c r="AX233" s="43">
        <f t="shared" si="736"/>
        <v>438.89480387338608</v>
      </c>
      <c r="AY233" s="43">
        <f t="shared" si="24"/>
        <v>0</v>
      </c>
      <c r="AZ233" s="43">
        <f t="shared" si="25"/>
        <v>0</v>
      </c>
      <c r="BA233" s="43">
        <f t="shared" si="26"/>
        <v>105.19630916643268</v>
      </c>
      <c r="BB233" s="44">
        <f t="shared" si="49"/>
        <v>2.5078229487510557E-2</v>
      </c>
      <c r="BC233" s="45">
        <f t="shared" si="27"/>
        <v>0.76406672405506981</v>
      </c>
      <c r="BD233" s="46">
        <f t="shared" si="28"/>
        <v>0</v>
      </c>
      <c r="BE233" s="46">
        <f t="shared" si="29"/>
        <v>0.29650932421979292</v>
      </c>
      <c r="BF233" s="46">
        <f t="shared" si="30"/>
        <v>0</v>
      </c>
      <c r="BG233" s="46">
        <f t="shared" si="31"/>
        <v>0.66127148619101972</v>
      </c>
      <c r="BH233" s="46">
        <f t="shared" si="32"/>
        <v>0</v>
      </c>
      <c r="BI233" s="47">
        <f t="shared" si="33"/>
        <v>0</v>
      </c>
      <c r="BJ233" s="48">
        <f t="shared" si="34"/>
        <v>0</v>
      </c>
      <c r="BK233" s="48">
        <f t="shared" si="35"/>
        <v>0</v>
      </c>
      <c r="BL233" s="47">
        <f t="shared" si="36"/>
        <v>0</v>
      </c>
      <c r="BM233" s="51">
        <f t="shared" si="37"/>
        <v>1</v>
      </c>
      <c r="BN233" s="51">
        <f t="shared" si="38"/>
        <v>0</v>
      </c>
      <c r="BO233" s="52">
        <f t="shared" si="39"/>
        <v>1</v>
      </c>
      <c r="BP233" s="39">
        <f t="shared" ref="BP233:BQ233" si="737">LN(AP233)</f>
        <v>3.6251786144776705</v>
      </c>
      <c r="BQ233" s="39">
        <f t="shared" si="737"/>
        <v>4.7845099979282937</v>
      </c>
      <c r="BR233" s="54">
        <f t="shared" si="51"/>
        <v>4.9249283741973757</v>
      </c>
      <c r="BS233" s="1">
        <f t="shared" si="41"/>
        <v>723.21780588213085</v>
      </c>
      <c r="BT233" s="7">
        <f t="shared" si="42"/>
        <v>30.65</v>
      </c>
      <c r="BU233" s="7"/>
      <c r="BV233" s="1"/>
      <c r="BW233" s="1"/>
      <c r="BX233" s="1"/>
      <c r="BY233" s="1"/>
      <c r="BZ233" s="1"/>
      <c r="CA233" s="1"/>
      <c r="CB233" s="1"/>
      <c r="CC233" s="1"/>
      <c r="CD233" s="1"/>
      <c r="CE233" s="1"/>
      <c r="CF233" s="1"/>
      <c r="CG233" s="1"/>
      <c r="CH233" s="1"/>
      <c r="CI233" s="1"/>
      <c r="CJ233" s="1"/>
      <c r="CK233" s="1"/>
      <c r="CL233" s="1"/>
      <c r="CM233" s="1"/>
      <c r="CN233" s="1"/>
    </row>
    <row r="234" spans="1:92" ht="15.75" customHeight="1" x14ac:dyDescent="0.45">
      <c r="A234" s="1"/>
      <c r="B234" s="195"/>
      <c r="C234" s="196"/>
      <c r="D234" s="197"/>
      <c r="E234" s="1"/>
      <c r="F234" s="1"/>
      <c r="G234" s="72">
        <f t="shared" si="608"/>
        <v>231</v>
      </c>
      <c r="H234" s="31">
        <f t="shared" si="43"/>
        <v>1847</v>
      </c>
      <c r="I234" s="30"/>
      <c r="J234" s="30">
        <f t="shared" si="0"/>
        <v>4.5039607014026677</v>
      </c>
      <c r="K234" s="32">
        <f t="shared" si="1"/>
        <v>28.434095337138057</v>
      </c>
      <c r="L234" s="32">
        <f t="shared" si="2"/>
        <v>99.104772183651946</v>
      </c>
      <c r="M234" s="33">
        <f t="shared" si="3"/>
        <v>136.47241728679734</v>
      </c>
      <c r="N234" s="31">
        <f t="shared" si="4"/>
        <v>96.202819506125962</v>
      </c>
      <c r="O234" s="31">
        <f t="shared" si="5"/>
        <v>4294.7687279520524</v>
      </c>
      <c r="P234" s="34">
        <v>16546.740000000002</v>
      </c>
      <c r="Q234" s="35">
        <v>0</v>
      </c>
      <c r="R234" s="34">
        <v>618806.34</v>
      </c>
      <c r="S234" s="35">
        <v>0</v>
      </c>
      <c r="T234" s="87">
        <v>93002.41</v>
      </c>
      <c r="U234" s="92">
        <v>747557.79</v>
      </c>
      <c r="V234" s="139"/>
      <c r="W234" s="36">
        <f t="shared" ref="W234:AC234" si="738">P234/$T234</f>
        <v>0.17791732493813872</v>
      </c>
      <c r="X234" s="36">
        <f t="shared" si="738"/>
        <v>0</v>
      </c>
      <c r="Y234" s="36">
        <f t="shared" si="738"/>
        <v>6.6536591901220614</v>
      </c>
      <c r="Z234" s="36">
        <f t="shared" si="738"/>
        <v>0</v>
      </c>
      <c r="AA234" s="36">
        <f t="shared" si="738"/>
        <v>1</v>
      </c>
      <c r="AB234" s="36">
        <f t="shared" si="738"/>
        <v>8.0380475086613341</v>
      </c>
      <c r="AC234" s="36">
        <f t="shared" si="738"/>
        <v>0</v>
      </c>
      <c r="AD234" s="37">
        <f t="shared" si="45"/>
        <v>26.159025437953435</v>
      </c>
      <c r="AE234" s="37">
        <f t="shared" si="46"/>
        <v>0</v>
      </c>
      <c r="AF234" s="37">
        <f t="shared" si="47"/>
        <v>91.832620699683645</v>
      </c>
      <c r="AG234" s="37"/>
      <c r="AH234" s="37">
        <f t="shared" si="8"/>
        <v>136.47241728679731</v>
      </c>
      <c r="AI234" s="37">
        <f t="shared" si="9"/>
        <v>1.7622319615947746</v>
      </c>
      <c r="AJ234" s="37">
        <f t="shared" si="10"/>
        <v>0</v>
      </c>
      <c r="AK234" s="32"/>
      <c r="AL234" s="32"/>
      <c r="AM234" s="32"/>
      <c r="AN234" s="32"/>
      <c r="AO234" s="32"/>
      <c r="AP234" s="39">
        <f t="shared" si="16"/>
        <v>37.21104327106368</v>
      </c>
      <c r="AQ234" s="39">
        <f t="shared" si="17"/>
        <v>118.94330967178554</v>
      </c>
      <c r="AR234" s="40">
        <f t="shared" si="18"/>
        <v>8.0012037387141008E-2</v>
      </c>
      <c r="AS234" s="40">
        <f t="shared" si="19"/>
        <v>7.3378418856482636E-2</v>
      </c>
      <c r="AT234" s="39">
        <f t="shared" si="20"/>
        <v>27.92125739954821</v>
      </c>
      <c r="AU234" s="41">
        <f t="shared" si="21"/>
        <v>0.98196397910644884</v>
      </c>
      <c r="AV234" s="42">
        <f t="shared" si="22"/>
        <v>0.77458365662802409</v>
      </c>
      <c r="AW234" s="43">
        <f t="shared" ref="AW234:AX234" si="739">AP234/$C$37</f>
        <v>136.50419395107733</v>
      </c>
      <c r="AX234" s="43">
        <f t="shared" si="739"/>
        <v>436.32908903809806</v>
      </c>
      <c r="AY234" s="43">
        <f t="shared" si="24"/>
        <v>0</v>
      </c>
      <c r="AZ234" s="43">
        <f t="shared" si="25"/>
        <v>0</v>
      </c>
      <c r="BA234" s="43">
        <f t="shared" si="26"/>
        <v>105.73391769568647</v>
      </c>
      <c r="BB234" s="44">
        <f t="shared" si="49"/>
        <v>2.4864151903657074E-2</v>
      </c>
      <c r="BC234" s="45">
        <f t="shared" si="27"/>
        <v>0.77458365662802409</v>
      </c>
      <c r="BD234" s="46">
        <f t="shared" si="28"/>
        <v>0</v>
      </c>
      <c r="BE234" s="46">
        <f t="shared" si="29"/>
        <v>0.29659710444742449</v>
      </c>
      <c r="BF234" s="46">
        <f t="shared" si="30"/>
        <v>0</v>
      </c>
      <c r="BG234" s="46">
        <f t="shared" si="31"/>
        <v>0.66115923997055492</v>
      </c>
      <c r="BH234" s="46">
        <f t="shared" si="32"/>
        <v>0</v>
      </c>
      <c r="BI234" s="47">
        <f t="shared" si="33"/>
        <v>0</v>
      </c>
      <c r="BJ234" s="48">
        <f t="shared" si="34"/>
        <v>0</v>
      </c>
      <c r="BK234" s="48">
        <f t="shared" si="35"/>
        <v>0</v>
      </c>
      <c r="BL234" s="47">
        <f t="shared" si="36"/>
        <v>0</v>
      </c>
      <c r="BM234" s="51">
        <f t="shared" si="37"/>
        <v>1</v>
      </c>
      <c r="BN234" s="51">
        <f t="shared" si="38"/>
        <v>0</v>
      </c>
      <c r="BO234" s="52">
        <f t="shared" si="39"/>
        <v>1</v>
      </c>
      <c r="BP234" s="39">
        <f t="shared" ref="BP234:BQ234" si="740">LN(AP234)</f>
        <v>3.6166055793496263</v>
      </c>
      <c r="BQ234" s="39">
        <f t="shared" si="740"/>
        <v>4.7786469902893627</v>
      </c>
      <c r="BR234" s="54">
        <f t="shared" si="51"/>
        <v>4.9163553390693311</v>
      </c>
      <c r="BS234" s="1">
        <f t="shared" si="41"/>
        <v>724.75409997272925</v>
      </c>
      <c r="BT234" s="7">
        <f t="shared" si="42"/>
        <v>30.783333333333335</v>
      </c>
      <c r="BU234" s="7"/>
      <c r="BV234" s="1"/>
      <c r="BW234" s="1"/>
      <c r="BX234" s="1"/>
      <c r="BY234" s="1"/>
      <c r="BZ234" s="1"/>
      <c r="CA234" s="1"/>
      <c r="CB234" s="1"/>
      <c r="CC234" s="1"/>
      <c r="CD234" s="1"/>
      <c r="CE234" s="1"/>
      <c r="CF234" s="1"/>
      <c r="CG234" s="1"/>
      <c r="CH234" s="1"/>
      <c r="CI234" s="1"/>
      <c r="CJ234" s="1"/>
      <c r="CK234" s="1"/>
      <c r="CL234" s="1"/>
      <c r="CM234" s="1"/>
      <c r="CN234" s="1"/>
    </row>
    <row r="235" spans="1:92" ht="15.75" customHeight="1" x14ac:dyDescent="0.45">
      <c r="A235" s="1"/>
      <c r="B235" s="195"/>
      <c r="C235" s="196"/>
      <c r="D235" s="197"/>
      <c r="E235" s="1"/>
      <c r="F235" s="1"/>
      <c r="G235" s="72">
        <f t="shared" si="608"/>
        <v>232</v>
      </c>
      <c r="H235" s="31">
        <f t="shared" si="43"/>
        <v>1855</v>
      </c>
      <c r="I235" s="30"/>
      <c r="J235" s="30">
        <f t="shared" si="0"/>
        <v>4.5039607014026677</v>
      </c>
      <c r="K235" s="32">
        <f t="shared" si="1"/>
        <v>28.434095337138057</v>
      </c>
      <c r="L235" s="32">
        <f t="shared" si="2"/>
        <v>99.104772183651946</v>
      </c>
      <c r="M235" s="33">
        <f t="shared" si="3"/>
        <v>136.47241728679734</v>
      </c>
      <c r="N235" s="31">
        <f t="shared" si="4"/>
        <v>96.202819506125962</v>
      </c>
      <c r="O235" s="31">
        <f t="shared" si="5"/>
        <v>4294.7687279520524</v>
      </c>
      <c r="P235" s="34">
        <v>16563.13</v>
      </c>
      <c r="Q235" s="35">
        <v>0</v>
      </c>
      <c r="R235" s="34">
        <v>618286.16</v>
      </c>
      <c r="S235" s="35">
        <v>0</v>
      </c>
      <c r="T235" s="87">
        <v>93048.77</v>
      </c>
      <c r="U235" s="92">
        <v>751416.27</v>
      </c>
      <c r="V235" s="139"/>
      <c r="W235" s="36">
        <f t="shared" ref="W235:AC235" si="741">P235/$T235</f>
        <v>0.17800482478167096</v>
      </c>
      <c r="X235" s="36">
        <f t="shared" si="741"/>
        <v>0</v>
      </c>
      <c r="Y235" s="36">
        <f t="shared" si="741"/>
        <v>6.6447537135633281</v>
      </c>
      <c r="Z235" s="36">
        <f t="shared" si="741"/>
        <v>0</v>
      </c>
      <c r="AA235" s="36">
        <f t="shared" si="741"/>
        <v>1</v>
      </c>
      <c r="AB235" s="36">
        <f t="shared" si="741"/>
        <v>8.0755099718137053</v>
      </c>
      <c r="AC235" s="36">
        <f t="shared" si="741"/>
        <v>0</v>
      </c>
      <c r="AD235" s="37">
        <f t="shared" si="45"/>
        <v>26.171890461826589</v>
      </c>
      <c r="AE235" s="37">
        <f t="shared" si="46"/>
        <v>0</v>
      </c>
      <c r="AF235" s="37">
        <f t="shared" si="47"/>
        <v>91.70970889617827</v>
      </c>
      <c r="AG235" s="37"/>
      <c r="AH235" s="37">
        <f t="shared" si="8"/>
        <v>136.47241728679731</v>
      </c>
      <c r="AI235" s="37">
        <f t="shared" si="9"/>
        <v>1.7704450941815175</v>
      </c>
      <c r="AJ235" s="37">
        <f t="shared" si="10"/>
        <v>0</v>
      </c>
      <c r="AK235" s="32"/>
      <c r="AL235" s="32"/>
      <c r="AM235" s="32"/>
      <c r="AN235" s="32"/>
      <c r="AO235" s="32"/>
      <c r="AP235" s="39">
        <f t="shared" si="16"/>
        <v>37.000622940594376</v>
      </c>
      <c r="AQ235" s="39">
        <f t="shared" si="17"/>
        <v>120.95365512991944</v>
      </c>
      <c r="AR235" s="40">
        <f t="shared" si="18"/>
        <v>7.9559586773867916E-2</v>
      </c>
      <c r="AS235" s="40">
        <f t="shared" si="19"/>
        <v>7.4618639693453073E-2</v>
      </c>
      <c r="AT235" s="39">
        <f t="shared" si="20"/>
        <v>27.942335556008107</v>
      </c>
      <c r="AU235" s="41">
        <f t="shared" si="21"/>
        <v>0.98270527775548189</v>
      </c>
      <c r="AV235" s="42">
        <f t="shared" si="22"/>
        <v>0.78261925500348695</v>
      </c>
      <c r="AW235" s="43">
        <f t="shared" ref="AW235:AX235" si="742">AP235/$C$37</f>
        <v>135.7322925186881</v>
      </c>
      <c r="AX235" s="43">
        <f t="shared" si="742"/>
        <v>443.70379724842053</v>
      </c>
      <c r="AY235" s="43">
        <f t="shared" si="24"/>
        <v>0</v>
      </c>
      <c r="AZ235" s="43">
        <f t="shared" si="25"/>
        <v>0</v>
      </c>
      <c r="BA235" s="43">
        <f t="shared" si="26"/>
        <v>106.22670565089105</v>
      </c>
      <c r="BB235" s="44">
        <f t="shared" si="49"/>
        <v>2.4723550549852112E-2</v>
      </c>
      <c r="BC235" s="45">
        <f t="shared" si="27"/>
        <v>0.78261925500348695</v>
      </c>
      <c r="BD235" s="46">
        <f t="shared" si="28"/>
        <v>0</v>
      </c>
      <c r="BE235" s="46">
        <f t="shared" si="29"/>
        <v>0.29631160150419666</v>
      </c>
      <c r="BF235" s="46">
        <f t="shared" si="30"/>
        <v>0</v>
      </c>
      <c r="BG235" s="46">
        <f t="shared" si="31"/>
        <v>0.66140806160194476</v>
      </c>
      <c r="BH235" s="46">
        <f t="shared" si="32"/>
        <v>0</v>
      </c>
      <c r="BI235" s="47">
        <f t="shared" si="33"/>
        <v>0</v>
      </c>
      <c r="BJ235" s="48">
        <f t="shared" si="34"/>
        <v>0</v>
      </c>
      <c r="BK235" s="48">
        <f t="shared" si="35"/>
        <v>0</v>
      </c>
      <c r="BL235" s="47">
        <f t="shared" si="36"/>
        <v>0</v>
      </c>
      <c r="BM235" s="51">
        <f t="shared" si="37"/>
        <v>1</v>
      </c>
      <c r="BN235" s="51">
        <f t="shared" si="38"/>
        <v>0</v>
      </c>
      <c r="BO235" s="52">
        <f t="shared" si="39"/>
        <v>1</v>
      </c>
      <c r="BP235" s="39">
        <f t="shared" ref="BP235:BQ235" si="743">LN(AP235)</f>
        <v>3.6109347487347772</v>
      </c>
      <c r="BQ235" s="39">
        <f t="shared" si="743"/>
        <v>4.7954074567723755</v>
      </c>
      <c r="BR235" s="54">
        <f t="shared" si="51"/>
        <v>4.9106845084544819</v>
      </c>
      <c r="BS235" s="1">
        <f t="shared" si="41"/>
        <v>725.8894452125387</v>
      </c>
      <c r="BT235" s="7">
        <f t="shared" si="42"/>
        <v>30.916666666666668</v>
      </c>
      <c r="BU235" s="7"/>
      <c r="BV235" s="1"/>
      <c r="BW235" s="1"/>
      <c r="BX235" s="1"/>
      <c r="BY235" s="1"/>
      <c r="BZ235" s="1"/>
      <c r="CA235" s="1"/>
      <c r="CB235" s="1"/>
      <c r="CC235" s="1"/>
      <c r="CD235" s="1"/>
      <c r="CE235" s="1"/>
      <c r="CF235" s="1"/>
      <c r="CG235" s="1"/>
      <c r="CH235" s="1"/>
      <c r="CI235" s="1"/>
      <c r="CJ235" s="1"/>
      <c r="CK235" s="1"/>
      <c r="CL235" s="1"/>
      <c r="CM235" s="1"/>
      <c r="CN235" s="1"/>
    </row>
    <row r="236" spans="1:92" ht="15.75" customHeight="1" x14ac:dyDescent="0.45">
      <c r="A236" s="1"/>
      <c r="B236" s="195"/>
      <c r="C236" s="196"/>
      <c r="D236" s="197"/>
      <c r="E236" s="1"/>
      <c r="F236" s="1"/>
      <c r="G236" s="72">
        <f t="shared" si="608"/>
        <v>233</v>
      </c>
      <c r="H236" s="31">
        <f t="shared" si="43"/>
        <v>1863</v>
      </c>
      <c r="I236" s="30"/>
      <c r="J236" s="30">
        <f t="shared" si="0"/>
        <v>4.5039607014026677</v>
      </c>
      <c r="K236" s="32">
        <f t="shared" si="1"/>
        <v>28.434095337138057</v>
      </c>
      <c r="L236" s="32">
        <f t="shared" si="2"/>
        <v>99.104772183651946</v>
      </c>
      <c r="M236" s="33">
        <f t="shared" si="3"/>
        <v>136.47241728679734</v>
      </c>
      <c r="N236" s="31">
        <f t="shared" si="4"/>
        <v>96.202819506125962</v>
      </c>
      <c r="O236" s="31">
        <f t="shared" si="5"/>
        <v>4294.7687279520524</v>
      </c>
      <c r="P236" s="34">
        <v>16573.240000000002</v>
      </c>
      <c r="Q236" s="35">
        <v>0</v>
      </c>
      <c r="R236" s="34">
        <v>619088.49</v>
      </c>
      <c r="S236" s="35">
        <v>0</v>
      </c>
      <c r="T236" s="87">
        <v>93026.85</v>
      </c>
      <c r="U236" s="92">
        <v>744638.29</v>
      </c>
      <c r="V236" s="139"/>
      <c r="W236" s="36">
        <f t="shared" ref="W236:AC236" si="744">P236/$T236</f>
        <v>0.17815544651893514</v>
      </c>
      <c r="X236" s="36">
        <f t="shared" si="744"/>
        <v>0</v>
      </c>
      <c r="Y236" s="36">
        <f t="shared" si="744"/>
        <v>6.6549441370959022</v>
      </c>
      <c r="Z236" s="36">
        <f t="shared" si="744"/>
        <v>0</v>
      </c>
      <c r="AA236" s="36">
        <f t="shared" si="744"/>
        <v>1</v>
      </c>
      <c r="AB236" s="36">
        <f t="shared" si="744"/>
        <v>8.0045523416089015</v>
      </c>
      <c r="AC236" s="36">
        <f t="shared" si="744"/>
        <v>0</v>
      </c>
      <c r="AD236" s="37">
        <f t="shared" si="45"/>
        <v>26.194036241378818</v>
      </c>
      <c r="AE236" s="37">
        <f t="shared" si="46"/>
        <v>0</v>
      </c>
      <c r="AF236" s="37">
        <f t="shared" si="47"/>
        <v>91.850355309271578</v>
      </c>
      <c r="AG236" s="37"/>
      <c r="AH236" s="37">
        <f t="shared" si="8"/>
        <v>136.47241728679731</v>
      </c>
      <c r="AI236" s="37">
        <f t="shared" si="9"/>
        <v>1.7548886044082004</v>
      </c>
      <c r="AJ236" s="37">
        <f t="shared" si="10"/>
        <v>0</v>
      </c>
      <c r="AK236" s="32"/>
      <c r="AL236" s="32"/>
      <c r="AM236" s="32"/>
      <c r="AN236" s="32"/>
      <c r="AO236" s="32"/>
      <c r="AP236" s="39">
        <f t="shared" si="16"/>
        <v>36.638406570238125</v>
      </c>
      <c r="AQ236" s="39">
        <f t="shared" si="17"/>
        <v>118.6532423973653</v>
      </c>
      <c r="AR236" s="40">
        <f t="shared" si="18"/>
        <v>7.8780740839448332E-2</v>
      </c>
      <c r="AS236" s="40">
        <f t="shared" si="19"/>
        <v>7.3199470767534205E-2</v>
      </c>
      <c r="AT236" s="39">
        <f t="shared" si="20"/>
        <v>27.948924845787019</v>
      </c>
      <c r="AU236" s="41">
        <f t="shared" si="21"/>
        <v>0.9829370167892294</v>
      </c>
      <c r="AV236" s="42">
        <f t="shared" si="22"/>
        <v>0.78341174468587105</v>
      </c>
      <c r="AW236" s="43">
        <f t="shared" ref="AW236:AX236" si="745">AP236/$C$37</f>
        <v>134.40354574555437</v>
      </c>
      <c r="AX236" s="43">
        <f t="shared" si="745"/>
        <v>435.26501246282209</v>
      </c>
      <c r="AY236" s="43">
        <f t="shared" si="24"/>
        <v>0</v>
      </c>
      <c r="AZ236" s="43">
        <f t="shared" si="25"/>
        <v>0</v>
      </c>
      <c r="BA236" s="43">
        <f t="shared" si="26"/>
        <v>105.29331626449202</v>
      </c>
      <c r="BB236" s="44">
        <f t="shared" si="49"/>
        <v>2.4481520172232128E-2</v>
      </c>
      <c r="BC236" s="45">
        <f t="shared" si="27"/>
        <v>0.78341174468587105</v>
      </c>
      <c r="BD236" s="46">
        <f t="shared" si="28"/>
        <v>0</v>
      </c>
      <c r="BE236" s="46">
        <f t="shared" si="29"/>
        <v>0.29662062255878202</v>
      </c>
      <c r="BF236" s="46">
        <f t="shared" si="30"/>
        <v>0</v>
      </c>
      <c r="BG236" s="46">
        <f t="shared" si="31"/>
        <v>0.66108399757532854</v>
      </c>
      <c r="BH236" s="46">
        <f t="shared" si="32"/>
        <v>0</v>
      </c>
      <c r="BI236" s="47">
        <f t="shared" si="33"/>
        <v>0</v>
      </c>
      <c r="BJ236" s="48">
        <f t="shared" si="34"/>
        <v>0</v>
      </c>
      <c r="BK236" s="48">
        <f t="shared" si="35"/>
        <v>0</v>
      </c>
      <c r="BL236" s="47">
        <f t="shared" si="36"/>
        <v>0</v>
      </c>
      <c r="BM236" s="51">
        <f t="shared" si="37"/>
        <v>1</v>
      </c>
      <c r="BN236" s="51">
        <f t="shared" si="38"/>
        <v>0</v>
      </c>
      <c r="BO236" s="52">
        <f t="shared" si="39"/>
        <v>1</v>
      </c>
      <c r="BP236" s="39">
        <f t="shared" ref="BP236:BQ236" si="746">LN(AP236)</f>
        <v>3.6010970500567194</v>
      </c>
      <c r="BQ236" s="39">
        <f t="shared" si="746"/>
        <v>4.7762053099198081</v>
      </c>
      <c r="BR236" s="54">
        <f t="shared" si="51"/>
        <v>4.9008468097764242</v>
      </c>
      <c r="BS236" s="1">
        <f t="shared" si="41"/>
        <v>726.24455034387688</v>
      </c>
      <c r="BT236" s="7">
        <f t="shared" si="42"/>
        <v>31.05</v>
      </c>
      <c r="BU236" s="7"/>
      <c r="BV236" s="1"/>
      <c r="BW236" s="1"/>
      <c r="BX236" s="1"/>
      <c r="BY236" s="1"/>
      <c r="BZ236" s="1"/>
      <c r="CA236" s="1"/>
      <c r="CB236" s="1"/>
      <c r="CC236" s="1"/>
      <c r="CD236" s="1"/>
      <c r="CE236" s="1"/>
      <c r="CF236" s="1"/>
      <c r="CG236" s="1"/>
      <c r="CH236" s="1"/>
      <c r="CI236" s="1"/>
      <c r="CJ236" s="1"/>
      <c r="CK236" s="1"/>
      <c r="CL236" s="1"/>
      <c r="CM236" s="1"/>
      <c r="CN236" s="1"/>
    </row>
    <row r="237" spans="1:92" ht="15.75" customHeight="1" x14ac:dyDescent="0.45">
      <c r="A237" s="1"/>
      <c r="B237" s="195"/>
      <c r="C237" s="196"/>
      <c r="D237" s="197"/>
      <c r="E237" s="1"/>
      <c r="F237" s="1"/>
      <c r="G237" s="72">
        <f t="shared" si="608"/>
        <v>234</v>
      </c>
      <c r="H237" s="31">
        <f t="shared" si="43"/>
        <v>1871</v>
      </c>
      <c r="I237" s="30"/>
      <c r="J237" s="30">
        <f t="shared" si="0"/>
        <v>4.5039607014026677</v>
      </c>
      <c r="K237" s="32">
        <f t="shared" si="1"/>
        <v>28.434095337138057</v>
      </c>
      <c r="L237" s="32">
        <f t="shared" si="2"/>
        <v>99.104772183651946</v>
      </c>
      <c r="M237" s="33">
        <f t="shared" si="3"/>
        <v>136.47241728679734</v>
      </c>
      <c r="N237" s="31">
        <f t="shared" si="4"/>
        <v>96.202819506125962</v>
      </c>
      <c r="O237" s="31">
        <f t="shared" si="5"/>
        <v>4294.7687279520524</v>
      </c>
      <c r="P237" s="34">
        <v>16547.77</v>
      </c>
      <c r="Q237" s="35">
        <v>0</v>
      </c>
      <c r="R237" s="34">
        <v>618204.69999999995</v>
      </c>
      <c r="S237" s="35">
        <v>0</v>
      </c>
      <c r="T237" s="87">
        <v>93113.64</v>
      </c>
      <c r="U237" s="92">
        <v>752937.57</v>
      </c>
      <c r="V237" s="139"/>
      <c r="W237" s="36">
        <f t="shared" ref="W237:AC237" si="747">P237/$T237</f>
        <v>0.17771585344531693</v>
      </c>
      <c r="X237" s="36">
        <f t="shared" si="747"/>
        <v>0</v>
      </c>
      <c r="Y237" s="36">
        <f t="shared" si="747"/>
        <v>6.6392496308811468</v>
      </c>
      <c r="Z237" s="36">
        <f t="shared" si="747"/>
        <v>0</v>
      </c>
      <c r="AA237" s="36">
        <f t="shared" si="747"/>
        <v>1</v>
      </c>
      <c r="AB237" s="36">
        <f t="shared" si="747"/>
        <v>8.0862220615583276</v>
      </c>
      <c r="AC237" s="36">
        <f t="shared" si="747"/>
        <v>0</v>
      </c>
      <c r="AD237" s="37">
        <f t="shared" si="45"/>
        <v>26.129403264241123</v>
      </c>
      <c r="AE237" s="37">
        <f t="shared" si="46"/>
        <v>0</v>
      </c>
      <c r="AF237" s="37">
        <f t="shared" si="47"/>
        <v>91.633742525973602</v>
      </c>
      <c r="AG237" s="37"/>
      <c r="AH237" s="37">
        <f t="shared" si="8"/>
        <v>136.47241728679731</v>
      </c>
      <c r="AI237" s="37">
        <f t="shared" si="9"/>
        <v>1.7727935733243823</v>
      </c>
      <c r="AJ237" s="37">
        <f t="shared" si="10"/>
        <v>0</v>
      </c>
      <c r="AK237" s="32"/>
      <c r="AL237" s="32"/>
      <c r="AM237" s="32"/>
      <c r="AN237" s="32"/>
      <c r="AO237" s="32"/>
      <c r="AP237" s="39">
        <f t="shared" si="16"/>
        <v>37.695543544302254</v>
      </c>
      <c r="AQ237" s="39">
        <f t="shared" si="17"/>
        <v>122.196161080987</v>
      </c>
      <c r="AR237" s="40">
        <f t="shared" si="18"/>
        <v>8.1053820969881618E-2</v>
      </c>
      <c r="AS237" s="40">
        <f t="shared" si="19"/>
        <v>7.5385165548170693E-2</v>
      </c>
      <c r="AT237" s="39">
        <f t="shared" si="20"/>
        <v>27.902196837565505</v>
      </c>
      <c r="AU237" s="41">
        <f t="shared" si="21"/>
        <v>0.98129363732990538</v>
      </c>
      <c r="AV237" s="42">
        <f t="shared" si="22"/>
        <v>0.7692106004842677</v>
      </c>
      <c r="AW237" s="43">
        <f t="shared" ref="AW237:AX237" si="748">AP237/$C$37</f>
        <v>138.28152437381604</v>
      </c>
      <c r="AX237" s="43">
        <f t="shared" si="748"/>
        <v>448.26177946070061</v>
      </c>
      <c r="AY237" s="43">
        <f t="shared" si="24"/>
        <v>0</v>
      </c>
      <c r="AZ237" s="43">
        <f t="shared" si="25"/>
        <v>0</v>
      </c>
      <c r="BA237" s="43">
        <f t="shared" si="26"/>
        <v>106.36761439946294</v>
      </c>
      <c r="BB237" s="44">
        <f t="shared" si="49"/>
        <v>2.5187891507070317E-2</v>
      </c>
      <c r="BC237" s="45">
        <f t="shared" si="27"/>
        <v>0.7692106004842677</v>
      </c>
      <c r="BD237" s="46">
        <f t="shared" si="28"/>
        <v>0</v>
      </c>
      <c r="BE237" s="46">
        <f t="shared" si="29"/>
        <v>0.29615917470737069</v>
      </c>
      <c r="BF237" s="46">
        <f t="shared" si="30"/>
        <v>0</v>
      </c>
      <c r="BG237" s="46">
        <f t="shared" si="31"/>
        <v>0.66161586376090831</v>
      </c>
      <c r="BH237" s="46">
        <f t="shared" si="32"/>
        <v>0</v>
      </c>
      <c r="BI237" s="47">
        <f t="shared" si="33"/>
        <v>0</v>
      </c>
      <c r="BJ237" s="48">
        <f t="shared" si="34"/>
        <v>0</v>
      </c>
      <c r="BK237" s="48">
        <f t="shared" si="35"/>
        <v>0</v>
      </c>
      <c r="BL237" s="47">
        <f t="shared" si="36"/>
        <v>0</v>
      </c>
      <c r="BM237" s="51">
        <f t="shared" si="37"/>
        <v>1</v>
      </c>
      <c r="BN237" s="51">
        <f t="shared" si="38"/>
        <v>0</v>
      </c>
      <c r="BO237" s="52">
        <f t="shared" si="39"/>
        <v>1</v>
      </c>
      <c r="BP237" s="39">
        <f t="shared" ref="BP237:BQ237" si="749">LN(AP237)</f>
        <v>3.6295418790928591</v>
      </c>
      <c r="BQ237" s="39">
        <f t="shared" si="749"/>
        <v>4.8056276311948256</v>
      </c>
      <c r="BR237" s="54">
        <f t="shared" si="51"/>
        <v>4.9292916388125638</v>
      </c>
      <c r="BS237" s="1">
        <f t="shared" si="41"/>
        <v>723.72819468711941</v>
      </c>
      <c r="BT237" s="7">
        <f t="shared" si="42"/>
        <v>31.183333333333334</v>
      </c>
      <c r="BU237" s="7"/>
      <c r="BV237" s="1"/>
      <c r="BW237" s="1"/>
      <c r="BX237" s="1"/>
      <c r="BY237" s="1"/>
      <c r="BZ237" s="1"/>
      <c r="CA237" s="1"/>
      <c r="CB237" s="1"/>
      <c r="CC237" s="1"/>
      <c r="CD237" s="1"/>
      <c r="CE237" s="1"/>
      <c r="CF237" s="1"/>
      <c r="CG237" s="1"/>
      <c r="CH237" s="1"/>
      <c r="CI237" s="1"/>
      <c r="CJ237" s="1"/>
      <c r="CK237" s="1"/>
      <c r="CL237" s="1"/>
      <c r="CM237" s="1"/>
      <c r="CN237" s="1"/>
    </row>
    <row r="238" spans="1:92" ht="15.75" customHeight="1" x14ac:dyDescent="0.45">
      <c r="A238" s="1"/>
      <c r="B238" s="195"/>
      <c r="C238" s="196"/>
      <c r="D238" s="197"/>
      <c r="E238" s="1"/>
      <c r="F238" s="1"/>
      <c r="G238" s="72">
        <f t="shared" si="608"/>
        <v>235</v>
      </c>
      <c r="H238" s="31">
        <f t="shared" si="43"/>
        <v>1879</v>
      </c>
      <c r="I238" s="30"/>
      <c r="J238" s="30">
        <f t="shared" si="0"/>
        <v>4.5039607014026677</v>
      </c>
      <c r="K238" s="32">
        <f t="shared" si="1"/>
        <v>28.434095337138057</v>
      </c>
      <c r="L238" s="32">
        <f t="shared" si="2"/>
        <v>99.104772183651946</v>
      </c>
      <c r="M238" s="33">
        <f t="shared" si="3"/>
        <v>136.47241728679734</v>
      </c>
      <c r="N238" s="31">
        <f t="shared" si="4"/>
        <v>96.202819506125962</v>
      </c>
      <c r="O238" s="31">
        <f t="shared" si="5"/>
        <v>4294.7687279520524</v>
      </c>
      <c r="P238" s="34">
        <v>16543.39</v>
      </c>
      <c r="Q238" s="35">
        <v>0</v>
      </c>
      <c r="R238" s="34">
        <v>618223.22</v>
      </c>
      <c r="S238" s="35">
        <v>0</v>
      </c>
      <c r="T238" s="87">
        <v>93096.52</v>
      </c>
      <c r="U238" s="92">
        <v>750288.67</v>
      </c>
      <c r="V238" s="139"/>
      <c r="W238" s="36">
        <f t="shared" ref="W238:AC238" si="750">P238/$T238</f>
        <v>0.17770148658617957</v>
      </c>
      <c r="X238" s="36">
        <f t="shared" si="750"/>
        <v>0</v>
      </c>
      <c r="Y238" s="36">
        <f t="shared" si="750"/>
        <v>6.6406694901162791</v>
      </c>
      <c r="Z238" s="36">
        <f t="shared" si="750"/>
        <v>0</v>
      </c>
      <c r="AA238" s="36">
        <f t="shared" si="750"/>
        <v>1</v>
      </c>
      <c r="AB238" s="36">
        <f t="shared" si="750"/>
        <v>8.0592558132140706</v>
      </c>
      <c r="AC238" s="36">
        <f t="shared" si="750"/>
        <v>0</v>
      </c>
      <c r="AD238" s="37">
        <f t="shared" si="45"/>
        <v>26.127290917769137</v>
      </c>
      <c r="AE238" s="37">
        <f t="shared" si="46"/>
        <v>0</v>
      </c>
      <c r="AF238" s="37">
        <f t="shared" si="47"/>
        <v>91.653339170595927</v>
      </c>
      <c r="AG238" s="37"/>
      <c r="AH238" s="37">
        <f t="shared" si="8"/>
        <v>136.47241728679731</v>
      </c>
      <c r="AI238" s="37">
        <f t="shared" si="9"/>
        <v>1.7668815922536873</v>
      </c>
      <c r="AJ238" s="37">
        <f t="shared" si="10"/>
        <v>0</v>
      </c>
      <c r="AK238" s="32"/>
      <c r="AL238" s="32"/>
      <c r="AM238" s="32"/>
      <c r="AN238" s="32"/>
      <c r="AO238" s="32"/>
      <c r="AP238" s="39">
        <f t="shared" si="16"/>
        <v>37.730093083198057</v>
      </c>
      <c r="AQ238" s="39">
        <f t="shared" si="17"/>
        <v>121.87563836154423</v>
      </c>
      <c r="AR238" s="40">
        <f t="shared" si="18"/>
        <v>8.1128110179611718E-2</v>
      </c>
      <c r="AS238" s="40">
        <f t="shared" si="19"/>
        <v>7.5187428908546405E-2</v>
      </c>
      <c r="AT238" s="39">
        <f t="shared" si="20"/>
        <v>27.894172510022823</v>
      </c>
      <c r="AU238" s="41">
        <f t="shared" si="21"/>
        <v>0.98101142938737929</v>
      </c>
      <c r="AV238" s="42">
        <f t="shared" si="22"/>
        <v>0.76594338792582128</v>
      </c>
      <c r="AW238" s="43">
        <f t="shared" ref="AW238:AX238" si="751">AP238/$C$37</f>
        <v>138.40826516213519</v>
      </c>
      <c r="AX238" s="43">
        <f t="shared" si="751"/>
        <v>447.08598078336109</v>
      </c>
      <c r="AY238" s="43">
        <f t="shared" si="24"/>
        <v>0</v>
      </c>
      <c r="AZ238" s="43">
        <f t="shared" si="25"/>
        <v>0</v>
      </c>
      <c r="BA238" s="43">
        <f t="shared" si="26"/>
        <v>106.01289553522125</v>
      </c>
      <c r="BB238" s="44">
        <f t="shared" si="49"/>
        <v>2.5210977260862515E-2</v>
      </c>
      <c r="BC238" s="45">
        <f t="shared" si="27"/>
        <v>0.76594338792582128</v>
      </c>
      <c r="BD238" s="46">
        <f t="shared" si="28"/>
        <v>0</v>
      </c>
      <c r="BE238" s="46">
        <f t="shared" si="29"/>
        <v>0.29620476147665048</v>
      </c>
      <c r="BF238" s="46">
        <f t="shared" si="30"/>
        <v>0</v>
      </c>
      <c r="BG238" s="46">
        <f t="shared" si="31"/>
        <v>0.66157622040375819</v>
      </c>
      <c r="BH238" s="46">
        <f t="shared" si="32"/>
        <v>0</v>
      </c>
      <c r="BI238" s="47">
        <f t="shared" si="33"/>
        <v>0</v>
      </c>
      <c r="BJ238" s="48">
        <f t="shared" si="34"/>
        <v>0</v>
      </c>
      <c r="BK238" s="48">
        <f t="shared" si="35"/>
        <v>0</v>
      </c>
      <c r="BL238" s="47">
        <f t="shared" si="36"/>
        <v>0</v>
      </c>
      <c r="BM238" s="51">
        <f t="shared" si="37"/>
        <v>1</v>
      </c>
      <c r="BN238" s="51">
        <f t="shared" si="38"/>
        <v>0</v>
      </c>
      <c r="BO238" s="52">
        <f t="shared" si="39"/>
        <v>1</v>
      </c>
      <c r="BP238" s="39">
        <f t="shared" ref="BP238:BQ238" si="752">LN(AP238)</f>
        <v>3.6304580010603229</v>
      </c>
      <c r="BQ238" s="39">
        <f t="shared" si="752"/>
        <v>4.8030011671426056</v>
      </c>
      <c r="BR238" s="54">
        <f t="shared" si="51"/>
        <v>4.9302077607800276</v>
      </c>
      <c r="BS238" s="1">
        <f t="shared" si="41"/>
        <v>723.29651499886734</v>
      </c>
      <c r="BT238" s="7">
        <f t="shared" si="42"/>
        <v>31.316666666666666</v>
      </c>
      <c r="BU238" s="7"/>
      <c r="BV238" s="1"/>
      <c r="BW238" s="1"/>
      <c r="BX238" s="1"/>
      <c r="BY238" s="1"/>
      <c r="BZ238" s="1"/>
      <c r="CA238" s="1"/>
      <c r="CB238" s="1"/>
      <c r="CC238" s="1"/>
      <c r="CD238" s="1"/>
      <c r="CE238" s="1"/>
      <c r="CF238" s="1"/>
      <c r="CG238" s="1"/>
      <c r="CH238" s="1"/>
      <c r="CI238" s="1"/>
      <c r="CJ238" s="1"/>
      <c r="CK238" s="1"/>
      <c r="CL238" s="1"/>
      <c r="CM238" s="1"/>
      <c r="CN238" s="1"/>
    </row>
    <row r="239" spans="1:92" ht="15.75" customHeight="1" x14ac:dyDescent="0.45">
      <c r="A239" s="1"/>
      <c r="B239" s="195"/>
      <c r="C239" s="196"/>
      <c r="D239" s="197"/>
      <c r="E239" s="1"/>
      <c r="F239" s="1"/>
      <c r="G239" s="72">
        <f t="shared" si="608"/>
        <v>236</v>
      </c>
      <c r="H239" s="31">
        <f t="shared" si="43"/>
        <v>1887</v>
      </c>
      <c r="I239" s="30"/>
      <c r="J239" s="30">
        <f t="shared" si="0"/>
        <v>4.5039607014026677</v>
      </c>
      <c r="K239" s="32">
        <f t="shared" si="1"/>
        <v>28.434095337138057</v>
      </c>
      <c r="L239" s="32">
        <f t="shared" si="2"/>
        <v>99.104772183651946</v>
      </c>
      <c r="M239" s="33">
        <f t="shared" si="3"/>
        <v>136.47241728679734</v>
      </c>
      <c r="N239" s="31">
        <f t="shared" si="4"/>
        <v>96.202819506125962</v>
      </c>
      <c r="O239" s="31">
        <f t="shared" si="5"/>
        <v>4294.7687279520524</v>
      </c>
      <c r="P239" s="34">
        <v>16486.12</v>
      </c>
      <c r="Q239" s="35">
        <v>0</v>
      </c>
      <c r="R239" s="34">
        <v>619110.19999999995</v>
      </c>
      <c r="S239" s="35">
        <v>0</v>
      </c>
      <c r="T239" s="87">
        <v>93060.91</v>
      </c>
      <c r="U239" s="92">
        <v>746050.19</v>
      </c>
      <c r="V239" s="139"/>
      <c r="W239" s="36">
        <f t="shared" ref="W239:AC239" si="753">P239/$T239</f>
        <v>0.17715408112815573</v>
      </c>
      <c r="X239" s="36">
        <f t="shared" si="753"/>
        <v>0</v>
      </c>
      <c r="Y239" s="36">
        <f t="shared" si="753"/>
        <v>6.652741736568017</v>
      </c>
      <c r="Z239" s="36">
        <f t="shared" si="753"/>
        <v>0</v>
      </c>
      <c r="AA239" s="36">
        <f t="shared" si="753"/>
        <v>1</v>
      </c>
      <c r="AB239" s="36">
        <f t="shared" si="753"/>
        <v>8.0167944843866223</v>
      </c>
      <c r="AC239" s="36">
        <f t="shared" si="753"/>
        <v>0</v>
      </c>
      <c r="AD239" s="37">
        <f t="shared" si="45"/>
        <v>26.046806382009066</v>
      </c>
      <c r="AE239" s="37">
        <f t="shared" si="46"/>
        <v>0</v>
      </c>
      <c r="AF239" s="37">
        <f t="shared" si="47"/>
        <v>91.819958168912109</v>
      </c>
      <c r="AG239" s="37"/>
      <c r="AH239" s="37">
        <f t="shared" si="8"/>
        <v>136.47241728679731</v>
      </c>
      <c r="AI239" s="37">
        <f t="shared" si="9"/>
        <v>1.757572526748552</v>
      </c>
      <c r="AJ239" s="37">
        <f t="shared" si="10"/>
        <v>0</v>
      </c>
      <c r="AK239" s="32"/>
      <c r="AL239" s="32"/>
      <c r="AM239" s="32"/>
      <c r="AN239" s="32"/>
      <c r="AO239" s="32"/>
      <c r="AP239" s="39">
        <f t="shared" si="16"/>
        <v>39.046498150089775</v>
      </c>
      <c r="AQ239" s="39">
        <f t="shared" si="17"/>
        <v>119.15041802508478</v>
      </c>
      <c r="AR239" s="40">
        <f t="shared" si="18"/>
        <v>8.3958674500571456E-2</v>
      </c>
      <c r="AS239" s="40">
        <f t="shared" si="19"/>
        <v>7.3506187989013108E-2</v>
      </c>
      <c r="AT239" s="39">
        <f t="shared" si="20"/>
        <v>27.80437890875762</v>
      </c>
      <c r="AU239" s="41">
        <f t="shared" si="21"/>
        <v>0.97785347411570511</v>
      </c>
      <c r="AV239" s="42">
        <f t="shared" si="22"/>
        <v>0.73622111096877518</v>
      </c>
      <c r="AW239" s="43">
        <f t="shared" ref="AW239:AX239" si="754">AP239/$C$37</f>
        <v>143.23733730773944</v>
      </c>
      <c r="AX239" s="43">
        <f t="shared" si="754"/>
        <v>437.08884088439021</v>
      </c>
      <c r="AY239" s="43">
        <f t="shared" si="24"/>
        <v>0</v>
      </c>
      <c r="AZ239" s="43">
        <f t="shared" si="25"/>
        <v>0</v>
      </c>
      <c r="BA239" s="43">
        <f t="shared" si="26"/>
        <v>105.45435160491311</v>
      </c>
      <c r="BB239" s="44">
        <f t="shared" si="49"/>
        <v>2.609058967354088E-2</v>
      </c>
      <c r="BC239" s="45">
        <f t="shared" si="27"/>
        <v>0.73622111096877518</v>
      </c>
      <c r="BD239" s="46">
        <f t="shared" si="28"/>
        <v>0</v>
      </c>
      <c r="BE239" s="46">
        <f t="shared" si="29"/>
        <v>0.29662209237525677</v>
      </c>
      <c r="BF239" s="46">
        <f t="shared" si="30"/>
        <v>0</v>
      </c>
      <c r="BG239" s="46">
        <f t="shared" si="31"/>
        <v>0.66130612735605765</v>
      </c>
      <c r="BH239" s="46">
        <f t="shared" si="32"/>
        <v>0</v>
      </c>
      <c r="BI239" s="47">
        <f t="shared" si="33"/>
        <v>0</v>
      </c>
      <c r="BJ239" s="48">
        <f t="shared" si="34"/>
        <v>0</v>
      </c>
      <c r="BK239" s="48">
        <f t="shared" si="35"/>
        <v>0</v>
      </c>
      <c r="BL239" s="47">
        <f t="shared" si="36"/>
        <v>0</v>
      </c>
      <c r="BM239" s="51">
        <f t="shared" si="37"/>
        <v>1</v>
      </c>
      <c r="BN239" s="51">
        <f t="shared" si="38"/>
        <v>0</v>
      </c>
      <c r="BO239" s="52">
        <f t="shared" si="39"/>
        <v>1</v>
      </c>
      <c r="BP239" s="39">
        <f t="shared" ref="BP239:BQ239" si="755">LN(AP239)</f>
        <v>3.6647531962105182</v>
      </c>
      <c r="BQ239" s="39">
        <f t="shared" si="755"/>
        <v>4.7803867119320902</v>
      </c>
      <c r="BR239" s="54">
        <f t="shared" si="51"/>
        <v>4.9645029559302225</v>
      </c>
      <c r="BS239" s="1">
        <f t="shared" si="41"/>
        <v>718.47472868425029</v>
      </c>
      <c r="BT239" s="7">
        <f t="shared" si="42"/>
        <v>31.45</v>
      </c>
      <c r="BU239" s="7"/>
      <c r="BV239" s="1"/>
      <c r="BW239" s="1"/>
      <c r="BX239" s="1"/>
      <c r="BY239" s="1"/>
      <c r="BZ239" s="1"/>
      <c r="CA239" s="1"/>
      <c r="CB239" s="1"/>
      <c r="CC239" s="1"/>
      <c r="CD239" s="1"/>
      <c r="CE239" s="1"/>
      <c r="CF239" s="1"/>
      <c r="CG239" s="1"/>
      <c r="CH239" s="1"/>
      <c r="CI239" s="1"/>
      <c r="CJ239" s="1"/>
      <c r="CK239" s="1"/>
      <c r="CL239" s="1"/>
      <c r="CM239" s="1"/>
      <c r="CN239" s="1"/>
    </row>
    <row r="240" spans="1:92" ht="15.75" customHeight="1" x14ac:dyDescent="0.45">
      <c r="A240" s="1"/>
      <c r="B240" s="195"/>
      <c r="C240" s="196"/>
      <c r="D240" s="197"/>
      <c r="E240" s="1"/>
      <c r="F240" s="1"/>
      <c r="G240" s="72">
        <f t="shared" si="608"/>
        <v>237</v>
      </c>
      <c r="H240" s="31">
        <f t="shared" si="43"/>
        <v>1895</v>
      </c>
      <c r="I240" s="30"/>
      <c r="J240" s="30">
        <f t="shared" si="0"/>
        <v>4.5039607014026677</v>
      </c>
      <c r="K240" s="32">
        <f t="shared" si="1"/>
        <v>28.434095337138057</v>
      </c>
      <c r="L240" s="32">
        <f t="shared" si="2"/>
        <v>99.104772183651946</v>
      </c>
      <c r="M240" s="33">
        <f t="shared" si="3"/>
        <v>136.47241728679734</v>
      </c>
      <c r="N240" s="31">
        <f t="shared" si="4"/>
        <v>96.202819506125962</v>
      </c>
      <c r="O240" s="31">
        <f t="shared" si="5"/>
        <v>4294.7687279520524</v>
      </c>
      <c r="P240" s="34">
        <v>16581.03</v>
      </c>
      <c r="Q240" s="35">
        <v>0</v>
      </c>
      <c r="R240" s="34">
        <v>618788.53</v>
      </c>
      <c r="S240" s="35">
        <v>0</v>
      </c>
      <c r="T240" s="87">
        <v>93063.41</v>
      </c>
      <c r="U240" s="92">
        <v>758366.13</v>
      </c>
      <c r="V240" s="139"/>
      <c r="W240" s="36">
        <f t="shared" ref="W240:AC240" si="756">P240/$T240</f>
        <v>0.17816916444389905</v>
      </c>
      <c r="X240" s="36">
        <f t="shared" si="756"/>
        <v>0</v>
      </c>
      <c r="Y240" s="36">
        <f t="shared" si="756"/>
        <v>6.6491065607847384</v>
      </c>
      <c r="Z240" s="36">
        <f t="shared" si="756"/>
        <v>0</v>
      </c>
      <c r="AA240" s="36">
        <f t="shared" si="756"/>
        <v>1</v>
      </c>
      <c r="AB240" s="36">
        <f t="shared" si="756"/>
        <v>8.1489183557748426</v>
      </c>
      <c r="AC240" s="36">
        <f t="shared" si="756"/>
        <v>0</v>
      </c>
      <c r="AD240" s="37">
        <f t="shared" si="45"/>
        <v>26.196053175638653</v>
      </c>
      <c r="AE240" s="37">
        <f t="shared" si="46"/>
        <v>0</v>
      </c>
      <c r="AF240" s="37">
        <f t="shared" si="47"/>
        <v>91.769786119315995</v>
      </c>
      <c r="AG240" s="37"/>
      <c r="AH240" s="37">
        <f t="shared" si="8"/>
        <v>136.47241728679731</v>
      </c>
      <c r="AI240" s="37">
        <f t="shared" si="9"/>
        <v>1.7865388781913711</v>
      </c>
      <c r="AJ240" s="37">
        <f t="shared" si="10"/>
        <v>0</v>
      </c>
      <c r="AK240" s="32"/>
      <c r="AL240" s="32"/>
      <c r="AM240" s="32"/>
      <c r="AN240" s="32"/>
      <c r="AO240" s="32"/>
      <c r="AP240" s="39">
        <f t="shared" si="16"/>
        <v>36.605417593484255</v>
      </c>
      <c r="AQ240" s="39">
        <f t="shared" si="17"/>
        <v>119.97103206827882</v>
      </c>
      <c r="AR240" s="40">
        <f t="shared" si="18"/>
        <v>7.8709807186173236E-2</v>
      </c>
      <c r="AS240" s="40">
        <f t="shared" si="19"/>
        <v>7.4012440599161289E-2</v>
      </c>
      <c r="AT240" s="39">
        <f t="shared" si="20"/>
        <v>27.982592053830025</v>
      </c>
      <c r="AU240" s="41">
        <f t="shared" si="21"/>
        <v>0.98412106036943903</v>
      </c>
      <c r="AV240" s="42">
        <f t="shared" si="22"/>
        <v>0.79825970615069075</v>
      </c>
      <c r="AW240" s="43">
        <f t="shared" ref="AW240:AX240" si="757">AP240/$C$37</f>
        <v>134.28252968996424</v>
      </c>
      <c r="AX240" s="43">
        <f t="shared" si="757"/>
        <v>440.09916386015703</v>
      </c>
      <c r="AY240" s="43">
        <f t="shared" si="24"/>
        <v>0</v>
      </c>
      <c r="AZ240" s="43">
        <f t="shared" si="25"/>
        <v>0</v>
      </c>
      <c r="BA240" s="43">
        <f t="shared" si="26"/>
        <v>107.19233269148226</v>
      </c>
      <c r="BB240" s="44">
        <f t="shared" si="49"/>
        <v>2.4459477174856872E-2</v>
      </c>
      <c r="BC240" s="45">
        <f t="shared" si="27"/>
        <v>0.79825970615069075</v>
      </c>
      <c r="BD240" s="46">
        <f t="shared" si="28"/>
        <v>0</v>
      </c>
      <c r="BE240" s="46">
        <f t="shared" si="29"/>
        <v>0.29643659744669482</v>
      </c>
      <c r="BF240" s="46">
        <f t="shared" si="30"/>
        <v>0</v>
      </c>
      <c r="BG240" s="46">
        <f t="shared" si="31"/>
        <v>0.66125389526175171</v>
      </c>
      <c r="BH240" s="46">
        <f t="shared" si="32"/>
        <v>0</v>
      </c>
      <c r="BI240" s="47">
        <f t="shared" si="33"/>
        <v>0</v>
      </c>
      <c r="BJ240" s="48">
        <f t="shared" si="34"/>
        <v>0</v>
      </c>
      <c r="BK240" s="48">
        <f t="shared" si="35"/>
        <v>0</v>
      </c>
      <c r="BL240" s="47">
        <f t="shared" si="36"/>
        <v>0</v>
      </c>
      <c r="BM240" s="51">
        <f t="shared" si="37"/>
        <v>1</v>
      </c>
      <c r="BN240" s="51">
        <f t="shared" si="38"/>
        <v>0</v>
      </c>
      <c r="BO240" s="52">
        <f t="shared" si="39"/>
        <v>1</v>
      </c>
      <c r="BP240" s="39">
        <f t="shared" ref="BP240:BQ240" si="758">LN(AP240)</f>
        <v>3.6001962511330903</v>
      </c>
      <c r="BQ240" s="39">
        <f t="shared" si="758"/>
        <v>4.787250314209504</v>
      </c>
      <c r="BR240" s="54">
        <f t="shared" si="51"/>
        <v>4.899946010852795</v>
      </c>
      <c r="BS240" s="1">
        <f t="shared" si="41"/>
        <v>728.06027394341118</v>
      </c>
      <c r="BT240" s="7">
        <f t="shared" si="42"/>
        <v>31.583333333333332</v>
      </c>
      <c r="BU240" s="7"/>
      <c r="BV240" s="1"/>
      <c r="BW240" s="1"/>
      <c r="BX240" s="1"/>
      <c r="BY240" s="1"/>
      <c r="BZ240" s="1"/>
      <c r="CA240" s="1"/>
      <c r="CB240" s="1"/>
      <c r="CC240" s="1"/>
      <c r="CD240" s="1"/>
      <c r="CE240" s="1"/>
      <c r="CF240" s="1"/>
      <c r="CG240" s="1"/>
      <c r="CH240" s="1"/>
      <c r="CI240" s="1"/>
      <c r="CJ240" s="1"/>
      <c r="CK240" s="1"/>
      <c r="CL240" s="1"/>
      <c r="CM240" s="1"/>
      <c r="CN240" s="1"/>
    </row>
    <row r="241" spans="1:92" ht="15.75" customHeight="1" x14ac:dyDescent="0.45">
      <c r="A241" s="1"/>
      <c r="B241" s="195"/>
      <c r="C241" s="196"/>
      <c r="D241" s="197"/>
      <c r="E241" s="1"/>
      <c r="F241" s="1"/>
      <c r="G241" s="72">
        <f t="shared" si="608"/>
        <v>238</v>
      </c>
      <c r="H241" s="31">
        <f t="shared" si="43"/>
        <v>1903</v>
      </c>
      <c r="I241" s="30"/>
      <c r="J241" s="30">
        <f t="shared" si="0"/>
        <v>4.5039607014026677</v>
      </c>
      <c r="K241" s="32">
        <f t="shared" si="1"/>
        <v>28.434095337138057</v>
      </c>
      <c r="L241" s="32">
        <f t="shared" si="2"/>
        <v>99.104772183651946</v>
      </c>
      <c r="M241" s="33">
        <f t="shared" si="3"/>
        <v>136.47241728679734</v>
      </c>
      <c r="N241" s="31">
        <f t="shared" si="4"/>
        <v>96.202819506125962</v>
      </c>
      <c r="O241" s="31">
        <f t="shared" si="5"/>
        <v>4294.7687279520524</v>
      </c>
      <c r="P241" s="34">
        <v>16574.57</v>
      </c>
      <c r="Q241" s="35">
        <v>0</v>
      </c>
      <c r="R241" s="34">
        <v>619559.5</v>
      </c>
      <c r="S241" s="35">
        <v>0</v>
      </c>
      <c r="T241" s="87">
        <v>93099.23</v>
      </c>
      <c r="U241" s="92">
        <v>758781.34</v>
      </c>
      <c r="V241" s="139"/>
      <c r="W241" s="36">
        <f t="shared" ref="W241:AC241" si="759">P241/$T241</f>
        <v>0.17803122539251937</v>
      </c>
      <c r="X241" s="36">
        <f t="shared" si="759"/>
        <v>0</v>
      </c>
      <c r="Y241" s="36">
        <f t="shared" si="759"/>
        <v>6.6548294760332611</v>
      </c>
      <c r="Z241" s="36">
        <f t="shared" si="759"/>
        <v>0</v>
      </c>
      <c r="AA241" s="36">
        <f t="shared" si="759"/>
        <v>1</v>
      </c>
      <c r="AB241" s="36">
        <f t="shared" si="759"/>
        <v>8.1502429182282174</v>
      </c>
      <c r="AC241" s="36">
        <f t="shared" si="759"/>
        <v>0</v>
      </c>
      <c r="AD241" s="37">
        <f t="shared" si="45"/>
        <v>26.1757721200687</v>
      </c>
      <c r="AE241" s="37">
        <f t="shared" si="46"/>
        <v>0</v>
      </c>
      <c r="AF241" s="37">
        <f t="shared" si="47"/>
        <v>91.848772777679002</v>
      </c>
      <c r="AG241" s="37"/>
      <c r="AH241" s="37">
        <f t="shared" si="8"/>
        <v>136.47241728679731</v>
      </c>
      <c r="AI241" s="37">
        <f t="shared" si="9"/>
        <v>1.7868292703902164</v>
      </c>
      <c r="AJ241" s="37">
        <f t="shared" si="10"/>
        <v>0</v>
      </c>
      <c r="AK241" s="32"/>
      <c r="AL241" s="32"/>
      <c r="AM241" s="32"/>
      <c r="AN241" s="32"/>
      <c r="AO241" s="32"/>
      <c r="AP241" s="39">
        <f t="shared" si="16"/>
        <v>36.937134538386402</v>
      </c>
      <c r="AQ241" s="39">
        <f t="shared" si="17"/>
        <v>118.67912628409347</v>
      </c>
      <c r="AR241" s="40">
        <f t="shared" si="18"/>
        <v>7.9423072557534058E-2</v>
      </c>
      <c r="AS241" s="40">
        <f t="shared" si="19"/>
        <v>7.321543903583963E-2</v>
      </c>
      <c r="AT241" s="39">
        <f t="shared" si="20"/>
        <v>27.962601390458918</v>
      </c>
      <c r="AU241" s="41">
        <f t="shared" si="21"/>
        <v>0.98341800781460709</v>
      </c>
      <c r="AV241" s="42">
        <f t="shared" si="22"/>
        <v>0.79121945737643262</v>
      </c>
      <c r="AW241" s="43">
        <f t="shared" ref="AW241:AX241" si="760">AP241/$C$37</f>
        <v>135.49939302416141</v>
      </c>
      <c r="AX241" s="43">
        <f t="shared" si="760"/>
        <v>435.3599643583766</v>
      </c>
      <c r="AY241" s="43">
        <f t="shared" si="24"/>
        <v>0</v>
      </c>
      <c r="AZ241" s="43">
        <f t="shared" si="25"/>
        <v>0</v>
      </c>
      <c r="BA241" s="43">
        <f t="shared" si="26"/>
        <v>107.20975622341298</v>
      </c>
      <c r="BB241" s="44">
        <f t="shared" si="49"/>
        <v>2.4681128055402804E-2</v>
      </c>
      <c r="BC241" s="45">
        <f t="shared" si="27"/>
        <v>0.79121945737643262</v>
      </c>
      <c r="BD241" s="46">
        <f t="shared" si="28"/>
        <v>0</v>
      </c>
      <c r="BE241" s="46">
        <f t="shared" si="29"/>
        <v>0.29662577567271231</v>
      </c>
      <c r="BF241" s="46">
        <f t="shared" si="30"/>
        <v>0</v>
      </c>
      <c r="BG241" s="46">
        <f t="shared" si="31"/>
        <v>0.66110687292923809</v>
      </c>
      <c r="BH241" s="46">
        <f t="shared" si="32"/>
        <v>0</v>
      </c>
      <c r="BI241" s="47">
        <f t="shared" si="33"/>
        <v>0</v>
      </c>
      <c r="BJ241" s="48">
        <f t="shared" si="34"/>
        <v>0</v>
      </c>
      <c r="BK241" s="48">
        <f t="shared" si="35"/>
        <v>0</v>
      </c>
      <c r="BL241" s="47">
        <f t="shared" si="36"/>
        <v>0</v>
      </c>
      <c r="BM241" s="51">
        <f t="shared" si="37"/>
        <v>1</v>
      </c>
      <c r="BN241" s="51">
        <f t="shared" si="38"/>
        <v>0</v>
      </c>
      <c r="BO241" s="52">
        <f t="shared" si="39"/>
        <v>1</v>
      </c>
      <c r="BP241" s="39">
        <f t="shared" ref="BP241:BQ241" si="761">LN(AP241)</f>
        <v>3.6092174010635336</v>
      </c>
      <c r="BQ241" s="39">
        <f t="shared" si="761"/>
        <v>4.7764234334482136</v>
      </c>
      <c r="BR241" s="54">
        <f t="shared" si="51"/>
        <v>4.9089671607832388</v>
      </c>
      <c r="BS241" s="1">
        <f t="shared" si="41"/>
        <v>726.98187374077713</v>
      </c>
      <c r="BT241" s="7">
        <f t="shared" si="42"/>
        <v>31.716666666666665</v>
      </c>
      <c r="BU241" s="7"/>
      <c r="BV241" s="1"/>
      <c r="BW241" s="1"/>
      <c r="BX241" s="1"/>
      <c r="BY241" s="1"/>
      <c r="BZ241" s="1"/>
      <c r="CA241" s="1"/>
      <c r="CB241" s="1"/>
      <c r="CC241" s="1"/>
      <c r="CD241" s="1"/>
      <c r="CE241" s="1"/>
      <c r="CF241" s="1"/>
      <c r="CG241" s="1"/>
      <c r="CH241" s="1"/>
      <c r="CI241" s="1"/>
      <c r="CJ241" s="1"/>
      <c r="CK241" s="1"/>
      <c r="CL241" s="1"/>
      <c r="CM241" s="1"/>
      <c r="CN241" s="1"/>
    </row>
    <row r="242" spans="1:92" ht="15.75" customHeight="1" x14ac:dyDescent="0.45">
      <c r="A242" s="1"/>
      <c r="B242" s="195"/>
      <c r="C242" s="196"/>
      <c r="D242" s="197"/>
      <c r="E242" s="1"/>
      <c r="F242" s="1"/>
      <c r="G242" s="72">
        <f t="shared" si="608"/>
        <v>239</v>
      </c>
      <c r="H242" s="31">
        <f t="shared" si="43"/>
        <v>1911</v>
      </c>
      <c r="I242" s="30"/>
      <c r="J242" s="30">
        <f t="shared" si="0"/>
        <v>4.5039607014026677</v>
      </c>
      <c r="K242" s="32">
        <f t="shared" si="1"/>
        <v>28.434095337138057</v>
      </c>
      <c r="L242" s="32">
        <f t="shared" si="2"/>
        <v>99.104772183651946</v>
      </c>
      <c r="M242" s="33">
        <f t="shared" si="3"/>
        <v>136.47241728679734</v>
      </c>
      <c r="N242" s="31">
        <f t="shared" si="4"/>
        <v>96.202819506125962</v>
      </c>
      <c r="O242" s="31">
        <f t="shared" si="5"/>
        <v>4294.7687279520524</v>
      </c>
      <c r="P242" s="34">
        <v>16595.849999999999</v>
      </c>
      <c r="Q242" s="35">
        <v>0</v>
      </c>
      <c r="R242" s="34">
        <v>619862.16</v>
      </c>
      <c r="S242" s="35">
        <v>0</v>
      </c>
      <c r="T242" s="87">
        <v>93092.160000000003</v>
      </c>
      <c r="U242" s="92">
        <v>766158.64</v>
      </c>
      <c r="V242" s="139"/>
      <c r="W242" s="36">
        <f t="shared" ref="W242:AC242" si="762">P242/$T242</f>
        <v>0.17827333687391073</v>
      </c>
      <c r="X242" s="36">
        <f t="shared" si="762"/>
        <v>0</v>
      </c>
      <c r="Y242" s="36">
        <f t="shared" si="762"/>
        <v>6.6585860721246561</v>
      </c>
      <c r="Z242" s="36">
        <f t="shared" si="762"/>
        <v>0</v>
      </c>
      <c r="AA242" s="36">
        <f t="shared" si="762"/>
        <v>1</v>
      </c>
      <c r="AB242" s="36">
        <f t="shared" si="762"/>
        <v>8.2301091735329805</v>
      </c>
      <c r="AC242" s="36">
        <f t="shared" si="762"/>
        <v>0</v>
      </c>
      <c r="AD242" s="37">
        <f t="shared" si="45"/>
        <v>26.211369555016308</v>
      </c>
      <c r="AE242" s="37">
        <f t="shared" si="46"/>
        <v>0</v>
      </c>
      <c r="AF242" s="37">
        <f t="shared" si="47"/>
        <v>91.900620648771536</v>
      </c>
      <c r="AG242" s="37"/>
      <c r="AH242" s="37">
        <f t="shared" si="8"/>
        <v>136.47241728679731</v>
      </c>
      <c r="AI242" s="37">
        <f t="shared" si="9"/>
        <v>1.8043388543531484</v>
      </c>
      <c r="AJ242" s="37">
        <f t="shared" si="10"/>
        <v>0</v>
      </c>
      <c r="AK242" s="32"/>
      <c r="AL242" s="32"/>
      <c r="AM242" s="32"/>
      <c r="AN242" s="32"/>
      <c r="AO242" s="32"/>
      <c r="AP242" s="39">
        <f t="shared" si="16"/>
        <v>36.354902892383329</v>
      </c>
      <c r="AQ242" s="39">
        <f t="shared" si="17"/>
        <v>117.83110250450399</v>
      </c>
      <c r="AR242" s="40">
        <f t="shared" si="18"/>
        <v>7.8171144738993142E-2</v>
      </c>
      <c r="AS242" s="40">
        <f t="shared" si="19"/>
        <v>7.2692276831334945E-2</v>
      </c>
      <c r="AT242" s="39">
        <f t="shared" si="20"/>
        <v>28.015708409369456</v>
      </c>
      <c r="AU242" s="41">
        <f t="shared" si="21"/>
        <v>0.98528573099274441</v>
      </c>
      <c r="AV242" s="42">
        <f t="shared" si="22"/>
        <v>0.81176853612179689</v>
      </c>
      <c r="AW242" s="43">
        <f t="shared" ref="AW242:AX242" si="763">AP242/$C$37</f>
        <v>133.36354692730495</v>
      </c>
      <c r="AX242" s="43">
        <f t="shared" si="763"/>
        <v>432.24909209282458</v>
      </c>
      <c r="AY242" s="43">
        <f t="shared" si="24"/>
        <v>0</v>
      </c>
      <c r="AZ242" s="43">
        <f t="shared" si="25"/>
        <v>0</v>
      </c>
      <c r="BA242" s="43">
        <f t="shared" si="26"/>
        <v>108.26033126118891</v>
      </c>
      <c r="BB242" s="44">
        <f t="shared" si="49"/>
        <v>2.429208505051092E-2</v>
      </c>
      <c r="BC242" s="45">
        <f t="shared" si="27"/>
        <v>0.81176853612179689</v>
      </c>
      <c r="BD242" s="46">
        <f t="shared" si="28"/>
        <v>0</v>
      </c>
      <c r="BE242" s="46">
        <f t="shared" si="29"/>
        <v>0.29672647762337223</v>
      </c>
      <c r="BF242" s="46">
        <f t="shared" si="30"/>
        <v>0</v>
      </c>
      <c r="BG242" s="46">
        <f t="shared" si="31"/>
        <v>0.66095820770933544</v>
      </c>
      <c r="BH242" s="46">
        <f t="shared" si="32"/>
        <v>0</v>
      </c>
      <c r="BI242" s="47">
        <f t="shared" si="33"/>
        <v>0</v>
      </c>
      <c r="BJ242" s="48">
        <f t="shared" si="34"/>
        <v>0</v>
      </c>
      <c r="BK242" s="48">
        <f t="shared" si="35"/>
        <v>0</v>
      </c>
      <c r="BL242" s="47">
        <f t="shared" si="36"/>
        <v>0</v>
      </c>
      <c r="BM242" s="51">
        <f t="shared" si="37"/>
        <v>1</v>
      </c>
      <c r="BN242" s="51">
        <f t="shared" si="38"/>
        <v>0</v>
      </c>
      <c r="BO242" s="52">
        <f t="shared" si="39"/>
        <v>1</v>
      </c>
      <c r="BP242" s="39">
        <f t="shared" ref="BP242:BQ242" si="764">LN(AP242)</f>
        <v>3.5933290750046094</v>
      </c>
      <c r="BQ242" s="39">
        <f t="shared" si="764"/>
        <v>4.7692522644200306</v>
      </c>
      <c r="BR242" s="54">
        <f t="shared" si="51"/>
        <v>4.8930788347243146</v>
      </c>
      <c r="BS242" s="1">
        <f t="shared" si="41"/>
        <v>729.84850086007555</v>
      </c>
      <c r="BT242" s="7">
        <f t="shared" si="42"/>
        <v>31.85</v>
      </c>
      <c r="BU242" s="7"/>
      <c r="BV242" s="1"/>
      <c r="BW242" s="1"/>
      <c r="BX242" s="1"/>
      <c r="BY242" s="1"/>
      <c r="BZ242" s="1"/>
      <c r="CA242" s="1"/>
      <c r="CB242" s="1"/>
      <c r="CC242" s="1"/>
      <c r="CD242" s="1"/>
      <c r="CE242" s="1"/>
      <c r="CF242" s="1"/>
      <c r="CG242" s="1"/>
      <c r="CH242" s="1"/>
      <c r="CI242" s="1"/>
      <c r="CJ242" s="1"/>
      <c r="CK242" s="1"/>
      <c r="CL242" s="1"/>
      <c r="CM242" s="1"/>
      <c r="CN242" s="1"/>
    </row>
    <row r="243" spans="1:92" ht="15.75" customHeight="1" x14ac:dyDescent="0.45">
      <c r="A243" s="1"/>
      <c r="B243" s="195"/>
      <c r="C243" s="196"/>
      <c r="D243" s="197"/>
      <c r="E243" s="1"/>
      <c r="F243" s="1"/>
      <c r="G243" s="72">
        <f t="shared" si="608"/>
        <v>240</v>
      </c>
      <c r="H243" s="31">
        <f t="shared" si="43"/>
        <v>1919</v>
      </c>
      <c r="I243" s="30"/>
      <c r="J243" s="30">
        <f t="shared" si="0"/>
        <v>4.5039607014026677</v>
      </c>
      <c r="K243" s="32">
        <f t="shared" si="1"/>
        <v>28.434095337138057</v>
      </c>
      <c r="L243" s="32">
        <f t="shared" si="2"/>
        <v>99.104772183651946</v>
      </c>
      <c r="M243" s="33">
        <f t="shared" si="3"/>
        <v>136.47241728679734</v>
      </c>
      <c r="N243" s="31">
        <f t="shared" si="4"/>
        <v>96.202819506125962</v>
      </c>
      <c r="O243" s="31">
        <f t="shared" si="5"/>
        <v>4294.7687279520524</v>
      </c>
      <c r="P243" s="34">
        <v>16589.98</v>
      </c>
      <c r="Q243" s="35">
        <v>0</v>
      </c>
      <c r="R243" s="34">
        <v>621202.18999999994</v>
      </c>
      <c r="S243" s="35">
        <v>0</v>
      </c>
      <c r="T243" s="87">
        <v>93133.33</v>
      </c>
      <c r="U243" s="92">
        <v>762513.26</v>
      </c>
      <c r="V243" s="139"/>
      <c r="W243" s="36">
        <f t="shared" ref="W243:AC243" si="765">P243/$T243</f>
        <v>0.17813150243849327</v>
      </c>
      <c r="X243" s="36">
        <f t="shared" si="765"/>
        <v>0</v>
      </c>
      <c r="Y243" s="36">
        <f t="shared" si="765"/>
        <v>6.670030911597383</v>
      </c>
      <c r="Z243" s="36">
        <f t="shared" si="765"/>
        <v>0</v>
      </c>
      <c r="AA243" s="36">
        <f t="shared" si="765"/>
        <v>1</v>
      </c>
      <c r="AB243" s="36">
        <f t="shared" si="765"/>
        <v>8.1873294984727814</v>
      </c>
      <c r="AC243" s="36">
        <f t="shared" si="765"/>
        <v>0</v>
      </c>
      <c r="AD243" s="37">
        <f t="shared" si="45"/>
        <v>26.190515764609145</v>
      </c>
      <c r="AE243" s="37">
        <f t="shared" si="46"/>
        <v>0</v>
      </c>
      <c r="AF243" s="37">
        <f t="shared" si="47"/>
        <v>92.058580287556154</v>
      </c>
      <c r="AG243" s="37"/>
      <c r="AH243" s="37">
        <f t="shared" si="8"/>
        <v>136.47241728679731</v>
      </c>
      <c r="AI243" s="37">
        <f t="shared" si="9"/>
        <v>1.7949599957912294</v>
      </c>
      <c r="AJ243" s="37">
        <f t="shared" si="10"/>
        <v>0</v>
      </c>
      <c r="AK243" s="32"/>
      <c r="AL243" s="32"/>
      <c r="AM243" s="32"/>
      <c r="AN243" s="32"/>
      <c r="AO243" s="32"/>
      <c r="AP243" s="39">
        <f t="shared" si="16"/>
        <v>36.695987488282881</v>
      </c>
      <c r="AQ243" s="39">
        <f t="shared" si="17"/>
        <v>115.24751465254278</v>
      </c>
      <c r="AR243" s="40">
        <f t="shared" si="18"/>
        <v>7.8904552648051018E-2</v>
      </c>
      <c r="AS243" s="40">
        <f t="shared" si="19"/>
        <v>7.1098411719653934E-2</v>
      </c>
      <c r="AT243" s="39">
        <f t="shared" si="20"/>
        <v>27.985475760400377</v>
      </c>
      <c r="AU243" s="41">
        <f t="shared" si="21"/>
        <v>0.98422247757776438</v>
      </c>
      <c r="AV243" s="42">
        <f t="shared" si="22"/>
        <v>0.80004293931415649</v>
      </c>
      <c r="AW243" s="43">
        <f t="shared" ref="AW243:AX243" si="766">AP243/$C$37</f>
        <v>134.6147743517347</v>
      </c>
      <c r="AX243" s="43">
        <f t="shared" si="766"/>
        <v>422.7715137657475</v>
      </c>
      <c r="AY243" s="43">
        <f t="shared" si="24"/>
        <v>0</v>
      </c>
      <c r="AZ243" s="43">
        <f t="shared" si="25"/>
        <v>0</v>
      </c>
      <c r="BA243" s="43">
        <f t="shared" si="26"/>
        <v>107.69759974747376</v>
      </c>
      <c r="BB243" s="44">
        <f t="shared" si="49"/>
        <v>2.4519995328184822E-2</v>
      </c>
      <c r="BC243" s="45">
        <f t="shared" si="27"/>
        <v>0.80004293931415649</v>
      </c>
      <c r="BD243" s="46">
        <f t="shared" si="28"/>
        <v>0</v>
      </c>
      <c r="BE243" s="46">
        <f t="shared" si="29"/>
        <v>0.29709497261930318</v>
      </c>
      <c r="BF243" s="46">
        <f t="shared" si="30"/>
        <v>0</v>
      </c>
      <c r="BG243" s="46">
        <f t="shared" si="31"/>
        <v>0.66064351009644773</v>
      </c>
      <c r="BH243" s="46">
        <f t="shared" si="32"/>
        <v>0</v>
      </c>
      <c r="BI243" s="47">
        <f t="shared" si="33"/>
        <v>0</v>
      </c>
      <c r="BJ243" s="48">
        <f t="shared" si="34"/>
        <v>0</v>
      </c>
      <c r="BK243" s="48">
        <f t="shared" si="35"/>
        <v>0</v>
      </c>
      <c r="BL243" s="47">
        <f t="shared" si="36"/>
        <v>0</v>
      </c>
      <c r="BM243" s="51">
        <f t="shared" si="37"/>
        <v>1</v>
      </c>
      <c r="BN243" s="51">
        <f t="shared" si="38"/>
        <v>0</v>
      </c>
      <c r="BO243" s="52">
        <f t="shared" si="39"/>
        <v>1</v>
      </c>
      <c r="BP243" s="39">
        <f t="shared" ref="BP243:BQ243" si="767">LN(AP243)</f>
        <v>3.602667416338929</v>
      </c>
      <c r="BQ243" s="39">
        <f t="shared" si="767"/>
        <v>4.7470821168072943</v>
      </c>
      <c r="BR243" s="54">
        <f t="shared" si="51"/>
        <v>4.9024171760586333</v>
      </c>
      <c r="BS243" s="1">
        <f t="shared" si="41"/>
        <v>728.2159020151563</v>
      </c>
      <c r="BT243" s="7">
        <f t="shared" si="42"/>
        <v>31.983333333333334</v>
      </c>
      <c r="BU243" s="7"/>
      <c r="BV243" s="1"/>
      <c r="BW243" s="1"/>
      <c r="BX243" s="1"/>
      <c r="BY243" s="1"/>
      <c r="BZ243" s="1"/>
      <c r="CA243" s="1"/>
      <c r="CB243" s="1"/>
      <c r="CC243" s="1"/>
      <c r="CD243" s="1"/>
      <c r="CE243" s="1"/>
      <c r="CF243" s="1"/>
      <c r="CG243" s="1"/>
      <c r="CH243" s="1"/>
      <c r="CI243" s="1"/>
      <c r="CJ243" s="1"/>
      <c r="CK243" s="1"/>
      <c r="CL243" s="1"/>
      <c r="CM243" s="1"/>
      <c r="CN243" s="1"/>
    </row>
    <row r="244" spans="1:92" ht="15.75" customHeight="1" x14ac:dyDescent="0.45">
      <c r="A244" s="1"/>
      <c r="B244" s="195"/>
      <c r="C244" s="196"/>
      <c r="D244" s="197"/>
      <c r="E244" s="1"/>
      <c r="F244" s="1"/>
      <c r="G244" s="72">
        <f t="shared" si="608"/>
        <v>241</v>
      </c>
      <c r="H244" s="31">
        <f t="shared" si="43"/>
        <v>1927</v>
      </c>
      <c r="I244" s="30"/>
      <c r="J244" s="30">
        <f t="shared" si="0"/>
        <v>4.5039607014026677</v>
      </c>
      <c r="K244" s="32">
        <f t="shared" si="1"/>
        <v>28.434095337138057</v>
      </c>
      <c r="L244" s="32">
        <f t="shared" si="2"/>
        <v>99.104772183651946</v>
      </c>
      <c r="M244" s="33">
        <f t="shared" si="3"/>
        <v>136.47241728679734</v>
      </c>
      <c r="N244" s="31">
        <f t="shared" si="4"/>
        <v>96.202819506125962</v>
      </c>
      <c r="O244" s="31">
        <f t="shared" si="5"/>
        <v>4294.7687279520524</v>
      </c>
      <c r="P244" s="34">
        <v>16596.009999999998</v>
      </c>
      <c r="Q244" s="35">
        <v>0</v>
      </c>
      <c r="R244" s="34">
        <v>621978.06000000006</v>
      </c>
      <c r="S244" s="35">
        <v>0</v>
      </c>
      <c r="T244" s="87">
        <v>93147.45</v>
      </c>
      <c r="U244" s="92">
        <v>764712.46</v>
      </c>
      <c r="V244" s="139"/>
      <c r="W244" s="36">
        <f t="shared" ref="W244:AC244" si="768">P244/$T244</f>
        <v>0.17816923598015832</v>
      </c>
      <c r="X244" s="36">
        <f t="shared" si="768"/>
        <v>0</v>
      </c>
      <c r="Y244" s="36">
        <f t="shared" si="768"/>
        <v>6.677349299417215</v>
      </c>
      <c r="Z244" s="36">
        <f t="shared" si="768"/>
        <v>0</v>
      </c>
      <c r="AA244" s="36">
        <f t="shared" si="768"/>
        <v>1</v>
      </c>
      <c r="AB244" s="36">
        <f t="shared" si="768"/>
        <v>8.2096982794483377</v>
      </c>
      <c r="AC244" s="36">
        <f t="shared" si="768"/>
        <v>0</v>
      </c>
      <c r="AD244" s="37">
        <f t="shared" si="45"/>
        <v>26.196063693550993</v>
      </c>
      <c r="AE244" s="37">
        <f t="shared" si="46"/>
        <v>0</v>
      </c>
      <c r="AF244" s="37">
        <f t="shared" si="47"/>
        <v>92.159587374572197</v>
      </c>
      <c r="AG244" s="37"/>
      <c r="AH244" s="37">
        <f t="shared" si="8"/>
        <v>136.47241728679731</v>
      </c>
      <c r="AI244" s="37">
        <f t="shared" si="9"/>
        <v>1.7998640450313668</v>
      </c>
      <c r="AJ244" s="37">
        <f t="shared" si="10"/>
        <v>0</v>
      </c>
      <c r="AK244" s="32"/>
      <c r="AL244" s="32"/>
      <c r="AM244" s="32"/>
      <c r="AN244" s="32"/>
      <c r="AO244" s="32"/>
      <c r="AP244" s="39">
        <f t="shared" si="16"/>
        <v>36.605245562510021</v>
      </c>
      <c r="AQ244" s="39">
        <f t="shared" si="17"/>
        <v>113.59544273730836</v>
      </c>
      <c r="AR244" s="40">
        <f t="shared" si="18"/>
        <v>7.8709437281232877E-2</v>
      </c>
      <c r="AS244" s="40">
        <f t="shared" si="19"/>
        <v>7.0079216732465352E-2</v>
      </c>
      <c r="AT244" s="39">
        <f t="shared" si="20"/>
        <v>27.99592773858236</v>
      </c>
      <c r="AU244" s="41">
        <f t="shared" si="21"/>
        <v>0.98459006367670854</v>
      </c>
      <c r="AV244" s="42">
        <f t="shared" si="22"/>
        <v>0.80421742480217462</v>
      </c>
      <c r="AW244" s="43">
        <f t="shared" ref="AW244:AX244" si="769">AP244/$C$37</f>
        <v>134.28189861522384</v>
      </c>
      <c r="AX244" s="43">
        <f t="shared" si="769"/>
        <v>416.7110885447849</v>
      </c>
      <c r="AY244" s="43">
        <f t="shared" si="24"/>
        <v>0</v>
      </c>
      <c r="AZ244" s="43">
        <f t="shared" si="25"/>
        <v>0</v>
      </c>
      <c r="BA244" s="43">
        <f t="shared" si="26"/>
        <v>107.99184270188201</v>
      </c>
      <c r="BB244" s="44">
        <f t="shared" si="49"/>
        <v>2.4459362224995236E-2</v>
      </c>
      <c r="BC244" s="45">
        <f t="shared" si="27"/>
        <v>0.80421742480217462</v>
      </c>
      <c r="BD244" s="46">
        <f t="shared" si="28"/>
        <v>0</v>
      </c>
      <c r="BE244" s="46">
        <f t="shared" si="29"/>
        <v>0.29732136584586827</v>
      </c>
      <c r="BF244" s="46">
        <f t="shared" si="30"/>
        <v>0</v>
      </c>
      <c r="BG244" s="46">
        <f t="shared" si="31"/>
        <v>0.66042231737237445</v>
      </c>
      <c r="BH244" s="46">
        <f t="shared" si="32"/>
        <v>0</v>
      </c>
      <c r="BI244" s="47">
        <f t="shared" si="33"/>
        <v>0</v>
      </c>
      <c r="BJ244" s="48">
        <f t="shared" si="34"/>
        <v>0</v>
      </c>
      <c r="BK244" s="48">
        <f t="shared" si="35"/>
        <v>0</v>
      </c>
      <c r="BL244" s="47">
        <f t="shared" si="36"/>
        <v>0</v>
      </c>
      <c r="BM244" s="51">
        <f t="shared" si="37"/>
        <v>1</v>
      </c>
      <c r="BN244" s="51">
        <f t="shared" si="38"/>
        <v>0</v>
      </c>
      <c r="BO244" s="52">
        <f t="shared" si="39"/>
        <v>1</v>
      </c>
      <c r="BP244" s="39">
        <f t="shared" ref="BP244:BQ244" si="770">LN(AP244)</f>
        <v>3.600191551517848</v>
      </c>
      <c r="BQ244" s="39">
        <f t="shared" si="770"/>
        <v>4.7326433887333064</v>
      </c>
      <c r="BR244" s="54">
        <f t="shared" si="51"/>
        <v>4.8999413112375532</v>
      </c>
      <c r="BS244" s="1">
        <f t="shared" si="41"/>
        <v>728.78011446676044</v>
      </c>
      <c r="BT244" s="7">
        <f t="shared" si="42"/>
        <v>32.116666666666667</v>
      </c>
      <c r="BU244" s="7"/>
      <c r="BV244" s="1"/>
      <c r="BW244" s="1"/>
      <c r="BX244" s="1"/>
      <c r="BY244" s="1"/>
      <c r="BZ244" s="1"/>
      <c r="CA244" s="1"/>
      <c r="CB244" s="1"/>
      <c r="CC244" s="1"/>
      <c r="CD244" s="1"/>
      <c r="CE244" s="1"/>
      <c r="CF244" s="1"/>
      <c r="CG244" s="1"/>
      <c r="CH244" s="1"/>
      <c r="CI244" s="1"/>
      <c r="CJ244" s="1"/>
      <c r="CK244" s="1"/>
      <c r="CL244" s="1"/>
      <c r="CM244" s="1"/>
      <c r="CN244" s="1"/>
    </row>
    <row r="245" spans="1:92" ht="15.75" customHeight="1" x14ac:dyDescent="0.45">
      <c r="A245" s="1"/>
      <c r="B245" s="195"/>
      <c r="C245" s="196"/>
      <c r="D245" s="197"/>
      <c r="E245" s="1"/>
      <c r="F245" s="1"/>
      <c r="G245" s="72">
        <f t="shared" si="608"/>
        <v>242</v>
      </c>
      <c r="H245" s="31">
        <f t="shared" si="43"/>
        <v>1935</v>
      </c>
      <c r="I245" s="30"/>
      <c r="J245" s="30">
        <f t="shared" si="0"/>
        <v>4.5039607014026677</v>
      </c>
      <c r="K245" s="32">
        <f t="shared" si="1"/>
        <v>28.434095337138057</v>
      </c>
      <c r="L245" s="32">
        <f t="shared" si="2"/>
        <v>99.104772183651946</v>
      </c>
      <c r="M245" s="33">
        <f t="shared" si="3"/>
        <v>136.47241728679734</v>
      </c>
      <c r="N245" s="31">
        <f t="shared" si="4"/>
        <v>96.202819506125962</v>
      </c>
      <c r="O245" s="31">
        <f t="shared" si="5"/>
        <v>4294.7687279520524</v>
      </c>
      <c r="P245" s="34">
        <v>16579.72</v>
      </c>
      <c r="Q245" s="35">
        <v>0</v>
      </c>
      <c r="R245" s="34">
        <v>622570.89</v>
      </c>
      <c r="S245" s="35">
        <v>0</v>
      </c>
      <c r="T245" s="87">
        <v>93125.24</v>
      </c>
      <c r="U245" s="92">
        <v>758593.53</v>
      </c>
      <c r="V245" s="139"/>
      <c r="W245" s="36">
        <f t="shared" ref="W245:AC245" si="771">P245/$T245</f>
        <v>0.17803680291186363</v>
      </c>
      <c r="X245" s="36">
        <f t="shared" si="771"/>
        <v>0</v>
      </c>
      <c r="Y245" s="36">
        <f t="shared" si="771"/>
        <v>6.6853077640390506</v>
      </c>
      <c r="Z245" s="36">
        <f t="shared" si="771"/>
        <v>0</v>
      </c>
      <c r="AA245" s="36">
        <f t="shared" si="771"/>
        <v>1</v>
      </c>
      <c r="AB245" s="36">
        <f t="shared" si="771"/>
        <v>8.1459497983575666</v>
      </c>
      <c r="AC245" s="36">
        <f t="shared" si="771"/>
        <v>0</v>
      </c>
      <c r="AD245" s="37">
        <f t="shared" si="45"/>
        <v>26.176592177758181</v>
      </c>
      <c r="AE245" s="37">
        <f t="shared" si="46"/>
        <v>0</v>
      </c>
      <c r="AF245" s="37">
        <f t="shared" si="47"/>
        <v>92.269428687763281</v>
      </c>
      <c r="AG245" s="37"/>
      <c r="AH245" s="37">
        <f t="shared" si="8"/>
        <v>136.47241728679731</v>
      </c>
      <c r="AI245" s="37">
        <f t="shared" si="9"/>
        <v>1.785888062585353</v>
      </c>
      <c r="AJ245" s="37">
        <f t="shared" si="10"/>
        <v>0</v>
      </c>
      <c r="AK245" s="32"/>
      <c r="AL245" s="32"/>
      <c r="AM245" s="32"/>
      <c r="AN245" s="32"/>
      <c r="AO245" s="32"/>
      <c r="AP245" s="39">
        <f t="shared" si="16"/>
        <v>36.923721674817251</v>
      </c>
      <c r="AQ245" s="39">
        <f t="shared" si="17"/>
        <v>111.79887821875501</v>
      </c>
      <c r="AR245" s="40">
        <f t="shared" si="18"/>
        <v>7.9394231911128474E-2</v>
      </c>
      <c r="AS245" s="40">
        <f t="shared" si="19"/>
        <v>6.8970881475031581E-2</v>
      </c>
      <c r="AT245" s="39">
        <f t="shared" si="20"/>
        <v>27.962480240343535</v>
      </c>
      <c r="AU245" s="41">
        <f t="shared" si="21"/>
        <v>0.98341374708065565</v>
      </c>
      <c r="AV245" s="42">
        <f t="shared" si="22"/>
        <v>0.79108995049022512</v>
      </c>
      <c r="AW245" s="43">
        <f t="shared" ref="AW245:AX245" si="772">AP245/$C$37</f>
        <v>135.45018956279256</v>
      </c>
      <c r="AX245" s="43">
        <f t="shared" si="772"/>
        <v>410.12060975331991</v>
      </c>
      <c r="AY245" s="43">
        <f t="shared" si="24"/>
        <v>0</v>
      </c>
      <c r="AZ245" s="43">
        <f t="shared" si="25"/>
        <v>0</v>
      </c>
      <c r="BA245" s="43">
        <f t="shared" si="26"/>
        <v>107.15328375512118</v>
      </c>
      <c r="BB245" s="44">
        <f t="shared" si="49"/>
        <v>2.4672165676282796E-2</v>
      </c>
      <c r="BC245" s="45">
        <f t="shared" si="27"/>
        <v>0.79108995049022512</v>
      </c>
      <c r="BD245" s="46">
        <f t="shared" si="28"/>
        <v>0</v>
      </c>
      <c r="BE245" s="46">
        <f t="shared" si="29"/>
        <v>0.29757962602979199</v>
      </c>
      <c r="BF245" s="46">
        <f t="shared" si="30"/>
        <v>0</v>
      </c>
      <c r="BG245" s="46">
        <f t="shared" si="31"/>
        <v>0.66020909867689559</v>
      </c>
      <c r="BH245" s="46">
        <f t="shared" si="32"/>
        <v>0</v>
      </c>
      <c r="BI245" s="47">
        <f t="shared" si="33"/>
        <v>0</v>
      </c>
      <c r="BJ245" s="48">
        <f t="shared" si="34"/>
        <v>0</v>
      </c>
      <c r="BK245" s="48">
        <f t="shared" si="35"/>
        <v>0</v>
      </c>
      <c r="BL245" s="47">
        <f t="shared" si="36"/>
        <v>0</v>
      </c>
      <c r="BM245" s="51">
        <f t="shared" si="37"/>
        <v>1</v>
      </c>
      <c r="BN245" s="51">
        <f t="shared" si="38"/>
        <v>0</v>
      </c>
      <c r="BO245" s="52">
        <f t="shared" si="39"/>
        <v>1</v>
      </c>
      <c r="BP245" s="39">
        <f t="shared" ref="BP245:BQ245" si="773">LN(AP245)</f>
        <v>3.608854208314241</v>
      </c>
      <c r="BQ245" s="39">
        <f t="shared" si="773"/>
        <v>4.7167015268491479</v>
      </c>
      <c r="BR245" s="54">
        <f t="shared" si="51"/>
        <v>4.9086039680339457</v>
      </c>
      <c r="BS245" s="1">
        <f t="shared" si="41"/>
        <v>726.97534071091559</v>
      </c>
      <c r="BT245" s="7">
        <f t="shared" si="42"/>
        <v>32.25</v>
      </c>
      <c r="BU245" s="7"/>
      <c r="BV245" s="1"/>
      <c r="BW245" s="1"/>
      <c r="BX245" s="1"/>
      <c r="BY245" s="1"/>
      <c r="BZ245" s="1"/>
      <c r="CA245" s="1"/>
      <c r="CB245" s="1"/>
      <c r="CC245" s="1"/>
      <c r="CD245" s="1"/>
      <c r="CE245" s="1"/>
      <c r="CF245" s="1"/>
      <c r="CG245" s="1"/>
      <c r="CH245" s="1"/>
      <c r="CI245" s="1"/>
      <c r="CJ245" s="1"/>
      <c r="CK245" s="1"/>
      <c r="CL245" s="1"/>
      <c r="CM245" s="1"/>
      <c r="CN245" s="1"/>
    </row>
    <row r="246" spans="1:92" ht="15.75" customHeight="1" x14ac:dyDescent="0.45">
      <c r="A246" s="1"/>
      <c r="B246" s="195"/>
      <c r="C246" s="196"/>
      <c r="D246" s="197"/>
      <c r="E246" s="1"/>
      <c r="F246" s="1"/>
      <c r="G246" s="72">
        <f t="shared" si="608"/>
        <v>243</v>
      </c>
      <c r="H246" s="31">
        <f t="shared" si="43"/>
        <v>1943</v>
      </c>
      <c r="I246" s="30"/>
      <c r="J246" s="30">
        <f t="shared" si="0"/>
        <v>4.5039607014026677</v>
      </c>
      <c r="K246" s="32">
        <f t="shared" si="1"/>
        <v>28.434095337138057</v>
      </c>
      <c r="L246" s="32">
        <f t="shared" si="2"/>
        <v>99.104772183651946</v>
      </c>
      <c r="M246" s="33">
        <f t="shared" si="3"/>
        <v>136.47241728679734</v>
      </c>
      <c r="N246" s="31">
        <f t="shared" si="4"/>
        <v>96.202819506125962</v>
      </c>
      <c r="O246" s="31">
        <f t="shared" si="5"/>
        <v>4294.7687279520524</v>
      </c>
      <c r="P246" s="34">
        <v>16590.09</v>
      </c>
      <c r="Q246" s="35">
        <v>0</v>
      </c>
      <c r="R246" s="34">
        <v>622204.73</v>
      </c>
      <c r="S246" s="35">
        <v>0</v>
      </c>
      <c r="T246" s="87">
        <v>93145.600000000006</v>
      </c>
      <c r="U246" s="92">
        <v>764148.78</v>
      </c>
      <c r="V246" s="139"/>
      <c r="W246" s="36">
        <f t="shared" ref="W246:AC246" si="774">P246/$T246</f>
        <v>0.1781092182561495</v>
      </c>
      <c r="X246" s="36">
        <f t="shared" si="774"/>
        <v>0</v>
      </c>
      <c r="Y246" s="36">
        <f t="shared" si="774"/>
        <v>6.6799154227360171</v>
      </c>
      <c r="Z246" s="36">
        <f t="shared" si="774"/>
        <v>0</v>
      </c>
      <c r="AA246" s="36">
        <f t="shared" si="774"/>
        <v>1</v>
      </c>
      <c r="AB246" s="36">
        <f t="shared" si="774"/>
        <v>8.203809734437268</v>
      </c>
      <c r="AC246" s="36">
        <f t="shared" si="774"/>
        <v>0</v>
      </c>
      <c r="AD246" s="37">
        <f t="shared" si="45"/>
        <v>26.187239341174848</v>
      </c>
      <c r="AE246" s="37">
        <f t="shared" si="46"/>
        <v>0</v>
      </c>
      <c r="AF246" s="37">
        <f t="shared" si="47"/>
        <v>92.19500455219891</v>
      </c>
      <c r="AG246" s="37"/>
      <c r="AH246" s="37">
        <f t="shared" si="8"/>
        <v>136.47241728679731</v>
      </c>
      <c r="AI246" s="37">
        <f t="shared" si="9"/>
        <v>1.7985730620887288</v>
      </c>
      <c r="AJ246" s="37">
        <f t="shared" si="10"/>
        <v>0</v>
      </c>
      <c r="AK246" s="32"/>
      <c r="AL246" s="32"/>
      <c r="AM246" s="32"/>
      <c r="AN246" s="32"/>
      <c r="AO246" s="32"/>
      <c r="AP246" s="39">
        <f t="shared" si="16"/>
        <v>36.749576669974246</v>
      </c>
      <c r="AQ246" s="39">
        <f t="shared" si="17"/>
        <v>113.01615938004586</v>
      </c>
      <c r="AR246" s="40">
        <f t="shared" si="18"/>
        <v>7.9019781333734496E-2</v>
      </c>
      <c r="AS246" s="40">
        <f t="shared" si="19"/>
        <v>6.972184567104886E-2</v>
      </c>
      <c r="AT246" s="39">
        <f t="shared" si="20"/>
        <v>27.985812403263576</v>
      </c>
      <c r="AU246" s="41">
        <f t="shared" si="21"/>
        <v>0.98423431698602437</v>
      </c>
      <c r="AV246" s="42">
        <f t="shared" si="22"/>
        <v>0.80048435027439091</v>
      </c>
      <c r="AW246" s="43">
        <f t="shared" ref="AW246:AX246" si="775">AP246/$C$37</f>
        <v>134.81135975779253</v>
      </c>
      <c r="AX246" s="43">
        <f t="shared" si="775"/>
        <v>414.58605788718216</v>
      </c>
      <c r="AY246" s="43">
        <f t="shared" si="24"/>
        <v>0</v>
      </c>
      <c r="AZ246" s="43">
        <f t="shared" si="25"/>
        <v>0</v>
      </c>
      <c r="BA246" s="43">
        <f t="shared" si="26"/>
        <v>107.91438372532373</v>
      </c>
      <c r="BB246" s="44">
        <f t="shared" si="49"/>
        <v>2.455580323457059E-2</v>
      </c>
      <c r="BC246" s="45">
        <f t="shared" si="27"/>
        <v>0.80048435027439091</v>
      </c>
      <c r="BD246" s="46">
        <f t="shared" si="28"/>
        <v>0</v>
      </c>
      <c r="BE246" s="46">
        <f t="shared" si="29"/>
        <v>0.29740587862215251</v>
      </c>
      <c r="BF246" s="46">
        <f t="shared" si="30"/>
        <v>0</v>
      </c>
      <c r="BG246" s="46">
        <f t="shared" si="31"/>
        <v>0.66035626389967383</v>
      </c>
      <c r="BH246" s="46">
        <f t="shared" si="32"/>
        <v>0</v>
      </c>
      <c r="BI246" s="47">
        <f t="shared" si="33"/>
        <v>0</v>
      </c>
      <c r="BJ246" s="48">
        <f t="shared" si="34"/>
        <v>0</v>
      </c>
      <c r="BK246" s="48">
        <f t="shared" si="35"/>
        <v>0</v>
      </c>
      <c r="BL246" s="47">
        <f t="shared" si="36"/>
        <v>0</v>
      </c>
      <c r="BM246" s="51">
        <f t="shared" si="37"/>
        <v>1</v>
      </c>
      <c r="BN246" s="51">
        <f t="shared" si="38"/>
        <v>0</v>
      </c>
      <c r="BO246" s="52">
        <f t="shared" si="39"/>
        <v>1</v>
      </c>
      <c r="BP246" s="39">
        <f t="shared" ref="BP246:BQ246" si="776">LN(AP246)</f>
        <v>3.6041267064081253</v>
      </c>
      <c r="BQ246" s="39">
        <f t="shared" si="776"/>
        <v>4.7275308118515724</v>
      </c>
      <c r="BR246" s="54">
        <f t="shared" si="51"/>
        <v>4.90387646612783</v>
      </c>
      <c r="BS246" s="1">
        <f t="shared" si="41"/>
        <v>728.23407106413424</v>
      </c>
      <c r="BT246" s="7">
        <f t="shared" si="42"/>
        <v>32.383333333333333</v>
      </c>
      <c r="BU246" s="7"/>
      <c r="BV246" s="1"/>
      <c r="BW246" s="1"/>
      <c r="BX246" s="1"/>
      <c r="BY246" s="1"/>
      <c r="BZ246" s="1"/>
      <c r="CA246" s="1"/>
      <c r="CB246" s="1"/>
      <c r="CC246" s="1"/>
      <c r="CD246" s="1"/>
      <c r="CE246" s="1"/>
      <c r="CF246" s="1"/>
      <c r="CG246" s="1"/>
      <c r="CH246" s="1"/>
      <c r="CI246" s="1"/>
      <c r="CJ246" s="1"/>
      <c r="CK246" s="1"/>
      <c r="CL246" s="1"/>
      <c r="CM246" s="1"/>
      <c r="CN246" s="1"/>
    </row>
    <row r="247" spans="1:92" ht="15.75" customHeight="1" x14ac:dyDescent="0.45">
      <c r="A247" s="1"/>
      <c r="B247" s="195"/>
      <c r="C247" s="196"/>
      <c r="D247" s="197"/>
      <c r="E247" s="1"/>
      <c r="F247" s="1"/>
      <c r="G247" s="72">
        <f t="shared" si="608"/>
        <v>244</v>
      </c>
      <c r="H247" s="31">
        <f t="shared" si="43"/>
        <v>1951</v>
      </c>
      <c r="I247" s="30"/>
      <c r="J247" s="30">
        <f t="shared" si="0"/>
        <v>4.5039607014026677</v>
      </c>
      <c r="K247" s="32">
        <f t="shared" si="1"/>
        <v>28.434095337138057</v>
      </c>
      <c r="L247" s="32">
        <f t="shared" si="2"/>
        <v>99.104772183651946</v>
      </c>
      <c r="M247" s="33">
        <f t="shared" si="3"/>
        <v>136.47241728679734</v>
      </c>
      <c r="N247" s="31">
        <f t="shared" si="4"/>
        <v>96.202819506125962</v>
      </c>
      <c r="O247" s="31">
        <f t="shared" si="5"/>
        <v>4294.7687279520524</v>
      </c>
      <c r="P247" s="34">
        <v>16595.330000000002</v>
      </c>
      <c r="Q247" s="35">
        <v>0</v>
      </c>
      <c r="R247" s="34">
        <v>622989.06000000006</v>
      </c>
      <c r="S247" s="35">
        <v>0</v>
      </c>
      <c r="T247" s="87">
        <v>93110.33</v>
      </c>
      <c r="U247" s="92">
        <v>762712.02</v>
      </c>
      <c r="V247" s="139"/>
      <c r="W247" s="36">
        <f t="shared" ref="W247:AC247" si="777">P247/$T247</f>
        <v>0.17823296298058444</v>
      </c>
      <c r="X247" s="36">
        <f t="shared" si="777"/>
        <v>0</v>
      </c>
      <c r="Y247" s="36">
        <f t="shared" si="777"/>
        <v>6.690869423403397</v>
      </c>
      <c r="Z247" s="36">
        <f t="shared" si="777"/>
        <v>0</v>
      </c>
      <c r="AA247" s="36">
        <f t="shared" si="777"/>
        <v>1</v>
      </c>
      <c r="AB247" s="36">
        <f t="shared" si="777"/>
        <v>8.1914865944519804</v>
      </c>
      <c r="AC247" s="36">
        <f t="shared" si="777"/>
        <v>0</v>
      </c>
      <c r="AD247" s="37">
        <f t="shared" si="45"/>
        <v>26.205433417527061</v>
      </c>
      <c r="AE247" s="37">
        <f t="shared" si="46"/>
        <v>0</v>
      </c>
      <c r="AF247" s="37">
        <f t="shared" si="47"/>
        <v>92.34618972109439</v>
      </c>
      <c r="AG247" s="37"/>
      <c r="AH247" s="37">
        <f t="shared" si="8"/>
        <v>136.47241728679731</v>
      </c>
      <c r="AI247" s="37">
        <f t="shared" si="9"/>
        <v>1.7958713822186008</v>
      </c>
      <c r="AJ247" s="37">
        <f t="shared" si="10"/>
        <v>0</v>
      </c>
      <c r="AK247" s="32"/>
      <c r="AL247" s="32"/>
      <c r="AM247" s="32"/>
      <c r="AN247" s="32"/>
      <c r="AO247" s="32"/>
      <c r="AP247" s="39">
        <f t="shared" si="16"/>
        <v>36.451994357157446</v>
      </c>
      <c r="AQ247" s="39">
        <f t="shared" si="17"/>
        <v>110.54337475759138</v>
      </c>
      <c r="AR247" s="40">
        <f t="shared" si="18"/>
        <v>7.8379913029978404E-2</v>
      </c>
      <c r="AS247" s="40">
        <f t="shared" si="19"/>
        <v>6.8196337205973956E-2</v>
      </c>
      <c r="AT247" s="39">
        <f t="shared" si="20"/>
        <v>28.001304799745661</v>
      </c>
      <c r="AU247" s="41">
        <f t="shared" si="21"/>
        <v>0.98477916978680435</v>
      </c>
      <c r="AV247" s="42">
        <f t="shared" si="22"/>
        <v>0.80580700303438701</v>
      </c>
      <c r="AW247" s="43">
        <f t="shared" ref="AW247:AX247" si="778">AP247/$C$37</f>
        <v>133.71971517665975</v>
      </c>
      <c r="AX247" s="43">
        <f t="shared" si="778"/>
        <v>405.51494775345333</v>
      </c>
      <c r="AY247" s="43">
        <f t="shared" si="24"/>
        <v>0</v>
      </c>
      <c r="AZ247" s="43">
        <f t="shared" si="25"/>
        <v>0</v>
      </c>
      <c r="BA247" s="43">
        <f t="shared" si="26"/>
        <v>107.75228293311605</v>
      </c>
      <c r="BB247" s="44">
        <f t="shared" si="49"/>
        <v>2.4356960870065527E-2</v>
      </c>
      <c r="BC247" s="45">
        <f t="shared" si="27"/>
        <v>0.80580700303438701</v>
      </c>
      <c r="BD247" s="46">
        <f t="shared" si="28"/>
        <v>0</v>
      </c>
      <c r="BE247" s="46">
        <f t="shared" si="29"/>
        <v>0.29773963256159802</v>
      </c>
      <c r="BF247" s="46">
        <f t="shared" si="30"/>
        <v>0</v>
      </c>
      <c r="BG247" s="46">
        <f t="shared" si="31"/>
        <v>0.66001500712404115</v>
      </c>
      <c r="BH247" s="46">
        <f t="shared" si="32"/>
        <v>0</v>
      </c>
      <c r="BI247" s="47">
        <f t="shared" si="33"/>
        <v>0</v>
      </c>
      <c r="BJ247" s="48">
        <f t="shared" si="34"/>
        <v>0</v>
      </c>
      <c r="BK247" s="48">
        <f t="shared" si="35"/>
        <v>0</v>
      </c>
      <c r="BL247" s="47">
        <f t="shared" si="36"/>
        <v>0</v>
      </c>
      <c r="BM247" s="51">
        <f t="shared" si="37"/>
        <v>1</v>
      </c>
      <c r="BN247" s="51">
        <f t="shared" si="38"/>
        <v>0</v>
      </c>
      <c r="BO247" s="52">
        <f t="shared" si="39"/>
        <v>1</v>
      </c>
      <c r="BP247" s="39">
        <f t="shared" ref="BP247:BQ247" si="779">LN(AP247)</f>
        <v>3.5959961718318669</v>
      </c>
      <c r="BQ247" s="39">
        <f t="shared" si="779"/>
        <v>4.705407975680286</v>
      </c>
      <c r="BR247" s="54">
        <f t="shared" si="51"/>
        <v>4.8957459315515717</v>
      </c>
      <c r="BS247" s="1">
        <f t="shared" si="41"/>
        <v>729.07046088876803</v>
      </c>
      <c r="BT247" s="7">
        <f t="shared" si="42"/>
        <v>32.516666666666666</v>
      </c>
      <c r="BU247" s="7"/>
      <c r="BV247" s="1"/>
      <c r="BW247" s="1"/>
      <c r="BX247" s="1"/>
      <c r="BY247" s="1"/>
      <c r="BZ247" s="1"/>
      <c r="CA247" s="1"/>
      <c r="CB247" s="1"/>
      <c r="CC247" s="1"/>
      <c r="CD247" s="1"/>
      <c r="CE247" s="1"/>
      <c r="CF247" s="1"/>
      <c r="CG247" s="1"/>
      <c r="CH247" s="1"/>
      <c r="CI247" s="1"/>
      <c r="CJ247" s="1"/>
      <c r="CK247" s="1"/>
      <c r="CL247" s="1"/>
      <c r="CM247" s="1"/>
      <c r="CN247" s="1"/>
    </row>
    <row r="248" spans="1:92" ht="15.75" customHeight="1" x14ac:dyDescent="0.45">
      <c r="A248" s="1"/>
      <c r="B248" s="195"/>
      <c r="C248" s="196"/>
      <c r="D248" s="197"/>
      <c r="E248" s="1"/>
      <c r="F248" s="1"/>
      <c r="G248" s="72">
        <f t="shared" si="608"/>
        <v>245</v>
      </c>
      <c r="H248" s="31">
        <f t="shared" si="43"/>
        <v>1959</v>
      </c>
      <c r="I248" s="30"/>
      <c r="J248" s="30">
        <f t="shared" si="0"/>
        <v>4.5039607014026677</v>
      </c>
      <c r="K248" s="32">
        <f t="shared" si="1"/>
        <v>28.434095337138057</v>
      </c>
      <c r="L248" s="32">
        <f t="shared" si="2"/>
        <v>99.104772183651946</v>
      </c>
      <c r="M248" s="33">
        <f t="shared" si="3"/>
        <v>136.47241728679734</v>
      </c>
      <c r="N248" s="31">
        <f t="shared" si="4"/>
        <v>96.202819506125962</v>
      </c>
      <c r="O248" s="31">
        <f t="shared" si="5"/>
        <v>4294.7687279520524</v>
      </c>
      <c r="P248" s="34">
        <v>16570.98</v>
      </c>
      <c r="Q248" s="35">
        <v>0</v>
      </c>
      <c r="R248" s="34">
        <v>622665.48</v>
      </c>
      <c r="S248" s="35">
        <v>0</v>
      </c>
      <c r="T248" s="87">
        <v>93060.160000000003</v>
      </c>
      <c r="U248" s="92">
        <v>762670.3</v>
      </c>
      <c r="V248" s="139"/>
      <c r="W248" s="36">
        <f t="shared" ref="W248:AC248" si="780">P248/$T248</f>
        <v>0.17806739210420441</v>
      </c>
      <c r="X248" s="36">
        <f t="shared" si="780"/>
        <v>0</v>
      </c>
      <c r="Y248" s="36">
        <f t="shared" si="780"/>
        <v>6.6909994566955389</v>
      </c>
      <c r="Z248" s="36">
        <f t="shared" si="780"/>
        <v>0</v>
      </c>
      <c r="AA248" s="36">
        <f t="shared" si="780"/>
        <v>1</v>
      </c>
      <c r="AB248" s="36">
        <f t="shared" si="780"/>
        <v>8.1954544243207845</v>
      </c>
      <c r="AC248" s="36">
        <f t="shared" si="780"/>
        <v>0</v>
      </c>
      <c r="AD248" s="37">
        <f t="shared" si="45"/>
        <v>26.181089679397481</v>
      </c>
      <c r="AE248" s="37">
        <f t="shared" si="46"/>
        <v>0</v>
      </c>
      <c r="AF248" s="37">
        <f t="shared" si="47"/>
        <v>92.347984417464374</v>
      </c>
      <c r="AG248" s="37"/>
      <c r="AH248" s="37">
        <f t="shared" si="8"/>
        <v>136.47241728679731</v>
      </c>
      <c r="AI248" s="37">
        <f t="shared" si="9"/>
        <v>1.7967412746402918</v>
      </c>
      <c r="AJ248" s="37">
        <f t="shared" si="10"/>
        <v>0</v>
      </c>
      <c r="AK248" s="32"/>
      <c r="AL248" s="32"/>
      <c r="AM248" s="32"/>
      <c r="AN248" s="32"/>
      <c r="AO248" s="32"/>
      <c r="AP248" s="39">
        <f t="shared" si="16"/>
        <v>36.850160538004879</v>
      </c>
      <c r="AQ248" s="39">
        <f t="shared" si="17"/>
        <v>110.51402070376392</v>
      </c>
      <c r="AR248" s="40">
        <f t="shared" si="18"/>
        <v>7.9236059070179166E-2</v>
      </c>
      <c r="AS248" s="40">
        <f t="shared" si="19"/>
        <v>6.8178228124741627E-2</v>
      </c>
      <c r="AT248" s="39">
        <f t="shared" si="20"/>
        <v>27.977830954037771</v>
      </c>
      <c r="AU248" s="41">
        <f t="shared" si="21"/>
        <v>0.98395361703298667</v>
      </c>
      <c r="AV248" s="42">
        <f t="shared" si="22"/>
        <v>0.79748635715462479</v>
      </c>
      <c r="AW248" s="43">
        <f t="shared" ref="AW248:AX248" si="781">AP248/$C$37</f>
        <v>135.18033946443461</v>
      </c>
      <c r="AX248" s="43">
        <f t="shared" si="781"/>
        <v>405.40726597125428</v>
      </c>
      <c r="AY248" s="43">
        <f t="shared" si="24"/>
        <v>0</v>
      </c>
      <c r="AZ248" s="43">
        <f t="shared" si="25"/>
        <v>0</v>
      </c>
      <c r="BA248" s="43">
        <f t="shared" si="26"/>
        <v>107.80447647841751</v>
      </c>
      <c r="BB248" s="44">
        <f t="shared" si="49"/>
        <v>2.4623012652902482E-2</v>
      </c>
      <c r="BC248" s="45">
        <f t="shared" si="27"/>
        <v>0.79748635715462479</v>
      </c>
      <c r="BD248" s="46">
        <f t="shared" si="28"/>
        <v>0</v>
      </c>
      <c r="BE248" s="46">
        <f t="shared" si="29"/>
        <v>0.29775538118889788</v>
      </c>
      <c r="BF248" s="46">
        <f t="shared" si="30"/>
        <v>0</v>
      </c>
      <c r="BG248" s="46">
        <f t="shared" si="31"/>
        <v>0.66003709047897607</v>
      </c>
      <c r="BH248" s="46">
        <f t="shared" si="32"/>
        <v>0</v>
      </c>
      <c r="BI248" s="47">
        <f t="shared" si="33"/>
        <v>0</v>
      </c>
      <c r="BJ248" s="48">
        <f t="shared" si="34"/>
        <v>0</v>
      </c>
      <c r="BK248" s="48">
        <f t="shared" si="35"/>
        <v>0</v>
      </c>
      <c r="BL248" s="47">
        <f t="shared" si="36"/>
        <v>0</v>
      </c>
      <c r="BM248" s="51">
        <f t="shared" si="37"/>
        <v>1</v>
      </c>
      <c r="BN248" s="51">
        <f t="shared" si="38"/>
        <v>0</v>
      </c>
      <c r="BO248" s="52">
        <f t="shared" si="39"/>
        <v>1</v>
      </c>
      <c r="BP248" s="39">
        <f t="shared" ref="BP248:BQ248" si="782">LN(AP248)</f>
        <v>3.6068599751524468</v>
      </c>
      <c r="BQ248" s="39">
        <f t="shared" si="782"/>
        <v>4.7051423971056474</v>
      </c>
      <c r="BR248" s="54">
        <f t="shared" si="51"/>
        <v>4.906609734872152</v>
      </c>
      <c r="BS248" s="1">
        <f t="shared" si="41"/>
        <v>727.80336298463851</v>
      </c>
      <c r="BT248" s="7">
        <f t="shared" si="42"/>
        <v>32.65</v>
      </c>
      <c r="BU248" s="7"/>
      <c r="BV248" s="1"/>
      <c r="BW248" s="1"/>
      <c r="BX248" s="1"/>
      <c r="BY248" s="1"/>
      <c r="BZ248" s="1"/>
      <c r="CA248" s="1"/>
      <c r="CB248" s="1"/>
      <c r="CC248" s="1"/>
      <c r="CD248" s="1"/>
      <c r="CE248" s="1"/>
      <c r="CF248" s="1"/>
      <c r="CG248" s="1"/>
      <c r="CH248" s="1"/>
      <c r="CI248" s="1"/>
      <c r="CJ248" s="1"/>
      <c r="CK248" s="1"/>
      <c r="CL248" s="1"/>
      <c r="CM248" s="1"/>
      <c r="CN248" s="1"/>
    </row>
    <row r="249" spans="1:92" ht="15.75" customHeight="1" x14ac:dyDescent="0.45">
      <c r="A249" s="1"/>
      <c r="B249" s="195"/>
      <c r="C249" s="196"/>
      <c r="D249" s="197"/>
      <c r="E249" s="1"/>
      <c r="F249" s="1"/>
      <c r="G249" s="72">
        <f t="shared" si="608"/>
        <v>246</v>
      </c>
      <c r="H249" s="31">
        <f t="shared" si="43"/>
        <v>1967</v>
      </c>
      <c r="I249" s="30"/>
      <c r="J249" s="30">
        <f t="shared" si="0"/>
        <v>4.5039607014026677</v>
      </c>
      <c r="K249" s="32">
        <f t="shared" si="1"/>
        <v>28.434095337138057</v>
      </c>
      <c r="L249" s="32">
        <f t="shared" si="2"/>
        <v>99.104772183651946</v>
      </c>
      <c r="M249" s="33">
        <f t="shared" si="3"/>
        <v>136.47241728679734</v>
      </c>
      <c r="N249" s="31">
        <f t="shared" si="4"/>
        <v>96.202819506125962</v>
      </c>
      <c r="O249" s="31">
        <f t="shared" si="5"/>
        <v>4294.7687279520524</v>
      </c>
      <c r="P249" s="34">
        <v>16580.900000000001</v>
      </c>
      <c r="Q249" s="35">
        <v>0</v>
      </c>
      <c r="R249" s="34">
        <v>622708.16</v>
      </c>
      <c r="S249" s="35">
        <v>0</v>
      </c>
      <c r="T249" s="87">
        <v>93117.66</v>
      </c>
      <c r="U249" s="92">
        <v>761539.7</v>
      </c>
      <c r="V249" s="139"/>
      <c r="W249" s="36">
        <f t="shared" ref="W249:AC249" si="783">P249/$T249</f>
        <v>0.17806396767272717</v>
      </c>
      <c r="X249" s="36">
        <f t="shared" si="783"/>
        <v>0</v>
      </c>
      <c r="Y249" s="36">
        <f t="shared" si="783"/>
        <v>6.6873261205232177</v>
      </c>
      <c r="Z249" s="36">
        <f t="shared" si="783"/>
        <v>0</v>
      </c>
      <c r="AA249" s="36">
        <f t="shared" si="783"/>
        <v>1</v>
      </c>
      <c r="AB249" s="36">
        <f t="shared" si="783"/>
        <v>8.1782521167305955</v>
      </c>
      <c r="AC249" s="36">
        <f t="shared" si="783"/>
        <v>0</v>
      </c>
      <c r="AD249" s="37">
        <f t="shared" si="45"/>
        <v>26.180586188294775</v>
      </c>
      <c r="AE249" s="37">
        <f t="shared" si="46"/>
        <v>0</v>
      </c>
      <c r="AF249" s="37">
        <f t="shared" si="47"/>
        <v>92.297285684966042</v>
      </c>
      <c r="AG249" s="37"/>
      <c r="AH249" s="37">
        <f t="shared" si="8"/>
        <v>136.47241728679731</v>
      </c>
      <c r="AI249" s="37">
        <f t="shared" si="9"/>
        <v>1.7929699040162757</v>
      </c>
      <c r="AJ249" s="37">
        <f t="shared" si="10"/>
        <v>0</v>
      </c>
      <c r="AK249" s="32"/>
      <c r="AL249" s="32"/>
      <c r="AM249" s="32"/>
      <c r="AN249" s="32"/>
      <c r="AO249" s="32"/>
      <c r="AP249" s="39">
        <f t="shared" si="16"/>
        <v>36.858395638480722</v>
      </c>
      <c r="AQ249" s="39">
        <f t="shared" si="17"/>
        <v>111.34324917250665</v>
      </c>
      <c r="AR249" s="40">
        <f t="shared" si="18"/>
        <v>7.9253766371808962E-2</v>
      </c>
      <c r="AS249" s="40">
        <f t="shared" si="19"/>
        <v>6.8689795139944318E-2</v>
      </c>
      <c r="AT249" s="39">
        <f t="shared" si="20"/>
        <v>27.97355609231105</v>
      </c>
      <c r="AU249" s="41">
        <f t="shared" si="21"/>
        <v>0.98380327422531033</v>
      </c>
      <c r="AV249" s="42">
        <f t="shared" si="22"/>
        <v>0.7956346238650065</v>
      </c>
      <c r="AW249" s="43">
        <f t="shared" ref="AW249:AX249" si="784">AP249/$C$37</f>
        <v>135.21054893059693</v>
      </c>
      <c r="AX249" s="43">
        <f t="shared" si="784"/>
        <v>408.44918992115424</v>
      </c>
      <c r="AY249" s="43">
        <f t="shared" si="24"/>
        <v>0</v>
      </c>
      <c r="AZ249" s="43">
        <f t="shared" si="25"/>
        <v>0</v>
      </c>
      <c r="BA249" s="43">
        <f t="shared" si="26"/>
        <v>107.57819424097654</v>
      </c>
      <c r="BB249" s="44">
        <f t="shared" si="49"/>
        <v>2.4628515287904724E-2</v>
      </c>
      <c r="BC249" s="45">
        <f t="shared" si="27"/>
        <v>0.7956346238650065</v>
      </c>
      <c r="BD249" s="46">
        <f t="shared" si="28"/>
        <v>0</v>
      </c>
      <c r="BE249" s="46">
        <f t="shared" si="29"/>
        <v>0.29764081044296375</v>
      </c>
      <c r="BF249" s="46">
        <f t="shared" si="30"/>
        <v>0</v>
      </c>
      <c r="BG249" s="46">
        <f t="shared" si="31"/>
        <v>0.66014553813096188</v>
      </c>
      <c r="BH249" s="46">
        <f t="shared" si="32"/>
        <v>0</v>
      </c>
      <c r="BI249" s="47">
        <f t="shared" si="33"/>
        <v>0</v>
      </c>
      <c r="BJ249" s="48">
        <f t="shared" si="34"/>
        <v>0</v>
      </c>
      <c r="BK249" s="48">
        <f t="shared" si="35"/>
        <v>0</v>
      </c>
      <c r="BL249" s="47">
        <f t="shared" si="36"/>
        <v>0</v>
      </c>
      <c r="BM249" s="51">
        <f t="shared" si="37"/>
        <v>1</v>
      </c>
      <c r="BN249" s="51">
        <f t="shared" si="38"/>
        <v>0</v>
      </c>
      <c r="BO249" s="52">
        <f t="shared" si="39"/>
        <v>1</v>
      </c>
      <c r="BP249" s="39">
        <f t="shared" ref="BP249:BQ249" si="785">LN(AP249)</f>
        <v>3.6070834254799879</v>
      </c>
      <c r="BQ249" s="39">
        <f t="shared" si="785"/>
        <v>4.7126177647663026</v>
      </c>
      <c r="BR249" s="54">
        <f t="shared" si="51"/>
        <v>4.9068331851996927</v>
      </c>
      <c r="BS249" s="1">
        <f t="shared" si="41"/>
        <v>727.5727282650505</v>
      </c>
      <c r="BT249" s="7">
        <f t="shared" si="42"/>
        <v>32.783333333333331</v>
      </c>
      <c r="BU249" s="7"/>
      <c r="BV249" s="1"/>
      <c r="BW249" s="1"/>
      <c r="BX249" s="1"/>
      <c r="BY249" s="1"/>
      <c r="BZ249" s="1"/>
      <c r="CA249" s="1"/>
      <c r="CB249" s="1"/>
      <c r="CC249" s="1"/>
      <c r="CD249" s="1"/>
      <c r="CE249" s="1"/>
      <c r="CF249" s="1"/>
      <c r="CG249" s="1"/>
      <c r="CH249" s="1"/>
      <c r="CI249" s="1"/>
      <c r="CJ249" s="1"/>
      <c r="CK249" s="1"/>
      <c r="CL249" s="1"/>
      <c r="CM249" s="1"/>
      <c r="CN249" s="1"/>
    </row>
    <row r="250" spans="1:92" ht="15.75" customHeight="1" x14ac:dyDescent="0.45">
      <c r="A250" s="1"/>
      <c r="B250" s="195"/>
      <c r="C250" s="196"/>
      <c r="D250" s="197"/>
      <c r="E250" s="1"/>
      <c r="F250" s="1"/>
      <c r="G250" s="72">
        <f t="shared" si="608"/>
        <v>247</v>
      </c>
      <c r="H250" s="31">
        <f t="shared" si="43"/>
        <v>1975</v>
      </c>
      <c r="I250" s="30"/>
      <c r="J250" s="30">
        <f t="shared" si="0"/>
        <v>4.5039607014026677</v>
      </c>
      <c r="K250" s="32">
        <f t="shared" si="1"/>
        <v>28.434095337138057</v>
      </c>
      <c r="L250" s="32">
        <f t="shared" si="2"/>
        <v>99.104772183651946</v>
      </c>
      <c r="M250" s="33">
        <f t="shared" si="3"/>
        <v>136.47241728679734</v>
      </c>
      <c r="N250" s="31">
        <f t="shared" si="4"/>
        <v>96.202819506125962</v>
      </c>
      <c r="O250" s="31">
        <f t="shared" si="5"/>
        <v>4294.7687279520524</v>
      </c>
      <c r="P250" s="34">
        <v>16568.46</v>
      </c>
      <c r="Q250" s="35">
        <v>0</v>
      </c>
      <c r="R250" s="34">
        <v>622496.78</v>
      </c>
      <c r="S250" s="35">
        <v>0</v>
      </c>
      <c r="T250" s="87">
        <v>93125.5</v>
      </c>
      <c r="U250" s="92">
        <v>767747.88</v>
      </c>
      <c r="V250" s="139"/>
      <c r="W250" s="36">
        <f t="shared" ref="W250:AC250" si="786">P250/$T250</f>
        <v>0.17791539374285237</v>
      </c>
      <c r="X250" s="36">
        <f t="shared" si="786"/>
        <v>0</v>
      </c>
      <c r="Y250" s="36">
        <f t="shared" si="786"/>
        <v>6.6844932913111883</v>
      </c>
      <c r="Z250" s="36">
        <f t="shared" si="786"/>
        <v>0</v>
      </c>
      <c r="AA250" s="36">
        <f t="shared" si="786"/>
        <v>1</v>
      </c>
      <c r="AB250" s="36">
        <f t="shared" si="786"/>
        <v>8.2442282725998783</v>
      </c>
      <c r="AC250" s="36">
        <f t="shared" si="786"/>
        <v>0</v>
      </c>
      <c r="AD250" s="37">
        <f t="shared" si="45"/>
        <v>26.158741496034686</v>
      </c>
      <c r="AE250" s="37">
        <f t="shared" si="46"/>
        <v>0</v>
      </c>
      <c r="AF250" s="37">
        <f t="shared" si="47"/>
        <v>92.258187480038202</v>
      </c>
      <c r="AG250" s="37"/>
      <c r="AH250" s="37">
        <f t="shared" si="8"/>
        <v>136.47241728679731</v>
      </c>
      <c r="AI250" s="37">
        <f t="shared" si="9"/>
        <v>1.8074342736844975</v>
      </c>
      <c r="AJ250" s="37">
        <f t="shared" si="10"/>
        <v>0</v>
      </c>
      <c r="AK250" s="32"/>
      <c r="AL250" s="32"/>
      <c r="AM250" s="32"/>
      <c r="AN250" s="32"/>
      <c r="AO250" s="32"/>
      <c r="AP250" s="39">
        <f t="shared" si="16"/>
        <v>37.215687425086742</v>
      </c>
      <c r="AQ250" s="39">
        <f t="shared" si="17"/>
        <v>111.98273941230639</v>
      </c>
      <c r="AR250" s="40">
        <f t="shared" si="18"/>
        <v>8.0022023353474123E-2</v>
      </c>
      <c r="AS250" s="40">
        <f t="shared" si="19"/>
        <v>6.9084308986920182E-2</v>
      </c>
      <c r="AT250" s="39">
        <f t="shared" si="20"/>
        <v>27.966175769719182</v>
      </c>
      <c r="AU250" s="41">
        <f t="shared" si="21"/>
        <v>0.98354371532236795</v>
      </c>
      <c r="AV250" s="42">
        <f t="shared" si="22"/>
        <v>0.79435305447175264</v>
      </c>
      <c r="AW250" s="43">
        <f t="shared" ref="AW250:AX250" si="787">AP250/$C$37</f>
        <v>136.52123046620227</v>
      </c>
      <c r="AX250" s="43">
        <f t="shared" si="787"/>
        <v>410.7950822168246</v>
      </c>
      <c r="AY250" s="43">
        <f t="shared" si="24"/>
        <v>0</v>
      </c>
      <c r="AZ250" s="43">
        <f t="shared" si="25"/>
        <v>0</v>
      </c>
      <c r="BA250" s="43">
        <f t="shared" si="26"/>
        <v>108.44605642106985</v>
      </c>
      <c r="BB250" s="44">
        <f t="shared" si="49"/>
        <v>2.4867255094025917E-2</v>
      </c>
      <c r="BC250" s="45">
        <f t="shared" si="27"/>
        <v>0.79435305447175264</v>
      </c>
      <c r="BD250" s="46">
        <f t="shared" si="28"/>
        <v>0</v>
      </c>
      <c r="BE250" s="46">
        <f t="shared" si="29"/>
        <v>0.29756272514854898</v>
      </c>
      <c r="BF250" s="46">
        <f t="shared" si="30"/>
        <v>0</v>
      </c>
      <c r="BG250" s="46">
        <f t="shared" si="31"/>
        <v>0.660252041114333</v>
      </c>
      <c r="BH250" s="46">
        <f t="shared" si="32"/>
        <v>0</v>
      </c>
      <c r="BI250" s="47">
        <f t="shared" si="33"/>
        <v>0</v>
      </c>
      <c r="BJ250" s="48">
        <f t="shared" si="34"/>
        <v>0</v>
      </c>
      <c r="BK250" s="48">
        <f t="shared" si="35"/>
        <v>0</v>
      </c>
      <c r="BL250" s="47">
        <f t="shared" si="36"/>
        <v>0</v>
      </c>
      <c r="BM250" s="51">
        <f t="shared" si="37"/>
        <v>1</v>
      </c>
      <c r="BN250" s="51">
        <f t="shared" si="38"/>
        <v>0</v>
      </c>
      <c r="BO250" s="52">
        <f t="shared" si="39"/>
        <v>1</v>
      </c>
      <c r="BP250" s="39">
        <f t="shared" ref="BP250:BQ250" si="788">LN(AP250)</f>
        <v>3.6167303773619977</v>
      </c>
      <c r="BQ250" s="39">
        <f t="shared" si="788"/>
        <v>4.7183447470284383</v>
      </c>
      <c r="BR250" s="54">
        <f t="shared" si="51"/>
        <v>4.9164801370817024</v>
      </c>
      <c r="BS250" s="1">
        <f t="shared" si="41"/>
        <v>727.17463564338993</v>
      </c>
      <c r="BT250" s="7">
        <f t="shared" si="42"/>
        <v>32.916666666666664</v>
      </c>
      <c r="BU250" s="7"/>
      <c r="BV250" s="1"/>
      <c r="BW250" s="1"/>
      <c r="BX250" s="1"/>
      <c r="BY250" s="1"/>
      <c r="BZ250" s="1"/>
      <c r="CA250" s="1"/>
      <c r="CB250" s="1"/>
      <c r="CC250" s="1"/>
      <c r="CD250" s="1"/>
      <c r="CE250" s="1"/>
      <c r="CF250" s="1"/>
      <c r="CG250" s="1"/>
      <c r="CH250" s="1"/>
      <c r="CI250" s="1"/>
      <c r="CJ250" s="1"/>
      <c r="CK250" s="1"/>
      <c r="CL250" s="1"/>
      <c r="CM250" s="1"/>
      <c r="CN250" s="1"/>
    </row>
    <row r="251" spans="1:92" ht="15.75" customHeight="1" x14ac:dyDescent="0.45">
      <c r="A251" s="1"/>
      <c r="B251" s="195"/>
      <c r="C251" s="196"/>
      <c r="D251" s="197"/>
      <c r="E251" s="1"/>
      <c r="F251" s="1"/>
      <c r="G251" s="72">
        <f t="shared" si="608"/>
        <v>248</v>
      </c>
      <c r="H251" s="31">
        <f t="shared" si="43"/>
        <v>1983</v>
      </c>
      <c r="I251" s="30"/>
      <c r="J251" s="30">
        <f t="shared" si="0"/>
        <v>4.5039607014026677</v>
      </c>
      <c r="K251" s="32">
        <f t="shared" si="1"/>
        <v>28.434095337138057</v>
      </c>
      <c r="L251" s="32">
        <f t="shared" si="2"/>
        <v>99.104772183651946</v>
      </c>
      <c r="M251" s="33">
        <f t="shared" si="3"/>
        <v>136.47241728679734</v>
      </c>
      <c r="N251" s="31">
        <f t="shared" si="4"/>
        <v>96.202819506125962</v>
      </c>
      <c r="O251" s="31">
        <f t="shared" si="5"/>
        <v>4294.7687279520524</v>
      </c>
      <c r="P251" s="34">
        <v>16573.240000000002</v>
      </c>
      <c r="Q251" s="35">
        <v>0</v>
      </c>
      <c r="R251" s="34">
        <v>622679.30000000005</v>
      </c>
      <c r="S251" s="35">
        <v>0</v>
      </c>
      <c r="T251" s="87">
        <v>93121.96</v>
      </c>
      <c r="U251" s="92">
        <v>767533.56</v>
      </c>
      <c r="V251" s="139"/>
      <c r="W251" s="36">
        <f t="shared" ref="W251:AC251" si="789">P251/$T251</f>
        <v>0.17797348767143648</v>
      </c>
      <c r="X251" s="36">
        <f t="shared" si="789"/>
        <v>0</v>
      </c>
      <c r="Y251" s="36">
        <f t="shared" si="789"/>
        <v>6.686707410368081</v>
      </c>
      <c r="Z251" s="36">
        <f t="shared" si="789"/>
        <v>0</v>
      </c>
      <c r="AA251" s="36">
        <f t="shared" si="789"/>
        <v>1</v>
      </c>
      <c r="AB251" s="36">
        <f t="shared" si="789"/>
        <v>8.2422401762162227</v>
      </c>
      <c r="AC251" s="36">
        <f t="shared" si="789"/>
        <v>0</v>
      </c>
      <c r="AD251" s="37">
        <f t="shared" si="45"/>
        <v>26.167282994487135</v>
      </c>
      <c r="AE251" s="37">
        <f t="shared" si="46"/>
        <v>0</v>
      </c>
      <c r="AF251" s="37">
        <f t="shared" si="47"/>
        <v>92.288746357450719</v>
      </c>
      <c r="AG251" s="37"/>
      <c r="AH251" s="37">
        <f t="shared" si="8"/>
        <v>136.47241728679731</v>
      </c>
      <c r="AI251" s="37">
        <f t="shared" si="9"/>
        <v>1.8069984107481025</v>
      </c>
      <c r="AJ251" s="37">
        <f t="shared" si="10"/>
        <v>0</v>
      </c>
      <c r="AK251" s="32"/>
      <c r="AL251" s="32"/>
      <c r="AM251" s="32"/>
      <c r="AN251" s="32"/>
      <c r="AO251" s="32"/>
      <c r="AP251" s="39">
        <f t="shared" si="16"/>
        <v>37.075982676398489</v>
      </c>
      <c r="AQ251" s="39">
        <f t="shared" si="17"/>
        <v>111.48291841334726</v>
      </c>
      <c r="AR251" s="40">
        <f t="shared" si="18"/>
        <v>7.972162700355781E-2</v>
      </c>
      <c r="AS251" s="40">
        <f t="shared" si="19"/>
        <v>6.8775959784967644E-2</v>
      </c>
      <c r="AT251" s="39">
        <f t="shared" si="20"/>
        <v>27.974281405235239</v>
      </c>
      <c r="AU251" s="41">
        <f t="shared" si="21"/>
        <v>0.98382878278872998</v>
      </c>
      <c r="AV251" s="42">
        <f t="shared" si="22"/>
        <v>0.79715394907145654</v>
      </c>
      <c r="AW251" s="43">
        <f t="shared" ref="AW251:AX251" si="790">AP251/$C$37</f>
        <v>136.00874055905535</v>
      </c>
      <c r="AX251" s="43">
        <f t="shared" si="790"/>
        <v>408.96154957207358</v>
      </c>
      <c r="AY251" s="43">
        <f t="shared" si="24"/>
        <v>0</v>
      </c>
      <c r="AZ251" s="43">
        <f t="shared" si="25"/>
        <v>0</v>
      </c>
      <c r="BA251" s="43">
        <f t="shared" si="26"/>
        <v>108.41990464488615</v>
      </c>
      <c r="BB251" s="44">
        <f t="shared" si="49"/>
        <v>2.4773905384163089E-2</v>
      </c>
      <c r="BC251" s="45">
        <f t="shared" si="27"/>
        <v>0.79715394907145654</v>
      </c>
      <c r="BD251" s="46">
        <f t="shared" si="28"/>
        <v>0</v>
      </c>
      <c r="BE251" s="46">
        <f t="shared" si="29"/>
        <v>0.29762785289870525</v>
      </c>
      <c r="BF251" s="46">
        <f t="shared" si="30"/>
        <v>0</v>
      </c>
      <c r="BG251" s="46">
        <f t="shared" si="31"/>
        <v>0.66017787877914591</v>
      </c>
      <c r="BH251" s="46">
        <f t="shared" si="32"/>
        <v>0</v>
      </c>
      <c r="BI251" s="47">
        <f t="shared" si="33"/>
        <v>0</v>
      </c>
      <c r="BJ251" s="48">
        <f t="shared" si="34"/>
        <v>0</v>
      </c>
      <c r="BK251" s="48">
        <f t="shared" si="35"/>
        <v>0</v>
      </c>
      <c r="BL251" s="47">
        <f t="shared" si="36"/>
        <v>0</v>
      </c>
      <c r="BM251" s="51">
        <f t="shared" si="37"/>
        <v>1</v>
      </c>
      <c r="BN251" s="51">
        <f t="shared" si="38"/>
        <v>0</v>
      </c>
      <c r="BO251" s="52">
        <f t="shared" si="39"/>
        <v>1</v>
      </c>
      <c r="BP251" s="39">
        <f t="shared" ref="BP251:BQ251" si="791">LN(AP251)</f>
        <v>3.6129693927677788</v>
      </c>
      <c r="BQ251" s="39">
        <f t="shared" si="791"/>
        <v>4.7138713810775767</v>
      </c>
      <c r="BR251" s="54">
        <f t="shared" si="51"/>
        <v>4.9127191524874831</v>
      </c>
      <c r="BS251" s="1">
        <f t="shared" si="41"/>
        <v>727.61185732881961</v>
      </c>
      <c r="BT251" s="7">
        <f t="shared" si="42"/>
        <v>33.049999999999997</v>
      </c>
      <c r="BU251" s="7"/>
      <c r="BV251" s="1"/>
      <c r="BW251" s="1"/>
      <c r="BX251" s="1"/>
      <c r="BY251" s="1"/>
      <c r="BZ251" s="1"/>
      <c r="CA251" s="1"/>
      <c r="CB251" s="1"/>
      <c r="CC251" s="1"/>
      <c r="CD251" s="1"/>
      <c r="CE251" s="1"/>
      <c r="CF251" s="1"/>
      <c r="CG251" s="1"/>
      <c r="CH251" s="1"/>
      <c r="CI251" s="1"/>
      <c r="CJ251" s="1"/>
      <c r="CK251" s="1"/>
      <c r="CL251" s="1"/>
      <c r="CM251" s="1"/>
      <c r="CN251" s="1"/>
    </row>
    <row r="252" spans="1:92" ht="15.75" customHeight="1" x14ac:dyDescent="0.45">
      <c r="A252" s="1"/>
      <c r="B252" s="195"/>
      <c r="C252" s="196"/>
      <c r="D252" s="197"/>
      <c r="E252" s="1"/>
      <c r="F252" s="1"/>
      <c r="G252" s="72">
        <f t="shared" si="608"/>
        <v>249</v>
      </c>
      <c r="H252" s="31">
        <f t="shared" si="43"/>
        <v>1991</v>
      </c>
      <c r="I252" s="30"/>
      <c r="J252" s="30">
        <f t="shared" si="0"/>
        <v>4.5039607014026677</v>
      </c>
      <c r="K252" s="32">
        <f t="shared" si="1"/>
        <v>28.434095337138057</v>
      </c>
      <c r="L252" s="32">
        <f t="shared" si="2"/>
        <v>99.104772183651946</v>
      </c>
      <c r="M252" s="33">
        <f t="shared" si="3"/>
        <v>136.47241728679734</v>
      </c>
      <c r="N252" s="31">
        <f t="shared" si="4"/>
        <v>96.202819506125962</v>
      </c>
      <c r="O252" s="31">
        <f t="shared" si="5"/>
        <v>4294.7687279520524</v>
      </c>
      <c r="P252" s="34">
        <v>16577.22</v>
      </c>
      <c r="Q252" s="35">
        <v>0</v>
      </c>
      <c r="R252" s="34">
        <v>622749.06999999995</v>
      </c>
      <c r="S252" s="35">
        <v>0</v>
      </c>
      <c r="T252" s="87">
        <v>93143.32</v>
      </c>
      <c r="U252" s="92">
        <v>764705.12</v>
      </c>
      <c r="V252" s="139"/>
      <c r="W252" s="36">
        <f t="shared" ref="W252:AC252" si="792">P252/$T252</f>
        <v>0.17797540392590688</v>
      </c>
      <c r="X252" s="36">
        <f t="shared" si="792"/>
        <v>0</v>
      </c>
      <c r="Y252" s="36">
        <f t="shared" si="792"/>
        <v>6.6859230484805554</v>
      </c>
      <c r="Z252" s="36">
        <f t="shared" si="792"/>
        <v>0</v>
      </c>
      <c r="AA252" s="36">
        <f t="shared" si="792"/>
        <v>1</v>
      </c>
      <c r="AB252" s="36">
        <f t="shared" si="792"/>
        <v>8.2099834964010299</v>
      </c>
      <c r="AC252" s="36">
        <f t="shared" si="792"/>
        <v>0</v>
      </c>
      <c r="AD252" s="37">
        <f t="shared" si="45"/>
        <v>26.16756473967105</v>
      </c>
      <c r="AE252" s="37">
        <f t="shared" si="46"/>
        <v>0</v>
      </c>
      <c r="AF252" s="37">
        <f t="shared" si="47"/>
        <v>92.277920734188342</v>
      </c>
      <c r="AG252" s="37"/>
      <c r="AH252" s="37">
        <f t="shared" si="8"/>
        <v>136.47241728679731</v>
      </c>
      <c r="AI252" s="37">
        <f t="shared" si="9"/>
        <v>1.7999265749466828</v>
      </c>
      <c r="AJ252" s="37">
        <f t="shared" si="10"/>
        <v>0</v>
      </c>
      <c r="AK252" s="32"/>
      <c r="AL252" s="32"/>
      <c r="AM252" s="32"/>
      <c r="AN252" s="32"/>
      <c r="AO252" s="32"/>
      <c r="AP252" s="39">
        <f t="shared" si="16"/>
        <v>37.07137445217036</v>
      </c>
      <c r="AQ252" s="39">
        <f t="shared" si="17"/>
        <v>111.6599823074267</v>
      </c>
      <c r="AR252" s="40">
        <f t="shared" si="18"/>
        <v>7.9711718294292563E-2</v>
      </c>
      <c r="AS252" s="40">
        <f t="shared" si="19"/>
        <v>6.8885193911880485E-2</v>
      </c>
      <c r="AT252" s="39">
        <f t="shared" si="20"/>
        <v>27.967491314617732</v>
      </c>
      <c r="AU252" s="41">
        <f t="shared" si="21"/>
        <v>0.9835899817811018</v>
      </c>
      <c r="AV252" s="42">
        <f t="shared" si="22"/>
        <v>0.79413292587279261</v>
      </c>
      <c r="AW252" s="43">
        <f t="shared" ref="AW252:AX252" si="793">AP252/$C$37</f>
        <v>135.9918358480204</v>
      </c>
      <c r="AX252" s="43">
        <f t="shared" si="793"/>
        <v>409.61108696781622</v>
      </c>
      <c r="AY252" s="43">
        <f t="shared" si="24"/>
        <v>0</v>
      </c>
      <c r="AZ252" s="43">
        <f t="shared" si="25"/>
        <v>0</v>
      </c>
      <c r="BA252" s="43">
        <f t="shared" si="26"/>
        <v>107.99559449680098</v>
      </c>
      <c r="BB252" s="44">
        <f t="shared" si="49"/>
        <v>2.4770826201825209E-2</v>
      </c>
      <c r="BC252" s="45">
        <f t="shared" si="27"/>
        <v>0.79413292587279261</v>
      </c>
      <c r="BD252" s="46">
        <f t="shared" si="28"/>
        <v>0</v>
      </c>
      <c r="BE252" s="46">
        <f t="shared" si="29"/>
        <v>0.29760319544797337</v>
      </c>
      <c r="BF252" s="46">
        <f t="shared" si="30"/>
        <v>0</v>
      </c>
      <c r="BG252" s="46">
        <f t="shared" si="31"/>
        <v>0.66020062792787892</v>
      </c>
      <c r="BH252" s="46">
        <f t="shared" si="32"/>
        <v>0</v>
      </c>
      <c r="BI252" s="47">
        <f t="shared" si="33"/>
        <v>0</v>
      </c>
      <c r="BJ252" s="48">
        <f t="shared" si="34"/>
        <v>0</v>
      </c>
      <c r="BK252" s="48">
        <f t="shared" si="35"/>
        <v>0</v>
      </c>
      <c r="BL252" s="47">
        <f t="shared" si="36"/>
        <v>0</v>
      </c>
      <c r="BM252" s="51">
        <f t="shared" si="37"/>
        <v>1</v>
      </c>
      <c r="BN252" s="51">
        <f t="shared" si="38"/>
        <v>0</v>
      </c>
      <c r="BO252" s="52">
        <f t="shared" si="39"/>
        <v>1</v>
      </c>
      <c r="BP252" s="39">
        <f t="shared" ref="BP252:BQ252" si="794">LN(AP252)</f>
        <v>3.612845093685181</v>
      </c>
      <c r="BQ252" s="39">
        <f t="shared" si="794"/>
        <v>4.7154583814317874</v>
      </c>
      <c r="BR252" s="54">
        <f t="shared" si="51"/>
        <v>4.9125948534048858</v>
      </c>
      <c r="BS252" s="1">
        <f t="shared" si="41"/>
        <v>727.24558780398274</v>
      </c>
      <c r="BT252" s="7">
        <f t="shared" si="42"/>
        <v>33.18333333333333</v>
      </c>
      <c r="BU252" s="7"/>
      <c r="BV252" s="1"/>
      <c r="BW252" s="1"/>
      <c r="BX252" s="1"/>
      <c r="BY252" s="1"/>
      <c r="BZ252" s="1"/>
      <c r="CA252" s="1"/>
      <c r="CB252" s="1"/>
      <c r="CC252" s="1"/>
      <c r="CD252" s="1"/>
      <c r="CE252" s="1"/>
      <c r="CF252" s="1"/>
      <c r="CG252" s="1"/>
      <c r="CH252" s="1"/>
      <c r="CI252" s="1"/>
      <c r="CJ252" s="1"/>
      <c r="CK252" s="1"/>
      <c r="CL252" s="1"/>
      <c r="CM252" s="1"/>
      <c r="CN252" s="1"/>
    </row>
    <row r="253" spans="1:92" ht="15.75" customHeight="1" x14ac:dyDescent="0.45">
      <c r="A253" s="1"/>
      <c r="B253" s="195"/>
      <c r="C253" s="196"/>
      <c r="D253" s="197"/>
      <c r="E253" s="1"/>
      <c r="F253" s="1"/>
      <c r="G253" s="72">
        <f t="shared" si="608"/>
        <v>250</v>
      </c>
      <c r="H253" s="31">
        <f t="shared" si="43"/>
        <v>1999</v>
      </c>
      <c r="I253" s="30"/>
      <c r="J253" s="30">
        <f t="shared" si="0"/>
        <v>4.5039607014026677</v>
      </c>
      <c r="K253" s="32">
        <f t="shared" si="1"/>
        <v>28.434095337138057</v>
      </c>
      <c r="L253" s="32">
        <f t="shared" si="2"/>
        <v>99.104772183651946</v>
      </c>
      <c r="M253" s="33">
        <f t="shared" si="3"/>
        <v>136.47241728679734</v>
      </c>
      <c r="N253" s="31">
        <f t="shared" si="4"/>
        <v>96.202819506125962</v>
      </c>
      <c r="O253" s="31">
        <f t="shared" si="5"/>
        <v>4294.7687279520524</v>
      </c>
      <c r="P253" s="34">
        <v>16551.02</v>
      </c>
      <c r="Q253" s="35">
        <v>0</v>
      </c>
      <c r="R253" s="34">
        <v>622845.03</v>
      </c>
      <c r="S253" s="35">
        <v>0</v>
      </c>
      <c r="T253" s="87">
        <v>93092.12</v>
      </c>
      <c r="U253" s="92">
        <v>770343.6</v>
      </c>
      <c r="V253" s="139"/>
      <c r="W253" s="36">
        <f t="shared" ref="W253:AC253" si="795">P253/$T253</f>
        <v>0.17779184747323407</v>
      </c>
      <c r="X253" s="36">
        <f t="shared" si="795"/>
        <v>0</v>
      </c>
      <c r="Y253" s="36">
        <f t="shared" si="795"/>
        <v>6.6906310652287226</v>
      </c>
      <c r="Z253" s="36">
        <f t="shared" si="795"/>
        <v>0</v>
      </c>
      <c r="AA253" s="36">
        <f t="shared" si="795"/>
        <v>1</v>
      </c>
      <c r="AB253" s="36">
        <f t="shared" si="795"/>
        <v>8.2750677500952818</v>
      </c>
      <c r="AC253" s="36">
        <f t="shared" si="795"/>
        <v>0</v>
      </c>
      <c r="AD253" s="37">
        <f t="shared" si="45"/>
        <v>26.140576598316983</v>
      </c>
      <c r="AE253" s="37">
        <f t="shared" si="46"/>
        <v>0</v>
      </c>
      <c r="AF253" s="37">
        <f t="shared" si="47"/>
        <v>92.34289994396272</v>
      </c>
      <c r="AG253" s="37"/>
      <c r="AH253" s="37">
        <f t="shared" si="8"/>
        <v>136.47241728679731</v>
      </c>
      <c r="AI253" s="37">
        <f t="shared" si="9"/>
        <v>1.8141954072636066</v>
      </c>
      <c r="AJ253" s="37">
        <f t="shared" si="10"/>
        <v>0</v>
      </c>
      <c r="AK253" s="32"/>
      <c r="AL253" s="32"/>
      <c r="AM253" s="32"/>
      <c r="AN253" s="32"/>
      <c r="AO253" s="32"/>
      <c r="AP253" s="39">
        <f t="shared" si="16"/>
        <v>37.512792492157487</v>
      </c>
      <c r="AQ253" s="39">
        <f t="shared" si="17"/>
        <v>110.59718235235697</v>
      </c>
      <c r="AR253" s="40">
        <f t="shared" si="18"/>
        <v>8.0660865472497942E-2</v>
      </c>
      <c r="AS253" s="40">
        <f t="shared" si="19"/>
        <v>6.8229532147642075E-2</v>
      </c>
      <c r="AT253" s="39">
        <f t="shared" si="20"/>
        <v>27.95477200558059</v>
      </c>
      <c r="AU253" s="41">
        <f t="shared" si="21"/>
        <v>0.98314265581956395</v>
      </c>
      <c r="AV253" s="42">
        <f t="shared" si="22"/>
        <v>0.79100962924599794</v>
      </c>
      <c r="AW253" s="43">
        <f t="shared" ref="AW253:AX253" si="796">AP253/$C$37</f>
        <v>137.61112432926444</v>
      </c>
      <c r="AX253" s="43">
        <f t="shared" si="796"/>
        <v>405.71233438135351</v>
      </c>
      <c r="AY253" s="43">
        <f t="shared" si="24"/>
        <v>0</v>
      </c>
      <c r="AZ253" s="43">
        <f t="shared" si="25"/>
        <v>0</v>
      </c>
      <c r="BA253" s="43">
        <f t="shared" si="26"/>
        <v>108.85172443581639</v>
      </c>
      <c r="BB253" s="44">
        <f t="shared" si="49"/>
        <v>2.5065778566350533E-2</v>
      </c>
      <c r="BC253" s="45">
        <f t="shared" si="27"/>
        <v>0.79100962924599794</v>
      </c>
      <c r="BD253" s="46">
        <f t="shared" si="28"/>
        <v>0</v>
      </c>
      <c r="BE253" s="46">
        <f t="shared" si="29"/>
        <v>0.29776331661840211</v>
      </c>
      <c r="BF253" s="46">
        <f t="shared" si="30"/>
        <v>0</v>
      </c>
      <c r="BG253" s="46">
        <f t="shared" si="31"/>
        <v>0.66009102415411136</v>
      </c>
      <c r="BH253" s="46">
        <f t="shared" si="32"/>
        <v>0</v>
      </c>
      <c r="BI253" s="47">
        <f t="shared" si="33"/>
        <v>0</v>
      </c>
      <c r="BJ253" s="48">
        <f t="shared" si="34"/>
        <v>0</v>
      </c>
      <c r="BK253" s="48">
        <f t="shared" si="35"/>
        <v>0</v>
      </c>
      <c r="BL253" s="47">
        <f t="shared" si="36"/>
        <v>0</v>
      </c>
      <c r="BM253" s="51">
        <f t="shared" si="37"/>
        <v>1</v>
      </c>
      <c r="BN253" s="51">
        <f t="shared" si="38"/>
        <v>0</v>
      </c>
      <c r="BO253" s="52">
        <f t="shared" si="39"/>
        <v>1</v>
      </c>
      <c r="BP253" s="39">
        <f t="shared" ref="BP253:BQ253" si="797">LN(AP253)</f>
        <v>3.6246820079278899</v>
      </c>
      <c r="BQ253" s="39">
        <f t="shared" si="797"/>
        <v>4.7058946127452428</v>
      </c>
      <c r="BR253" s="54">
        <f t="shared" si="51"/>
        <v>4.9244317676475946</v>
      </c>
      <c r="BS253" s="1">
        <f t="shared" si="41"/>
        <v>726.55973387283109</v>
      </c>
      <c r="BT253" s="7">
        <f t="shared" si="42"/>
        <v>33.31666666666667</v>
      </c>
      <c r="BU253" s="7"/>
      <c r="BV253" s="1"/>
      <c r="BW253" s="1"/>
      <c r="BX253" s="1"/>
      <c r="BY253" s="1"/>
      <c r="BZ253" s="1"/>
      <c r="CA253" s="1"/>
      <c r="CB253" s="1"/>
      <c r="CC253" s="1"/>
      <c r="CD253" s="1"/>
      <c r="CE253" s="1"/>
      <c r="CF253" s="1"/>
      <c r="CG253" s="1"/>
      <c r="CH253" s="1"/>
      <c r="CI253" s="1"/>
      <c r="CJ253" s="1"/>
      <c r="CK253" s="1"/>
      <c r="CL253" s="1"/>
      <c r="CM253" s="1"/>
      <c r="CN253" s="1"/>
    </row>
    <row r="254" spans="1:92" ht="15.75" customHeight="1" x14ac:dyDescent="0.45">
      <c r="A254" s="1"/>
      <c r="B254" s="195"/>
      <c r="C254" s="196"/>
      <c r="D254" s="197"/>
      <c r="E254" s="1"/>
      <c r="F254" s="1"/>
      <c r="G254" s="72">
        <f t="shared" si="608"/>
        <v>251</v>
      </c>
      <c r="H254" s="31">
        <f t="shared" si="43"/>
        <v>2007</v>
      </c>
      <c r="I254" s="30"/>
      <c r="J254" s="30">
        <f t="shared" si="0"/>
        <v>4.5039607014026677</v>
      </c>
      <c r="K254" s="32">
        <f t="shared" si="1"/>
        <v>28.434095337138057</v>
      </c>
      <c r="L254" s="32">
        <f t="shared" si="2"/>
        <v>99.104772183651946</v>
      </c>
      <c r="M254" s="33">
        <f t="shared" si="3"/>
        <v>136.47241728679734</v>
      </c>
      <c r="N254" s="31">
        <f t="shared" si="4"/>
        <v>96.202819506125962</v>
      </c>
      <c r="O254" s="31">
        <f t="shared" si="5"/>
        <v>4294.7687279520524</v>
      </c>
      <c r="P254" s="34">
        <v>16532.86</v>
      </c>
      <c r="Q254" s="35">
        <v>0</v>
      </c>
      <c r="R254" s="34">
        <v>622709.98</v>
      </c>
      <c r="S254" s="35">
        <v>0</v>
      </c>
      <c r="T254" s="87">
        <v>93046.18</v>
      </c>
      <c r="U254" s="92">
        <v>774002.59</v>
      </c>
      <c r="V254" s="139"/>
      <c r="W254" s="36">
        <f t="shared" ref="W254:AC254" si="798">P254/$T254</f>
        <v>0.17768445733075772</v>
      </c>
      <c r="X254" s="36">
        <f t="shared" si="798"/>
        <v>0</v>
      </c>
      <c r="Y254" s="36">
        <f t="shared" si="798"/>
        <v>6.6924830229462406</v>
      </c>
      <c r="Z254" s="36">
        <f t="shared" si="798"/>
        <v>0</v>
      </c>
      <c r="AA254" s="36">
        <f t="shared" si="798"/>
        <v>1</v>
      </c>
      <c r="AB254" s="36">
        <f t="shared" si="798"/>
        <v>8.3184778784040354</v>
      </c>
      <c r="AC254" s="36">
        <f t="shared" si="798"/>
        <v>0</v>
      </c>
      <c r="AD254" s="37">
        <f t="shared" si="45"/>
        <v>26.124787121548479</v>
      </c>
      <c r="AE254" s="37">
        <f t="shared" si="46"/>
        <v>0</v>
      </c>
      <c r="AF254" s="37">
        <f t="shared" si="47"/>
        <v>92.368460334984448</v>
      </c>
      <c r="AG254" s="37"/>
      <c r="AH254" s="37">
        <f t="shared" si="8"/>
        <v>136.47241728679731</v>
      </c>
      <c r="AI254" s="37">
        <f t="shared" si="9"/>
        <v>1.8237124840761263</v>
      </c>
      <c r="AJ254" s="37">
        <f t="shared" si="10"/>
        <v>0</v>
      </c>
      <c r="AK254" s="32"/>
      <c r="AL254" s="32"/>
      <c r="AM254" s="32"/>
      <c r="AN254" s="32"/>
      <c r="AO254" s="32"/>
      <c r="AP254" s="39">
        <f t="shared" si="16"/>
        <v>37.771045174183136</v>
      </c>
      <c r="AQ254" s="39">
        <f t="shared" si="17"/>
        <v>110.1791165968056</v>
      </c>
      <c r="AR254" s="40">
        <f t="shared" si="18"/>
        <v>8.1216166303464815E-2</v>
      </c>
      <c r="AS254" s="40">
        <f t="shared" si="19"/>
        <v>6.7971619330140606E-2</v>
      </c>
      <c r="AT254" s="39">
        <f t="shared" si="20"/>
        <v>27.948499605624605</v>
      </c>
      <c r="AU254" s="41">
        <f t="shared" si="21"/>
        <v>0.98292206149849926</v>
      </c>
      <c r="AV254" s="42">
        <f t="shared" si="22"/>
        <v>0.78972242499493439</v>
      </c>
      <c r="AW254" s="43">
        <f t="shared" ref="AW254:AX254" si="799">AP254/$C$37</f>
        <v>138.55849293537466</v>
      </c>
      <c r="AX254" s="43">
        <f t="shared" si="799"/>
        <v>404.17871092004987</v>
      </c>
      <c r="AY254" s="43">
        <f t="shared" si="24"/>
        <v>0</v>
      </c>
      <c r="AZ254" s="43">
        <f t="shared" si="25"/>
        <v>0</v>
      </c>
      <c r="BA254" s="43">
        <f t="shared" si="26"/>
        <v>109.42274904456758</v>
      </c>
      <c r="BB254" s="44">
        <f t="shared" si="49"/>
        <v>2.5238341153984455E-2</v>
      </c>
      <c r="BC254" s="45">
        <f t="shared" si="27"/>
        <v>0.78972242499493439</v>
      </c>
      <c r="BD254" s="46">
        <f t="shared" si="28"/>
        <v>0</v>
      </c>
      <c r="BE254" s="46">
        <f t="shared" si="29"/>
        <v>0.29782877170884586</v>
      </c>
      <c r="BF254" s="46">
        <f t="shared" si="30"/>
        <v>0</v>
      </c>
      <c r="BG254" s="46">
        <f t="shared" si="31"/>
        <v>0.66005342513979581</v>
      </c>
      <c r="BH254" s="46">
        <f t="shared" si="32"/>
        <v>0</v>
      </c>
      <c r="BI254" s="47">
        <f t="shared" si="33"/>
        <v>0</v>
      </c>
      <c r="BJ254" s="48">
        <f t="shared" si="34"/>
        <v>0</v>
      </c>
      <c r="BK254" s="48">
        <f t="shared" si="35"/>
        <v>0</v>
      </c>
      <c r="BL254" s="47">
        <f t="shared" si="36"/>
        <v>0</v>
      </c>
      <c r="BM254" s="51">
        <f t="shared" si="37"/>
        <v>1</v>
      </c>
      <c r="BN254" s="51">
        <f t="shared" si="38"/>
        <v>0</v>
      </c>
      <c r="BO254" s="52">
        <f t="shared" si="39"/>
        <v>1</v>
      </c>
      <c r="BP254" s="39">
        <f t="shared" ref="BP254:BQ254" si="800">LN(AP254)</f>
        <v>3.6315428084141281</v>
      </c>
      <c r="BQ254" s="39">
        <f t="shared" si="800"/>
        <v>4.7021073741943624</v>
      </c>
      <c r="BR254" s="54">
        <f t="shared" si="51"/>
        <v>4.9312925681338324</v>
      </c>
      <c r="BS254" s="1">
        <f t="shared" si="41"/>
        <v>726.22163099434943</v>
      </c>
      <c r="BT254" s="7">
        <f t="shared" si="42"/>
        <v>33.450000000000003</v>
      </c>
      <c r="BU254" s="7"/>
      <c r="BV254" s="1"/>
      <c r="BW254" s="1"/>
      <c r="BX254" s="1"/>
      <c r="BY254" s="1"/>
      <c r="BZ254" s="1"/>
      <c r="CA254" s="1"/>
      <c r="CB254" s="1"/>
      <c r="CC254" s="1"/>
      <c r="CD254" s="1"/>
      <c r="CE254" s="1"/>
      <c r="CF254" s="1"/>
      <c r="CG254" s="1"/>
      <c r="CH254" s="1"/>
      <c r="CI254" s="1"/>
      <c r="CJ254" s="1"/>
      <c r="CK254" s="1"/>
      <c r="CL254" s="1"/>
      <c r="CM254" s="1"/>
      <c r="CN254" s="1"/>
    </row>
    <row r="255" spans="1:92" ht="15.75" customHeight="1" x14ac:dyDescent="0.45">
      <c r="A255" s="1"/>
      <c r="B255" s="195"/>
      <c r="C255" s="196"/>
      <c r="D255" s="197"/>
      <c r="E255" s="1"/>
      <c r="F255" s="1"/>
      <c r="G255" s="72">
        <f t="shared" si="608"/>
        <v>252</v>
      </c>
      <c r="H255" s="31">
        <f t="shared" si="43"/>
        <v>2015</v>
      </c>
      <c r="I255" s="30"/>
      <c r="J255" s="30">
        <f t="shared" si="0"/>
        <v>4.5039607014026677</v>
      </c>
      <c r="K255" s="32">
        <f t="shared" si="1"/>
        <v>28.434095337138057</v>
      </c>
      <c r="L255" s="32">
        <f t="shared" si="2"/>
        <v>99.104772183651946</v>
      </c>
      <c r="M255" s="33">
        <f t="shared" si="3"/>
        <v>136.47241728679734</v>
      </c>
      <c r="N255" s="31">
        <f t="shared" si="4"/>
        <v>96.202819506125962</v>
      </c>
      <c r="O255" s="31">
        <f t="shared" si="5"/>
        <v>4294.7687279520524</v>
      </c>
      <c r="P255" s="34">
        <v>16575.72</v>
      </c>
      <c r="Q255" s="35">
        <v>0</v>
      </c>
      <c r="R255" s="34">
        <v>622820.55000000005</v>
      </c>
      <c r="S255" s="35">
        <v>0</v>
      </c>
      <c r="T255" s="87">
        <v>93102.48</v>
      </c>
      <c r="U255" s="92">
        <v>764581.32</v>
      </c>
      <c r="V255" s="139"/>
      <c r="W255" s="36">
        <f t="shared" ref="W255:AC255" si="801">P255/$T255</f>
        <v>0.1780373626996832</v>
      </c>
      <c r="X255" s="36">
        <f t="shared" si="801"/>
        <v>0</v>
      </c>
      <c r="Y255" s="36">
        <f t="shared" si="801"/>
        <v>6.6896236276412839</v>
      </c>
      <c r="Z255" s="36">
        <f t="shared" si="801"/>
        <v>0</v>
      </c>
      <c r="AA255" s="36">
        <f t="shared" si="801"/>
        <v>1</v>
      </c>
      <c r="AB255" s="36">
        <f t="shared" si="801"/>
        <v>8.2122551407867981</v>
      </c>
      <c r="AC255" s="36">
        <f t="shared" si="801"/>
        <v>0</v>
      </c>
      <c r="AD255" s="37">
        <f t="shared" si="45"/>
        <v>26.176674482861507</v>
      </c>
      <c r="AE255" s="37">
        <f t="shared" si="46"/>
        <v>0</v>
      </c>
      <c r="AF255" s="37">
        <f t="shared" si="47"/>
        <v>92.328995469567175</v>
      </c>
      <c r="AG255" s="37"/>
      <c r="AH255" s="37">
        <f t="shared" si="8"/>
        <v>136.47241728679731</v>
      </c>
      <c r="AI255" s="37">
        <f t="shared" si="9"/>
        <v>1.8004246019038095</v>
      </c>
      <c r="AJ255" s="37">
        <f t="shared" si="10"/>
        <v>0</v>
      </c>
      <c r="AK255" s="32"/>
      <c r="AL255" s="32"/>
      <c r="AM255" s="32"/>
      <c r="AN255" s="32"/>
      <c r="AO255" s="32"/>
      <c r="AP255" s="39">
        <f t="shared" si="16"/>
        <v>36.922375492547253</v>
      </c>
      <c r="AQ255" s="39">
        <f t="shared" si="17"/>
        <v>110.82460393557051</v>
      </c>
      <c r="AR255" s="40">
        <f t="shared" si="18"/>
        <v>7.9391337319183491E-2</v>
      </c>
      <c r="AS255" s="40">
        <f t="shared" si="19"/>
        <v>6.8369832902985914E-2</v>
      </c>
      <c r="AT255" s="39">
        <f t="shared" si="20"/>
        <v>27.977099084765317</v>
      </c>
      <c r="AU255" s="41">
        <f t="shared" si="21"/>
        <v>0.98392787788905478</v>
      </c>
      <c r="AV255" s="42">
        <f t="shared" si="22"/>
        <v>0.79755823930350078</v>
      </c>
      <c r="AW255" s="43">
        <f t="shared" ref="AW255:AX255" si="802">AP255/$C$37</f>
        <v>135.445251256593</v>
      </c>
      <c r="AX255" s="43">
        <f t="shared" si="802"/>
        <v>406.54660284508623</v>
      </c>
      <c r="AY255" s="43">
        <f t="shared" si="24"/>
        <v>0</v>
      </c>
      <c r="AZ255" s="43">
        <f t="shared" si="25"/>
        <v>0</v>
      </c>
      <c r="BA255" s="43">
        <f t="shared" si="26"/>
        <v>108.02547611422857</v>
      </c>
      <c r="BB255" s="44">
        <f t="shared" si="49"/>
        <v>2.4671266166956831E-2</v>
      </c>
      <c r="BC255" s="45">
        <f t="shared" si="27"/>
        <v>0.79755823930350078</v>
      </c>
      <c r="BD255" s="46">
        <f t="shared" si="28"/>
        <v>0</v>
      </c>
      <c r="BE255" s="46">
        <f t="shared" si="29"/>
        <v>0.2977145024366985</v>
      </c>
      <c r="BF255" s="46">
        <f t="shared" si="30"/>
        <v>0</v>
      </c>
      <c r="BG255" s="46">
        <f t="shared" si="31"/>
        <v>0.66008220281565499</v>
      </c>
      <c r="BH255" s="46">
        <f t="shared" si="32"/>
        <v>0</v>
      </c>
      <c r="BI255" s="47">
        <f t="shared" si="33"/>
        <v>0</v>
      </c>
      <c r="BJ255" s="48">
        <f t="shared" si="34"/>
        <v>0</v>
      </c>
      <c r="BK255" s="48">
        <f t="shared" si="35"/>
        <v>0</v>
      </c>
      <c r="BL255" s="47">
        <f t="shared" si="36"/>
        <v>0</v>
      </c>
      <c r="BM255" s="51">
        <f t="shared" si="37"/>
        <v>1</v>
      </c>
      <c r="BN255" s="51">
        <f t="shared" si="38"/>
        <v>0</v>
      </c>
      <c r="BO255" s="52">
        <f t="shared" si="39"/>
        <v>1</v>
      </c>
      <c r="BP255" s="39">
        <f t="shared" ref="BP255:BQ255" si="803">LN(AP255)</f>
        <v>3.6088177491831077</v>
      </c>
      <c r="BQ255" s="39">
        <f t="shared" si="803"/>
        <v>4.707948806842376</v>
      </c>
      <c r="BR255" s="54">
        <f t="shared" si="51"/>
        <v>4.9085675089028129</v>
      </c>
      <c r="BS255" s="1">
        <f t="shared" si="41"/>
        <v>727.7638750292457</v>
      </c>
      <c r="BT255" s="7">
        <f t="shared" si="42"/>
        <v>33.583333333333336</v>
      </c>
      <c r="BU255" s="7"/>
      <c r="BV255" s="1"/>
      <c r="BW255" s="1"/>
      <c r="BX255" s="1"/>
      <c r="BY255" s="1"/>
      <c r="BZ255" s="1"/>
      <c r="CA255" s="1"/>
      <c r="CB255" s="1"/>
      <c r="CC255" s="1"/>
      <c r="CD255" s="1"/>
      <c r="CE255" s="1"/>
      <c r="CF255" s="1"/>
      <c r="CG255" s="1"/>
      <c r="CH255" s="1"/>
      <c r="CI255" s="1"/>
      <c r="CJ255" s="1"/>
      <c r="CK255" s="1"/>
      <c r="CL255" s="1"/>
      <c r="CM255" s="1"/>
      <c r="CN255" s="1"/>
    </row>
    <row r="256" spans="1:92" ht="15.75" customHeight="1" x14ac:dyDescent="0.45">
      <c r="A256" s="1"/>
      <c r="B256" s="195"/>
      <c r="C256" s="196"/>
      <c r="D256" s="197"/>
      <c r="E256" s="1"/>
      <c r="F256" s="1"/>
      <c r="G256" s="72">
        <f t="shared" si="608"/>
        <v>253</v>
      </c>
      <c r="H256" s="31">
        <f t="shared" si="43"/>
        <v>2023</v>
      </c>
      <c r="I256" s="30"/>
      <c r="J256" s="30">
        <f t="shared" si="0"/>
        <v>4.5039607014026677</v>
      </c>
      <c r="K256" s="32">
        <f t="shared" si="1"/>
        <v>28.434095337138057</v>
      </c>
      <c r="L256" s="32">
        <f t="shared" si="2"/>
        <v>99.104772183651946</v>
      </c>
      <c r="M256" s="33">
        <f t="shared" si="3"/>
        <v>136.47241728679734</v>
      </c>
      <c r="N256" s="31">
        <f t="shared" si="4"/>
        <v>96.202819506125962</v>
      </c>
      <c r="O256" s="31">
        <f t="shared" si="5"/>
        <v>4294.7687279520524</v>
      </c>
      <c r="P256" s="34">
        <v>16570.36</v>
      </c>
      <c r="Q256" s="35">
        <v>0</v>
      </c>
      <c r="R256" s="34">
        <v>622650.19999999995</v>
      </c>
      <c r="S256" s="35">
        <v>0</v>
      </c>
      <c r="T256" s="87">
        <v>93138.91</v>
      </c>
      <c r="U256" s="92">
        <v>770912.07</v>
      </c>
      <c r="V256" s="139"/>
      <c r="W256" s="36">
        <f t="shared" ref="W256:AC256" si="804">P256/$T256</f>
        <v>0.17791017738987927</v>
      </c>
      <c r="X256" s="36">
        <f t="shared" si="804"/>
        <v>0</v>
      </c>
      <c r="Y256" s="36">
        <f t="shared" si="804"/>
        <v>6.6851780850774389</v>
      </c>
      <c r="Z256" s="36">
        <f t="shared" si="804"/>
        <v>0</v>
      </c>
      <c r="AA256" s="36">
        <f t="shared" si="804"/>
        <v>1</v>
      </c>
      <c r="AB256" s="36">
        <f t="shared" si="804"/>
        <v>8.277014085734951</v>
      </c>
      <c r="AC256" s="36">
        <f t="shared" si="804"/>
        <v>0</v>
      </c>
      <c r="AD256" s="37">
        <f t="shared" si="45"/>
        <v>26.157974540314303</v>
      </c>
      <c r="AE256" s="37">
        <f t="shared" si="46"/>
        <v>0</v>
      </c>
      <c r="AF256" s="37">
        <f t="shared" si="47"/>
        <v>92.267638881800252</v>
      </c>
      <c r="AG256" s="37"/>
      <c r="AH256" s="37">
        <f t="shared" si="8"/>
        <v>136.47241728679731</v>
      </c>
      <c r="AI256" s="37">
        <f t="shared" si="9"/>
        <v>1.8146221147281394</v>
      </c>
      <c r="AJ256" s="37">
        <f t="shared" si="10"/>
        <v>0</v>
      </c>
      <c r="AK256" s="32"/>
      <c r="AL256" s="32"/>
      <c r="AM256" s="32"/>
      <c r="AN256" s="32"/>
      <c r="AO256" s="32"/>
      <c r="AP256" s="39">
        <f t="shared" si="16"/>
        <v>37.228231752849325</v>
      </c>
      <c r="AQ256" s="39">
        <f t="shared" si="17"/>
        <v>111.8281522850863</v>
      </c>
      <c r="AR256" s="40">
        <f t="shared" si="18"/>
        <v>8.0048996454298652E-2</v>
      </c>
      <c r="AS256" s="40">
        <f t="shared" si="19"/>
        <v>6.8988941210436777E-2</v>
      </c>
      <c r="AT256" s="39">
        <f t="shared" si="20"/>
        <v>27.972596655042441</v>
      </c>
      <c r="AU256" s="41">
        <f t="shared" si="21"/>
        <v>0.98376953173210868</v>
      </c>
      <c r="AV256" s="42">
        <f t="shared" si="22"/>
        <v>0.79724332612767312</v>
      </c>
      <c r="AW256" s="43">
        <f t="shared" ref="AW256:AX256" si="805">AP256/$C$37</f>
        <v>136.56724780942525</v>
      </c>
      <c r="AX256" s="43">
        <f t="shared" si="805"/>
        <v>410.22799811110161</v>
      </c>
      <c r="AY256" s="43">
        <f t="shared" si="24"/>
        <v>0</v>
      </c>
      <c r="AZ256" s="43">
        <f t="shared" si="25"/>
        <v>0</v>
      </c>
      <c r="BA256" s="43">
        <f t="shared" si="26"/>
        <v>108.87732688368837</v>
      </c>
      <c r="BB256" s="44">
        <f t="shared" si="49"/>
        <v>2.4875637123756875E-2</v>
      </c>
      <c r="BC256" s="45">
        <f t="shared" si="27"/>
        <v>0.79724332612767312</v>
      </c>
      <c r="BD256" s="46">
        <f t="shared" si="28"/>
        <v>0</v>
      </c>
      <c r="BE256" s="46">
        <f t="shared" si="29"/>
        <v>0.29758450554274979</v>
      </c>
      <c r="BF256" s="46">
        <f t="shared" si="30"/>
        <v>0</v>
      </c>
      <c r="BG256" s="46">
        <f t="shared" si="31"/>
        <v>0.66023273128092552</v>
      </c>
      <c r="BH256" s="46">
        <f t="shared" si="32"/>
        <v>0</v>
      </c>
      <c r="BI256" s="47">
        <f t="shared" si="33"/>
        <v>0</v>
      </c>
      <c r="BJ256" s="48">
        <f t="shared" si="34"/>
        <v>0</v>
      </c>
      <c r="BK256" s="48">
        <f t="shared" si="35"/>
        <v>0</v>
      </c>
      <c r="BL256" s="47">
        <f t="shared" si="36"/>
        <v>0</v>
      </c>
      <c r="BM256" s="51">
        <f t="shared" si="37"/>
        <v>1</v>
      </c>
      <c r="BN256" s="51">
        <f t="shared" si="38"/>
        <v>0</v>
      </c>
      <c r="BO256" s="52">
        <f t="shared" si="39"/>
        <v>1</v>
      </c>
      <c r="BP256" s="39">
        <f t="shared" ref="BP256:BQ256" si="806">LN(AP256)</f>
        <v>3.6170673915337352</v>
      </c>
      <c r="BQ256" s="39">
        <f t="shared" si="806"/>
        <v>4.7169633383701663</v>
      </c>
      <c r="BR256" s="54">
        <f t="shared" si="51"/>
        <v>4.91681715125344</v>
      </c>
      <c r="BS256" s="1">
        <f t="shared" si="41"/>
        <v>727.52097031560663</v>
      </c>
      <c r="BT256" s="7">
        <f t="shared" si="42"/>
        <v>33.716666666666669</v>
      </c>
      <c r="BU256" s="7"/>
      <c r="BV256" s="1"/>
      <c r="BW256" s="1"/>
      <c r="BX256" s="1"/>
      <c r="BY256" s="1"/>
      <c r="BZ256" s="1"/>
      <c r="CA256" s="1"/>
      <c r="CB256" s="1"/>
      <c r="CC256" s="1"/>
      <c r="CD256" s="1"/>
      <c r="CE256" s="1"/>
      <c r="CF256" s="1"/>
      <c r="CG256" s="1"/>
      <c r="CH256" s="1"/>
      <c r="CI256" s="1"/>
      <c r="CJ256" s="1"/>
      <c r="CK256" s="1"/>
      <c r="CL256" s="1"/>
      <c r="CM256" s="1"/>
      <c r="CN256" s="1"/>
    </row>
    <row r="257" spans="1:92" ht="15.75" customHeight="1" x14ac:dyDescent="0.45">
      <c r="A257" s="1"/>
      <c r="B257" s="195"/>
      <c r="C257" s="196"/>
      <c r="D257" s="197"/>
      <c r="E257" s="1"/>
      <c r="F257" s="1"/>
      <c r="G257" s="72">
        <f t="shared" si="608"/>
        <v>254</v>
      </c>
      <c r="H257" s="31">
        <f t="shared" si="43"/>
        <v>2031</v>
      </c>
      <c r="I257" s="30"/>
      <c r="J257" s="30">
        <f t="shared" si="0"/>
        <v>4.5039607014026677</v>
      </c>
      <c r="K257" s="32">
        <f t="shared" si="1"/>
        <v>28.434095337138057</v>
      </c>
      <c r="L257" s="32">
        <f t="shared" si="2"/>
        <v>99.104772183651946</v>
      </c>
      <c r="M257" s="33">
        <f t="shared" si="3"/>
        <v>136.47241728679734</v>
      </c>
      <c r="N257" s="31">
        <f t="shared" si="4"/>
        <v>96.202819506125962</v>
      </c>
      <c r="O257" s="31">
        <f t="shared" si="5"/>
        <v>4294.7687279520524</v>
      </c>
      <c r="P257" s="34">
        <v>16562.13</v>
      </c>
      <c r="Q257" s="35">
        <v>0</v>
      </c>
      <c r="R257" s="34">
        <v>623317.13</v>
      </c>
      <c r="S257" s="35">
        <v>0</v>
      </c>
      <c r="T257" s="87">
        <v>93147.68</v>
      </c>
      <c r="U257" s="92">
        <v>769728.19</v>
      </c>
      <c r="V257" s="139"/>
      <c r="W257" s="36">
        <f t="shared" ref="W257:AC257" si="807">P257/$T257</f>
        <v>0.17780507254716385</v>
      </c>
      <c r="X257" s="36">
        <f t="shared" si="807"/>
        <v>0</v>
      </c>
      <c r="Y257" s="36">
        <f t="shared" si="807"/>
        <v>6.6917085857640259</v>
      </c>
      <c r="Z257" s="36">
        <f t="shared" si="807"/>
        <v>0</v>
      </c>
      <c r="AA257" s="36">
        <f t="shared" si="807"/>
        <v>1</v>
      </c>
      <c r="AB257" s="36">
        <f t="shared" si="807"/>
        <v>8.2635250818914656</v>
      </c>
      <c r="AC257" s="36">
        <f t="shared" si="807"/>
        <v>0</v>
      </c>
      <c r="AD257" s="37">
        <f t="shared" si="45"/>
        <v>26.142521069129298</v>
      </c>
      <c r="AE257" s="37">
        <f t="shared" si="46"/>
        <v>0</v>
      </c>
      <c r="AF257" s="37">
        <f t="shared" si="47"/>
        <v>92.35777169073954</v>
      </c>
      <c r="AG257" s="37"/>
      <c r="AH257" s="37">
        <f t="shared" si="8"/>
        <v>136.47241728679731</v>
      </c>
      <c r="AI257" s="37">
        <f t="shared" si="9"/>
        <v>1.8116648351552764</v>
      </c>
      <c r="AJ257" s="37">
        <f t="shared" si="10"/>
        <v>0</v>
      </c>
      <c r="AK257" s="32"/>
      <c r="AL257" s="32"/>
      <c r="AM257" s="32"/>
      <c r="AN257" s="32"/>
      <c r="AO257" s="32"/>
      <c r="AP257" s="39">
        <f t="shared" si="16"/>
        <v>37.480988727551264</v>
      </c>
      <c r="AQ257" s="39">
        <f t="shared" si="17"/>
        <v>110.35394006207531</v>
      </c>
      <c r="AR257" s="40">
        <f t="shared" si="18"/>
        <v>8.0592480289524482E-2</v>
      </c>
      <c r="AS257" s="40">
        <f t="shared" si="19"/>
        <v>6.8079471293364946E-2</v>
      </c>
      <c r="AT257" s="39">
        <f t="shared" si="20"/>
        <v>27.954185904284575</v>
      </c>
      <c r="AU257" s="41">
        <f t="shared" si="21"/>
        <v>0.98312204319626562</v>
      </c>
      <c r="AV257" s="42">
        <f t="shared" si="22"/>
        <v>0.79057653092321767</v>
      </c>
      <c r="AW257" s="43">
        <f t="shared" ref="AW257:AX257" si="808">AP257/$C$37</f>
        <v>137.49445608052554</v>
      </c>
      <c r="AX257" s="43">
        <f t="shared" si="808"/>
        <v>404.82002957474435</v>
      </c>
      <c r="AY257" s="43">
        <f t="shared" si="24"/>
        <v>0</v>
      </c>
      <c r="AZ257" s="43">
        <f t="shared" si="25"/>
        <v>0</v>
      </c>
      <c r="BA257" s="43">
        <f t="shared" si="26"/>
        <v>108.69989010931658</v>
      </c>
      <c r="BB257" s="44">
        <f t="shared" si="49"/>
        <v>2.5044527519221409E-2</v>
      </c>
      <c r="BC257" s="45">
        <f t="shared" si="27"/>
        <v>0.79057653092321767</v>
      </c>
      <c r="BD257" s="46">
        <f t="shared" si="28"/>
        <v>0</v>
      </c>
      <c r="BE257" s="46">
        <f t="shared" si="29"/>
        <v>0.29779605688655908</v>
      </c>
      <c r="BF257" s="46">
        <f t="shared" si="30"/>
        <v>0</v>
      </c>
      <c r="BG257" s="46">
        <f t="shared" si="31"/>
        <v>0.66005730212729263</v>
      </c>
      <c r="BH257" s="46">
        <f t="shared" si="32"/>
        <v>0</v>
      </c>
      <c r="BI257" s="47">
        <f t="shared" si="33"/>
        <v>0</v>
      </c>
      <c r="BJ257" s="48">
        <f t="shared" si="34"/>
        <v>0</v>
      </c>
      <c r="BK257" s="48">
        <f t="shared" si="35"/>
        <v>0</v>
      </c>
      <c r="BL257" s="47">
        <f t="shared" si="36"/>
        <v>0</v>
      </c>
      <c r="BM257" s="51">
        <f t="shared" si="37"/>
        <v>1</v>
      </c>
      <c r="BN257" s="51">
        <f t="shared" si="38"/>
        <v>0</v>
      </c>
      <c r="BO257" s="52">
        <f t="shared" si="39"/>
        <v>1</v>
      </c>
      <c r="BP257" s="39">
        <f t="shared" ref="BP257:BQ257" si="809">LN(AP257)</f>
        <v>3.6238338371597121</v>
      </c>
      <c r="BQ257" s="39">
        <f t="shared" si="809"/>
        <v>4.7036928372042111</v>
      </c>
      <c r="BR257" s="54">
        <f t="shared" si="51"/>
        <v>4.9235835968794168</v>
      </c>
      <c r="BS257" s="1">
        <f t="shared" si="41"/>
        <v>726.52813776273331</v>
      </c>
      <c r="BT257" s="7">
        <f t="shared" si="42"/>
        <v>33.85</v>
      </c>
      <c r="BU257" s="7"/>
      <c r="BV257" s="1"/>
      <c r="BW257" s="1"/>
      <c r="BX257" s="1"/>
      <c r="BY257" s="1"/>
      <c r="BZ257" s="1"/>
      <c r="CA257" s="1"/>
      <c r="CB257" s="1"/>
      <c r="CC257" s="1"/>
      <c r="CD257" s="1"/>
      <c r="CE257" s="1"/>
      <c r="CF257" s="1"/>
      <c r="CG257" s="1"/>
      <c r="CH257" s="1"/>
      <c r="CI257" s="1"/>
      <c r="CJ257" s="1"/>
      <c r="CK257" s="1"/>
      <c r="CL257" s="1"/>
      <c r="CM257" s="1"/>
      <c r="CN257" s="1"/>
    </row>
    <row r="258" spans="1:92" ht="15.75" customHeight="1" x14ac:dyDescent="0.45">
      <c r="A258" s="1"/>
      <c r="B258" s="195"/>
      <c r="C258" s="196"/>
      <c r="D258" s="197"/>
      <c r="E258" s="1"/>
      <c r="F258" s="1"/>
      <c r="G258" s="72">
        <f t="shared" si="608"/>
        <v>255</v>
      </c>
      <c r="H258" s="31">
        <f t="shared" si="43"/>
        <v>2039</v>
      </c>
      <c r="I258" s="30"/>
      <c r="J258" s="30">
        <f t="shared" si="0"/>
        <v>4.5039607014026677</v>
      </c>
      <c r="K258" s="32">
        <f t="shared" si="1"/>
        <v>28.434095337138057</v>
      </c>
      <c r="L258" s="32">
        <f t="shared" si="2"/>
        <v>99.104772183651946</v>
      </c>
      <c r="M258" s="33">
        <f t="shared" si="3"/>
        <v>136.47241728679734</v>
      </c>
      <c r="N258" s="31">
        <f t="shared" si="4"/>
        <v>96.202819506125962</v>
      </c>
      <c r="O258" s="31">
        <f t="shared" si="5"/>
        <v>4294.7687279520524</v>
      </c>
      <c r="P258" s="34">
        <v>16532.62</v>
      </c>
      <c r="Q258" s="35">
        <v>0</v>
      </c>
      <c r="R258" s="34">
        <v>622841.13</v>
      </c>
      <c r="S258" s="35">
        <v>0</v>
      </c>
      <c r="T258" s="87">
        <v>93119.56</v>
      </c>
      <c r="U258" s="92">
        <v>770248.64</v>
      </c>
      <c r="V258" s="139"/>
      <c r="W258" s="36">
        <f t="shared" ref="W258:AC258" si="810">P258/$T258</f>
        <v>0.17754186123731683</v>
      </c>
      <c r="X258" s="36">
        <f t="shared" si="810"/>
        <v>0</v>
      </c>
      <c r="Y258" s="36">
        <f t="shared" si="810"/>
        <v>6.6886176223341263</v>
      </c>
      <c r="Z258" s="36">
        <f t="shared" si="810"/>
        <v>0</v>
      </c>
      <c r="AA258" s="36">
        <f t="shared" si="810"/>
        <v>1</v>
      </c>
      <c r="AB258" s="36">
        <f t="shared" si="810"/>
        <v>8.2716095308010473</v>
      </c>
      <c r="AC258" s="36">
        <f t="shared" si="810"/>
        <v>0</v>
      </c>
      <c r="AD258" s="37">
        <f t="shared" si="45"/>
        <v>26.103821345242153</v>
      </c>
      <c r="AE258" s="37">
        <f t="shared" si="46"/>
        <v>0</v>
      </c>
      <c r="AF258" s="37">
        <f t="shared" si="47"/>
        <v>92.315110763249308</v>
      </c>
      <c r="AG258" s="37"/>
      <c r="AH258" s="37">
        <f t="shared" si="8"/>
        <v>136.47241728679731</v>
      </c>
      <c r="AI258" s="37">
        <f t="shared" si="9"/>
        <v>1.8134372399892853</v>
      </c>
      <c r="AJ258" s="37">
        <f t="shared" si="10"/>
        <v>0</v>
      </c>
      <c r="AK258" s="32"/>
      <c r="AL258" s="32"/>
      <c r="AM258" s="32"/>
      <c r="AN258" s="32"/>
      <c r="AO258" s="32"/>
      <c r="AP258" s="39">
        <f t="shared" si="16"/>
        <v>38.113961411449402</v>
      </c>
      <c r="AQ258" s="39">
        <f t="shared" si="17"/>
        <v>111.05170219210555</v>
      </c>
      <c r="AR258" s="40">
        <f t="shared" si="18"/>
        <v>8.1953512649734606E-2</v>
      </c>
      <c r="AS258" s="40">
        <f t="shared" si="19"/>
        <v>6.8509934191873789E-2</v>
      </c>
      <c r="AT258" s="39">
        <f t="shared" si="20"/>
        <v>27.917258585231437</v>
      </c>
      <c r="AU258" s="41">
        <f t="shared" si="21"/>
        <v>0.98182334462276444</v>
      </c>
      <c r="AV258" s="42">
        <f t="shared" si="22"/>
        <v>0.77820773277990285</v>
      </c>
      <c r="AW258" s="43">
        <f t="shared" ref="AW258:AX258" si="811">AP258/$C$37</f>
        <v>139.81643951375423</v>
      </c>
      <c r="AX258" s="43">
        <f t="shared" si="811"/>
        <v>407.37968522415827</v>
      </c>
      <c r="AY258" s="43">
        <f t="shared" si="24"/>
        <v>0</v>
      </c>
      <c r="AZ258" s="43">
        <f t="shared" si="25"/>
        <v>0</v>
      </c>
      <c r="BA258" s="43">
        <f t="shared" si="26"/>
        <v>108.80623439935712</v>
      </c>
      <c r="BB258" s="44">
        <f t="shared" si="49"/>
        <v>2.5467475321266708E-2</v>
      </c>
      <c r="BC258" s="45">
        <f t="shared" si="27"/>
        <v>0.77820773277990285</v>
      </c>
      <c r="BD258" s="46">
        <f t="shared" si="28"/>
        <v>0</v>
      </c>
      <c r="BE258" s="46">
        <f t="shared" si="29"/>
        <v>0.29771802960799676</v>
      </c>
      <c r="BF258" s="46">
        <f t="shared" si="30"/>
        <v>0</v>
      </c>
      <c r="BG258" s="46">
        <f t="shared" si="31"/>
        <v>0.66018930434908629</v>
      </c>
      <c r="BH258" s="46">
        <f t="shared" si="32"/>
        <v>0</v>
      </c>
      <c r="BI258" s="47">
        <f t="shared" si="33"/>
        <v>0</v>
      </c>
      <c r="BJ258" s="48">
        <f t="shared" si="34"/>
        <v>0</v>
      </c>
      <c r="BK258" s="48">
        <f t="shared" si="35"/>
        <v>0</v>
      </c>
      <c r="BL258" s="47">
        <f t="shared" si="36"/>
        <v>0</v>
      </c>
      <c r="BM258" s="51">
        <f t="shared" si="37"/>
        <v>1</v>
      </c>
      <c r="BN258" s="51">
        <f t="shared" si="38"/>
        <v>0</v>
      </c>
      <c r="BO258" s="52">
        <f t="shared" si="39"/>
        <v>1</v>
      </c>
      <c r="BP258" s="39">
        <f t="shared" ref="BP258:BQ258" si="812">LN(AP258)</f>
        <v>3.6405806562548504</v>
      </c>
      <c r="BQ258" s="39">
        <f t="shared" si="812"/>
        <v>4.709995878382399</v>
      </c>
      <c r="BR258" s="54">
        <f t="shared" si="51"/>
        <v>4.9403304159745556</v>
      </c>
      <c r="BS258" s="1">
        <f t="shared" si="41"/>
        <v>724.53880974421554</v>
      </c>
      <c r="BT258" s="7">
        <f t="shared" si="42"/>
        <v>33.983333333333334</v>
      </c>
      <c r="BU258" s="7"/>
      <c r="BV258" s="1"/>
      <c r="BW258" s="1"/>
      <c r="BX258" s="1"/>
      <c r="BY258" s="1"/>
      <c r="BZ258" s="1"/>
      <c r="CA258" s="1"/>
      <c r="CB258" s="1"/>
      <c r="CC258" s="1"/>
      <c r="CD258" s="1"/>
      <c r="CE258" s="1"/>
      <c r="CF258" s="1"/>
      <c r="CG258" s="1"/>
      <c r="CH258" s="1"/>
      <c r="CI258" s="1"/>
      <c r="CJ258" s="1"/>
      <c r="CK258" s="1"/>
      <c r="CL258" s="1"/>
      <c r="CM258" s="1"/>
      <c r="CN258" s="1"/>
    </row>
    <row r="259" spans="1:92" ht="15.75" customHeight="1" x14ac:dyDescent="0.45">
      <c r="A259" s="1"/>
      <c r="B259" s="195"/>
      <c r="C259" s="196"/>
      <c r="D259" s="197"/>
      <c r="E259" s="1"/>
      <c r="F259" s="1"/>
      <c r="G259" s="72">
        <f t="shared" si="608"/>
        <v>256</v>
      </c>
      <c r="H259" s="31">
        <f t="shared" si="43"/>
        <v>2047</v>
      </c>
      <c r="I259" s="30"/>
      <c r="J259" s="30">
        <f t="shared" ref="J259:J513" si="813">$C$18/1000000*$C$78/$C$37*60</f>
        <v>4.5039607014026677</v>
      </c>
      <c r="K259" s="32">
        <f t="shared" ref="K259:K513" si="814">$C$18/60/$C$37</f>
        <v>28.434095337138057</v>
      </c>
      <c r="L259" s="32">
        <f t="shared" ref="L259:L513" si="815">$C$19/60/$C$37</f>
        <v>99.104772183651946</v>
      </c>
      <c r="M259" s="33">
        <f t="shared" ref="M259:M513" si="816">$C$20/60/$C$37</f>
        <v>136.47241728679734</v>
      </c>
      <c r="N259" s="31">
        <f t="shared" ref="N259:N513" si="817">25/$B$43*60*273/298</f>
        <v>96.202819506125962</v>
      </c>
      <c r="O259" s="31">
        <f t="shared" ref="O259:O513" si="818">N259/1000/22.4*1000000</f>
        <v>4294.7687279520524</v>
      </c>
      <c r="P259" s="34">
        <v>16548.55</v>
      </c>
      <c r="Q259" s="35">
        <v>0</v>
      </c>
      <c r="R259" s="34">
        <v>622312.02</v>
      </c>
      <c r="S259" s="35">
        <v>0</v>
      </c>
      <c r="T259" s="87">
        <v>93140.68</v>
      </c>
      <c r="U259" s="92">
        <v>775215.71</v>
      </c>
      <c r="V259" s="139"/>
      <c r="W259" s="36">
        <f t="shared" ref="W259:AB259" si="819">P259/$T259</f>
        <v>0.17767263455667276</v>
      </c>
      <c r="X259" s="36">
        <f t="shared" si="819"/>
        <v>0</v>
      </c>
      <c r="Y259" s="36">
        <f t="shared" si="819"/>
        <v>6.6814201914780957</v>
      </c>
      <c r="Z259" s="36">
        <f t="shared" si="819"/>
        <v>0</v>
      </c>
      <c r="AA259" s="36">
        <f t="shared" si="819"/>
        <v>1</v>
      </c>
      <c r="AB259" s="36">
        <f t="shared" si="819"/>
        <v>8.3230625973527363</v>
      </c>
      <c r="AC259" s="36"/>
      <c r="AD259" s="37">
        <f t="shared" si="45"/>
        <v>26.123048829630346</v>
      </c>
      <c r="AE259" s="37">
        <f t="shared" si="46"/>
        <v>0</v>
      </c>
      <c r="AF259" s="37">
        <f t="shared" si="47"/>
        <v>92.215773102733806</v>
      </c>
      <c r="AG259" s="37"/>
      <c r="AH259" s="37">
        <f t="shared" ref="AH259:AH513" si="820">(((AA259)*$C$15)*($O259/60))/$C$37</f>
        <v>136.47241728679731</v>
      </c>
      <c r="AI259" s="37">
        <f t="shared" ref="AI259:AI513" si="821">(((AB259/$C$69)*$C$15)*($O259/60))/$C$37</f>
        <v>1.824717620989988</v>
      </c>
      <c r="AJ259" s="37">
        <f t="shared" ref="AJ259:AJ513" si="822">(((AC259/$C$70)*$C$15)*($O259/60))/$C$37</f>
        <v>0</v>
      </c>
      <c r="AK259" s="32"/>
      <c r="AL259" s="32"/>
      <c r="AM259" s="32"/>
      <c r="AN259" s="32"/>
      <c r="AO259" s="32"/>
      <c r="AP259" s="39">
        <f t="shared" ref="AP259:AP513" si="823">(K259-AD259)*60*$C$37</f>
        <v>37.799476676796132</v>
      </c>
      <c r="AQ259" s="39">
        <f t="shared" ref="AQ259:AQ513" si="824">(L259-AF259)*60*$C$37</f>
        <v>112.6764689674971</v>
      </c>
      <c r="AR259" s="40">
        <f t="shared" ref="AR259:AR513" si="825">AP259/(K259*60*C$37)</f>
        <v>8.1277300371474473E-2</v>
      </c>
      <c r="AS259" s="40">
        <f t="shared" ref="AS259:AS513" si="826">AQ259/(L259*60*C$37)</f>
        <v>6.95122841123339E-2</v>
      </c>
      <c r="AT259" s="39">
        <f t="shared" ref="AT259:AT513" si="827">AD259+AI259+(AE259*2)+AJ259</f>
        <v>27.947766450620335</v>
      </c>
      <c r="AU259" s="41">
        <f t="shared" ref="AU259:AU513" si="828">(AT259)/(K259)</f>
        <v>0.98289627713660643</v>
      </c>
      <c r="AV259" s="42">
        <f t="shared" ref="AV259:AV513" si="829">SUM(AE259,AI259,AJ259)/(K259-AD259)</f>
        <v>0.7895633493580394</v>
      </c>
      <c r="AW259" s="43">
        <f t="shared" ref="AW259:AX259" si="830">AP259/$C$37</f>
        <v>138.66279045046269</v>
      </c>
      <c r="AX259" s="43">
        <f t="shared" si="830"/>
        <v>413.33994485508839</v>
      </c>
      <c r="AY259" s="43">
        <f t="shared" ref="AY259:AY513" si="831">AE259*60</f>
        <v>0</v>
      </c>
      <c r="AZ259" s="43">
        <f t="shared" ref="AZ259:AZ513" si="832">$AJ259*60</f>
        <v>0</v>
      </c>
      <c r="BA259" s="43">
        <f t="shared" ref="BA259:BA513" si="833">AI259*60</f>
        <v>109.48305725939929</v>
      </c>
      <c r="BB259" s="44">
        <f t="shared" ref="BB259:BB513" si="834">AW259/60/$C$34</f>
        <v>2.5257338879865702E-2</v>
      </c>
      <c r="BC259" s="45">
        <f t="shared" ref="BC259:BC513" si="835">AI259/(K259-AD259)</f>
        <v>0.7895633493580394</v>
      </c>
      <c r="BD259" s="46">
        <f t="shared" ref="BD259:BD513" si="836">AJ259/(K259-AD259)</f>
        <v>0</v>
      </c>
      <c r="BE259" s="46">
        <f t="shared" ref="BE259:BE513" si="837">(AF259*2)/(4*AJ259+4*AK259+4*AL259+4*AM259+4*AN259+4*AO259+AH259*3+AG259*3+AF259*2+AE259*2+AD259)</f>
        <v>0.29748374402645683</v>
      </c>
      <c r="BF259" s="46">
        <f t="shared" ref="BF259:BF513" si="838">(AG259*3)/(4*AJ259+4*AK259+4*AL259+4*AM259+4*AN259+4*AO259+AH259*3+AG259*3+AF259*2+AE259*2+AD259)</f>
        <v>0</v>
      </c>
      <c r="BG259" s="46">
        <f t="shared" ref="BG259:BG513" si="839">(AH259*3)/(4*AJ259+4*AK259+4*AL259+4*AM259+4*AN259+4*AO259+AH259*3+AG259*3+AF259*2+AE259*2+AD259)</f>
        <v>0.66038039293324302</v>
      </c>
      <c r="BH259" s="46">
        <f t="shared" ref="BH259:BH513" si="840">(AJ259*4)/(4*AJ259+4*AK259+4*AL259+4*AM259+4*AN259+4*AO259+AH259*3+AG259*3+AF259*2+AE259*2+AD259)</f>
        <v>0</v>
      </c>
      <c r="BI259" s="47">
        <f t="shared" ref="BI259:BI513" si="841">(AK259*4)/(4*AJ259+4*AK259+4*AL259+4*AM259+4*AN259+4*AO259+AH259*3+AG259*3+AF259*2+AE259*2+AD259)</f>
        <v>0</v>
      </c>
      <c r="BJ259" s="48">
        <f t="shared" ref="BJ259:BJ513" si="842">(AL259*4)/(4*AJ259+4*AK259+4*AL259+4*AM259+4*AN259+4*AO259+AH259*3+AG259*3+AF259*2+AE259*2+AD259)</f>
        <v>0</v>
      </c>
      <c r="BK259" s="48">
        <f t="shared" ref="BK259:BK513" si="843">(AM259*4)/(4*AJ259+4*AK259+4*AL259+4*AM259+4*AN259+4*AO259+AH259*3+AG259*3+AF259*2+AE259*2+AD259)</f>
        <v>0</v>
      </c>
      <c r="BL259" s="47">
        <f t="shared" ref="BL259:BL513" si="844">(AN259*4)/(4*AJ259+4*AK259+4*AL259+4*AM259+4*AN259+4*AO259+AH259*3+AG259*3+AF259*2+AE259*2+AD259)</f>
        <v>0</v>
      </c>
      <c r="BM259" s="51">
        <f t="shared" ref="BM259:BM513" si="845">AI259/SUM(AI259:AJ259)</f>
        <v>1</v>
      </c>
      <c r="BN259" s="51">
        <f t="shared" ref="BN259:BN513" si="846">AJ259/SUM(AI259:AJ259)</f>
        <v>0</v>
      </c>
      <c r="BO259" s="52">
        <f t="shared" ref="BO259:BO513" si="847">N259/$C$17</f>
        <v>1</v>
      </c>
      <c r="BP259" s="39">
        <f t="shared" ref="BP259:BQ259" si="848">LN(AP259)</f>
        <v>3.6322952580005028</v>
      </c>
      <c r="BQ259" s="39">
        <f t="shared" si="848"/>
        <v>4.7245206057004889</v>
      </c>
      <c r="BR259" s="54">
        <f t="shared" si="51"/>
        <v>4.932045017720208</v>
      </c>
      <c r="BS259" s="1">
        <f t="shared" ref="BS259:BS513" si="849">(AT259-1)^2</f>
        <v>726.1821166771789</v>
      </c>
      <c r="BT259" s="7">
        <f t="shared" ref="BT259:BT513" si="850">H259/60</f>
        <v>34.116666666666667</v>
      </c>
      <c r="BU259" s="7"/>
      <c r="BV259" s="1"/>
      <c r="BW259" s="1"/>
      <c r="BX259" s="1"/>
      <c r="BY259" s="1"/>
      <c r="BZ259" s="1"/>
      <c r="CA259" s="1"/>
      <c r="CB259" s="1"/>
      <c r="CC259" s="1"/>
      <c r="CD259" s="1"/>
      <c r="CE259" s="1"/>
      <c r="CF259" s="1"/>
      <c r="CG259" s="1"/>
      <c r="CH259" s="1"/>
      <c r="CI259" s="1"/>
      <c r="CJ259" s="1"/>
      <c r="CK259" s="1"/>
      <c r="CL259" s="1"/>
      <c r="CM259" s="1"/>
      <c r="CN259" s="1"/>
    </row>
    <row r="260" spans="1:92" ht="15.75" customHeight="1" x14ac:dyDescent="0.45">
      <c r="A260" s="1"/>
      <c r="B260" s="195"/>
      <c r="C260" s="196"/>
      <c r="D260" s="197"/>
      <c r="E260" s="1"/>
      <c r="F260" s="1"/>
      <c r="G260" s="72">
        <f t="shared" si="608"/>
        <v>257</v>
      </c>
      <c r="H260" s="31">
        <f t="shared" ref="H260:H514" si="851">H259+8</f>
        <v>2055</v>
      </c>
      <c r="I260" s="30"/>
      <c r="J260" s="30">
        <f t="shared" si="813"/>
        <v>4.5039607014026677</v>
      </c>
      <c r="K260" s="32">
        <f t="shared" si="814"/>
        <v>28.434095337138057</v>
      </c>
      <c r="L260" s="32">
        <f t="shared" si="815"/>
        <v>99.104772183651946</v>
      </c>
      <c r="M260" s="33">
        <f t="shared" si="816"/>
        <v>136.47241728679734</v>
      </c>
      <c r="N260" s="31">
        <f t="shared" si="817"/>
        <v>96.202819506125962</v>
      </c>
      <c r="O260" s="31">
        <f t="shared" si="818"/>
        <v>4294.7687279520524</v>
      </c>
      <c r="P260" s="34">
        <v>16561.32</v>
      </c>
      <c r="Q260" s="35">
        <v>0</v>
      </c>
      <c r="R260" s="34">
        <v>622451.06000000006</v>
      </c>
      <c r="S260" s="35">
        <v>0</v>
      </c>
      <c r="T260" s="87">
        <v>93209.86</v>
      </c>
      <c r="U260" s="92">
        <v>775646.07</v>
      </c>
      <c r="V260" s="139"/>
      <c r="W260" s="36">
        <f t="shared" ref="W260:AB260" si="852">P260/$T260</f>
        <v>0.17767776928320672</v>
      </c>
      <c r="X260" s="36">
        <f t="shared" si="852"/>
        <v>0</v>
      </c>
      <c r="Y260" s="36">
        <f t="shared" si="852"/>
        <v>6.6779529547625121</v>
      </c>
      <c r="Z260" s="36">
        <f t="shared" si="852"/>
        <v>0</v>
      </c>
      <c r="AA260" s="36">
        <f t="shared" si="852"/>
        <v>1</v>
      </c>
      <c r="AB260" s="36">
        <f t="shared" si="852"/>
        <v>8.3215023603726035</v>
      </c>
      <c r="AC260" s="36"/>
      <c r="AD260" s="37">
        <f t="shared" ref="AD260:AD514" si="853">(((W260/$C$64)*$C$15)*($O260/60))/$C$37</f>
        <v>26.123803783888267</v>
      </c>
      <c r="AE260" s="37">
        <f t="shared" ref="AE260:AE514" si="854">(((X260/$C$65)*$C$15)*($O260/60))/$C$37</f>
        <v>0</v>
      </c>
      <c r="AF260" s="37">
        <f t="shared" ref="AF260:AF514" si="855">(((Y260/$C$66)*$C$15)*($O260/60))/$C$37</f>
        <v>92.16791891827981</v>
      </c>
      <c r="AG260" s="37"/>
      <c r="AH260" s="37">
        <f t="shared" si="820"/>
        <v>136.47241728679731</v>
      </c>
      <c r="AI260" s="37">
        <f t="shared" si="821"/>
        <v>1.824375560375008</v>
      </c>
      <c r="AJ260" s="37">
        <f t="shared" si="822"/>
        <v>0</v>
      </c>
      <c r="AK260" s="32"/>
      <c r="AL260" s="32"/>
      <c r="AM260" s="32"/>
      <c r="AN260" s="32"/>
      <c r="AO260" s="32"/>
      <c r="AP260" s="39">
        <f t="shared" si="823"/>
        <v>37.787128644953569</v>
      </c>
      <c r="AQ260" s="39">
        <f t="shared" si="824"/>
        <v>113.45917200842666</v>
      </c>
      <c r="AR260" s="40">
        <f t="shared" si="825"/>
        <v>8.1250749350632409E-2</v>
      </c>
      <c r="AS260" s="40">
        <f t="shared" si="826"/>
        <v>6.9995148694932577E-2</v>
      </c>
      <c r="AT260" s="39">
        <f t="shared" si="827"/>
        <v>27.948179344263274</v>
      </c>
      <c r="AU260" s="41">
        <f t="shared" si="828"/>
        <v>0.98291079821202809</v>
      </c>
      <c r="AV260" s="42">
        <f t="shared" si="829"/>
        <v>0.78967330240580913</v>
      </c>
      <c r="AW260" s="43">
        <f t="shared" ref="AW260:AX260" si="856">AP260/$C$37</f>
        <v>138.61749319498742</v>
      </c>
      <c r="AX260" s="43">
        <f t="shared" si="856"/>
        <v>416.21119592232816</v>
      </c>
      <c r="AY260" s="43">
        <f t="shared" si="831"/>
        <v>0</v>
      </c>
      <c r="AZ260" s="43">
        <f t="shared" si="832"/>
        <v>0</v>
      </c>
      <c r="BA260" s="43">
        <f t="shared" si="833"/>
        <v>109.46253362250049</v>
      </c>
      <c r="BB260" s="44">
        <f t="shared" si="834"/>
        <v>2.524908801365891E-2</v>
      </c>
      <c r="BC260" s="45">
        <f t="shared" si="835"/>
        <v>0.78967330240580913</v>
      </c>
      <c r="BD260" s="46">
        <f t="shared" si="836"/>
        <v>0</v>
      </c>
      <c r="BE260" s="46">
        <f t="shared" si="837"/>
        <v>0.29737491391467291</v>
      </c>
      <c r="BF260" s="46">
        <f t="shared" si="838"/>
        <v>0</v>
      </c>
      <c r="BG260" s="46">
        <f t="shared" si="839"/>
        <v>0.66048155071785541</v>
      </c>
      <c r="BH260" s="46">
        <f t="shared" si="840"/>
        <v>0</v>
      </c>
      <c r="BI260" s="47">
        <f t="shared" si="841"/>
        <v>0</v>
      </c>
      <c r="BJ260" s="48">
        <f t="shared" si="842"/>
        <v>0</v>
      </c>
      <c r="BK260" s="48">
        <f t="shared" si="843"/>
        <v>0</v>
      </c>
      <c r="BL260" s="47">
        <f t="shared" si="844"/>
        <v>0</v>
      </c>
      <c r="BM260" s="51">
        <f t="shared" si="845"/>
        <v>1</v>
      </c>
      <c r="BN260" s="51">
        <f t="shared" si="846"/>
        <v>0</v>
      </c>
      <c r="BO260" s="52">
        <f t="shared" si="847"/>
        <v>1</v>
      </c>
      <c r="BP260" s="39">
        <f t="shared" ref="BP260:BQ260" si="857">LN(AP260)</f>
        <v>3.6319685325998887</v>
      </c>
      <c r="BQ260" s="39">
        <f t="shared" si="857"/>
        <v>4.7314430542199926</v>
      </c>
      <c r="BR260" s="54">
        <f t="shared" ref="BR260:BR514" si="858">LN(AW260)</f>
        <v>4.9317182923195935</v>
      </c>
      <c r="BS260" s="1">
        <f t="shared" si="849"/>
        <v>726.20436997057777</v>
      </c>
      <c r="BT260" s="7">
        <f t="shared" si="850"/>
        <v>34.25</v>
      </c>
      <c r="BU260" s="7"/>
      <c r="BV260" s="1"/>
      <c r="BW260" s="1"/>
      <c r="BX260" s="1"/>
      <c r="BY260" s="1"/>
      <c r="BZ260" s="1"/>
      <c r="CA260" s="1"/>
      <c r="CB260" s="1"/>
      <c r="CC260" s="1"/>
      <c r="CD260" s="1"/>
      <c r="CE260" s="1"/>
      <c r="CF260" s="1"/>
      <c r="CG260" s="1"/>
      <c r="CH260" s="1"/>
      <c r="CI260" s="1"/>
      <c r="CJ260" s="1"/>
      <c r="CK260" s="1"/>
      <c r="CL260" s="1"/>
      <c r="CM260" s="1"/>
      <c r="CN260" s="1"/>
    </row>
    <row r="261" spans="1:92" ht="15.75" customHeight="1" x14ac:dyDescent="0.45">
      <c r="A261" s="1"/>
      <c r="B261" s="195"/>
      <c r="C261" s="196"/>
      <c r="D261" s="197"/>
      <c r="E261" s="1"/>
      <c r="F261" s="1"/>
      <c r="G261" s="72">
        <f t="shared" si="608"/>
        <v>258</v>
      </c>
      <c r="H261" s="31">
        <f t="shared" si="851"/>
        <v>2063</v>
      </c>
      <c r="I261" s="30"/>
      <c r="J261" s="30">
        <f t="shared" si="813"/>
        <v>4.5039607014026677</v>
      </c>
      <c r="K261" s="32">
        <f t="shared" si="814"/>
        <v>28.434095337138057</v>
      </c>
      <c r="L261" s="32">
        <f t="shared" si="815"/>
        <v>99.104772183651946</v>
      </c>
      <c r="M261" s="33">
        <f t="shared" si="816"/>
        <v>136.47241728679734</v>
      </c>
      <c r="N261" s="31">
        <f t="shared" si="817"/>
        <v>96.202819506125962</v>
      </c>
      <c r="O261" s="31">
        <f t="shared" si="818"/>
        <v>4294.7687279520524</v>
      </c>
      <c r="P261" s="34">
        <v>16562.52</v>
      </c>
      <c r="Q261" s="35">
        <v>0</v>
      </c>
      <c r="R261" s="34">
        <v>622626.24</v>
      </c>
      <c r="S261" s="35">
        <v>0</v>
      </c>
      <c r="T261" s="87">
        <v>93201.69</v>
      </c>
      <c r="U261" s="92">
        <v>771698.28</v>
      </c>
      <c r="V261" s="139"/>
      <c r="W261" s="36">
        <f t="shared" ref="W261:AC261" si="859">P261/$T261</f>
        <v>0.17770621970481437</v>
      </c>
      <c r="X261" s="36">
        <f t="shared" si="859"/>
        <v>0</v>
      </c>
      <c r="Y261" s="36">
        <f t="shared" si="859"/>
        <v>6.6804179194604734</v>
      </c>
      <c r="Z261" s="36">
        <f t="shared" si="859"/>
        <v>0</v>
      </c>
      <c r="AA261" s="36">
        <f t="shared" si="859"/>
        <v>1</v>
      </c>
      <c r="AB261" s="36">
        <f t="shared" si="859"/>
        <v>8.2798743241672987</v>
      </c>
      <c r="AC261" s="36">
        <f t="shared" si="859"/>
        <v>0</v>
      </c>
      <c r="AD261" s="37">
        <f t="shared" si="853"/>
        <v>26.127986823976201</v>
      </c>
      <c r="AE261" s="37">
        <f t="shared" si="854"/>
        <v>0</v>
      </c>
      <c r="AF261" s="37">
        <f t="shared" si="855"/>
        <v>92.201939922614088</v>
      </c>
      <c r="AG261" s="37" t="e">
        <f t="shared" ref="AG261:AG515" si="860">(((Z261/$C$67)*$C$15)*($O261/60))/$C$37</f>
        <v>#DIV/0!</v>
      </c>
      <c r="AH261" s="37">
        <f t="shared" si="820"/>
        <v>136.47241728679731</v>
      </c>
      <c r="AI261" s="37">
        <f t="shared" si="821"/>
        <v>1.8152491828784376</v>
      </c>
      <c r="AJ261" s="37">
        <f t="shared" si="822"/>
        <v>0</v>
      </c>
      <c r="AK261" s="32" t="e">
        <f t="shared" ref="AK261:AK515" si="861">W261/$C$71*$O261/60/$C$37</f>
        <v>#DIV/0!</v>
      </c>
      <c r="AL261" s="32" t="e">
        <f t="shared" ref="AL261:AL515" si="862">Z261/$C$72*$O261/60/$C$37</f>
        <v>#DIV/0!</v>
      </c>
      <c r="AM261" s="32" t="e">
        <f t="shared" ref="AM261:AM515" si="863">AA261/$C$73*$O261/60/$C$37</f>
        <v>#DIV/0!</v>
      </c>
      <c r="AN261" s="32" t="e">
        <f t="shared" ref="AN261:AN515" si="864">AB261/$C$74*$O261/60/$C$37</f>
        <v>#DIV/0!</v>
      </c>
      <c r="AO261" s="32" t="e">
        <f t="shared" ref="AO261:AO515" si="865">AC261/$C$75*$O261/60/$C$37</f>
        <v>#DIV/0!</v>
      </c>
      <c r="AP261" s="39">
        <f t="shared" si="823"/>
        <v>37.718710841275318</v>
      </c>
      <c r="AQ261" s="39">
        <f t="shared" si="824"/>
        <v>112.90272446153521</v>
      </c>
      <c r="AR261" s="40">
        <f t="shared" si="825"/>
        <v>8.1103635822372178E-2</v>
      </c>
      <c r="AS261" s="40">
        <f t="shared" si="826"/>
        <v>6.9651865484803885E-2</v>
      </c>
      <c r="AT261" s="39">
        <f t="shared" si="827"/>
        <v>27.94323600685464</v>
      </c>
      <c r="AU261" s="41">
        <f t="shared" si="828"/>
        <v>0.98273694575250647</v>
      </c>
      <c r="AV261" s="42">
        <f t="shared" si="829"/>
        <v>0.78714820769192173</v>
      </c>
      <c r="AW261" s="43">
        <f t="shared" ref="AW261:AX261" si="866">AP261/$C$37</f>
        <v>138.36651078971136</v>
      </c>
      <c r="AX261" s="43">
        <f t="shared" si="866"/>
        <v>414.16993566227148</v>
      </c>
      <c r="AY261" s="43">
        <f t="shared" si="831"/>
        <v>0</v>
      </c>
      <c r="AZ261" s="43">
        <f t="shared" si="832"/>
        <v>0</v>
      </c>
      <c r="BA261" s="43">
        <f t="shared" si="833"/>
        <v>108.91495097270625</v>
      </c>
      <c r="BB261" s="44">
        <f t="shared" si="834"/>
        <v>2.5203371728544872E-2</v>
      </c>
      <c r="BC261" s="45">
        <f t="shared" si="835"/>
        <v>0.78714820769192173</v>
      </c>
      <c r="BD261" s="46">
        <f t="shared" si="836"/>
        <v>0</v>
      </c>
      <c r="BE261" s="46" t="e">
        <f t="shared" si="837"/>
        <v>#DIV/0!</v>
      </c>
      <c r="BF261" s="46" t="e">
        <f t="shared" si="838"/>
        <v>#DIV/0!</v>
      </c>
      <c r="BG261" s="46" t="e">
        <f t="shared" si="839"/>
        <v>#DIV/0!</v>
      </c>
      <c r="BH261" s="46" t="e">
        <f t="shared" si="840"/>
        <v>#DIV/0!</v>
      </c>
      <c r="BI261" s="47" t="e">
        <f t="shared" si="841"/>
        <v>#DIV/0!</v>
      </c>
      <c r="BJ261" s="48" t="e">
        <f t="shared" si="842"/>
        <v>#DIV/0!</v>
      </c>
      <c r="BK261" s="48" t="e">
        <f t="shared" si="843"/>
        <v>#DIV/0!</v>
      </c>
      <c r="BL261" s="47" t="e">
        <f t="shared" si="844"/>
        <v>#DIV/0!</v>
      </c>
      <c r="BM261" s="51">
        <f t="shared" si="845"/>
        <v>1</v>
      </c>
      <c r="BN261" s="51">
        <f t="shared" si="846"/>
        <v>0</v>
      </c>
      <c r="BO261" s="52">
        <f t="shared" si="847"/>
        <v>1</v>
      </c>
      <c r="BP261" s="39">
        <f t="shared" ref="BP261:BQ261" si="867">LN(AP261)</f>
        <v>3.6301562801206382</v>
      </c>
      <c r="BQ261" s="39">
        <f t="shared" si="867"/>
        <v>4.7265266024989545</v>
      </c>
      <c r="BR261" s="54">
        <f t="shared" si="858"/>
        <v>4.9299060398403434</v>
      </c>
      <c r="BS261" s="1">
        <f t="shared" si="849"/>
        <v>725.93796652106835</v>
      </c>
      <c r="BT261" s="7">
        <f t="shared" si="850"/>
        <v>34.383333333333333</v>
      </c>
      <c r="BU261" s="7"/>
      <c r="BV261" s="1"/>
      <c r="BW261" s="1"/>
      <c r="BX261" s="1"/>
      <c r="BY261" s="1"/>
      <c r="BZ261" s="1"/>
      <c r="CA261" s="1"/>
      <c r="CB261" s="1"/>
      <c r="CC261" s="1"/>
      <c r="CD261" s="1"/>
      <c r="CE261" s="1"/>
      <c r="CF261" s="1"/>
      <c r="CG261" s="1"/>
      <c r="CH261" s="1"/>
      <c r="CI261" s="1"/>
      <c r="CJ261" s="1"/>
      <c r="CK261" s="1"/>
      <c r="CL261" s="1"/>
      <c r="CM261" s="1"/>
      <c r="CN261" s="1"/>
    </row>
    <row r="262" spans="1:92" ht="15.75" customHeight="1" x14ac:dyDescent="0.45">
      <c r="A262" s="1"/>
      <c r="B262" s="195"/>
      <c r="C262" s="196"/>
      <c r="D262" s="197"/>
      <c r="E262" s="1"/>
      <c r="F262" s="1"/>
      <c r="G262" s="72">
        <f t="shared" si="608"/>
        <v>259</v>
      </c>
      <c r="H262" s="31">
        <f t="shared" si="851"/>
        <v>2071</v>
      </c>
      <c r="I262" s="30"/>
      <c r="J262" s="30">
        <f t="shared" si="813"/>
        <v>4.5039607014026677</v>
      </c>
      <c r="K262" s="32">
        <f t="shared" si="814"/>
        <v>28.434095337138057</v>
      </c>
      <c r="L262" s="32">
        <f t="shared" si="815"/>
        <v>99.104772183651946</v>
      </c>
      <c r="M262" s="33">
        <f t="shared" si="816"/>
        <v>136.47241728679734</v>
      </c>
      <c r="N262" s="31">
        <f t="shared" si="817"/>
        <v>96.202819506125962</v>
      </c>
      <c r="O262" s="31">
        <f t="shared" si="818"/>
        <v>4294.7687279520524</v>
      </c>
      <c r="P262" s="34">
        <v>16541.38</v>
      </c>
      <c r="Q262" s="35">
        <v>0</v>
      </c>
      <c r="R262" s="34">
        <v>622557.01</v>
      </c>
      <c r="S262" s="35">
        <v>0</v>
      </c>
      <c r="T262" s="87">
        <v>93150.84</v>
      </c>
      <c r="U262" s="92">
        <v>772290.92</v>
      </c>
      <c r="V262" s="139"/>
      <c r="W262" s="36">
        <f t="shared" ref="W262:AC262" si="868">P262/$T262</f>
        <v>0.17757628379948051</v>
      </c>
      <c r="X262" s="36">
        <f t="shared" si="868"/>
        <v>0</v>
      </c>
      <c r="Y262" s="36">
        <f t="shared" si="868"/>
        <v>6.683321481588357</v>
      </c>
      <c r="Z262" s="36">
        <f t="shared" si="868"/>
        <v>0</v>
      </c>
      <c r="AA262" s="36">
        <f t="shared" si="868"/>
        <v>1</v>
      </c>
      <c r="AB262" s="36">
        <f t="shared" si="868"/>
        <v>8.2907563689173394</v>
      </c>
      <c r="AC262" s="36">
        <f t="shared" si="868"/>
        <v>0</v>
      </c>
      <c r="AD262" s="37">
        <f t="shared" si="853"/>
        <v>26.108882463824017</v>
      </c>
      <c r="AE262" s="37">
        <f t="shared" si="854"/>
        <v>0</v>
      </c>
      <c r="AF262" s="37">
        <f t="shared" si="855"/>
        <v>92.242014370665743</v>
      </c>
      <c r="AG262" s="37" t="e">
        <f t="shared" si="860"/>
        <v>#DIV/0!</v>
      </c>
      <c r="AH262" s="37">
        <f t="shared" si="820"/>
        <v>136.47241728679731</v>
      </c>
      <c r="AI262" s="37">
        <f t="shared" si="821"/>
        <v>1.8176349223313781</v>
      </c>
      <c r="AJ262" s="37">
        <f t="shared" si="822"/>
        <v>0</v>
      </c>
      <c r="AK262" s="32" t="e">
        <f t="shared" si="861"/>
        <v>#DIV/0!</v>
      </c>
      <c r="AL262" s="32" t="e">
        <f t="shared" si="862"/>
        <v>#DIV/0!</v>
      </c>
      <c r="AM262" s="32" t="e">
        <f t="shared" si="863"/>
        <v>#DIV/0!</v>
      </c>
      <c r="AN262" s="32" t="e">
        <f t="shared" si="864"/>
        <v>#DIV/0!</v>
      </c>
      <c r="AO262" s="32" t="e">
        <f t="shared" si="865"/>
        <v>#DIV/0!</v>
      </c>
      <c r="AP262" s="39">
        <f t="shared" si="823"/>
        <v>38.031181755924443</v>
      </c>
      <c r="AQ262" s="39">
        <f t="shared" si="824"/>
        <v>112.24726678920234</v>
      </c>
      <c r="AR262" s="40">
        <f t="shared" si="825"/>
        <v>8.1775517938742243E-2</v>
      </c>
      <c r="AS262" s="40">
        <f t="shared" si="826"/>
        <v>6.9247501021129088E-2</v>
      </c>
      <c r="AT262" s="39">
        <f t="shared" si="827"/>
        <v>27.926517386155396</v>
      </c>
      <c r="AU262" s="41">
        <f t="shared" si="828"/>
        <v>0.9821489678161236</v>
      </c>
      <c r="AV262" s="42">
        <f t="shared" si="829"/>
        <v>0.781706889374292</v>
      </c>
      <c r="AW262" s="43">
        <f t="shared" ref="AW262:AX262" si="869">AP262/$C$37</f>
        <v>139.5127723988424</v>
      </c>
      <c r="AX262" s="43">
        <f t="shared" si="869"/>
        <v>411.76546877917218</v>
      </c>
      <c r="AY262" s="43">
        <f t="shared" si="831"/>
        <v>0</v>
      </c>
      <c r="AZ262" s="43">
        <f t="shared" si="832"/>
        <v>0</v>
      </c>
      <c r="BA262" s="43">
        <f t="shared" si="833"/>
        <v>109.05809533988268</v>
      </c>
      <c r="BB262" s="44">
        <f t="shared" si="834"/>
        <v>2.5412162549880216E-2</v>
      </c>
      <c r="BC262" s="45">
        <f t="shared" si="835"/>
        <v>0.781706889374292</v>
      </c>
      <c r="BD262" s="46">
        <f t="shared" si="836"/>
        <v>0</v>
      </c>
      <c r="BE262" s="46" t="e">
        <f t="shared" si="837"/>
        <v>#DIV/0!</v>
      </c>
      <c r="BF262" s="46" t="e">
        <f t="shared" si="838"/>
        <v>#DIV/0!</v>
      </c>
      <c r="BG262" s="46" t="e">
        <f t="shared" si="839"/>
        <v>#DIV/0!</v>
      </c>
      <c r="BH262" s="46" t="e">
        <f t="shared" si="840"/>
        <v>#DIV/0!</v>
      </c>
      <c r="BI262" s="47" t="e">
        <f t="shared" si="841"/>
        <v>#DIV/0!</v>
      </c>
      <c r="BJ262" s="48" t="e">
        <f t="shared" si="842"/>
        <v>#DIV/0!</v>
      </c>
      <c r="BK262" s="48" t="e">
        <f t="shared" si="843"/>
        <v>#DIV/0!</v>
      </c>
      <c r="BL262" s="47" t="e">
        <f t="shared" si="844"/>
        <v>#DIV/0!</v>
      </c>
      <c r="BM262" s="51">
        <f t="shared" si="845"/>
        <v>1</v>
      </c>
      <c r="BN262" s="51">
        <f t="shared" si="846"/>
        <v>0</v>
      </c>
      <c r="BO262" s="52">
        <f t="shared" si="847"/>
        <v>1</v>
      </c>
      <c r="BP262" s="39">
        <f t="shared" ref="BP262:BQ262" si="870">LN(AP262)</f>
        <v>3.6384063957651405</v>
      </c>
      <c r="BQ262" s="39">
        <f t="shared" si="870"/>
        <v>4.7207041770092317</v>
      </c>
      <c r="BR262" s="54">
        <f t="shared" si="858"/>
        <v>4.9381561554848457</v>
      </c>
      <c r="BS262" s="1">
        <f t="shared" si="849"/>
        <v>725.03733854692882</v>
      </c>
      <c r="BT262" s="7">
        <f t="shared" si="850"/>
        <v>34.516666666666666</v>
      </c>
      <c r="BU262" s="7"/>
      <c r="BV262" s="1"/>
      <c r="BW262" s="1"/>
      <c r="BX262" s="1"/>
      <c r="BY262" s="1"/>
      <c r="BZ262" s="1"/>
      <c r="CA262" s="1"/>
      <c r="CB262" s="1"/>
      <c r="CC262" s="1"/>
      <c r="CD262" s="1"/>
      <c r="CE262" s="1"/>
      <c r="CF262" s="1"/>
      <c r="CG262" s="1"/>
      <c r="CH262" s="1"/>
      <c r="CI262" s="1"/>
      <c r="CJ262" s="1"/>
      <c r="CK262" s="1"/>
      <c r="CL262" s="1"/>
      <c r="CM262" s="1"/>
      <c r="CN262" s="1"/>
    </row>
    <row r="263" spans="1:92" ht="15.75" customHeight="1" x14ac:dyDescent="0.45">
      <c r="A263" s="1"/>
      <c r="B263" s="195"/>
      <c r="C263" s="196"/>
      <c r="D263" s="197"/>
      <c r="E263" s="1"/>
      <c r="F263" s="1"/>
      <c r="G263" s="72">
        <f t="shared" si="608"/>
        <v>260</v>
      </c>
      <c r="H263" s="31">
        <f t="shared" si="851"/>
        <v>2079</v>
      </c>
      <c r="I263" s="30"/>
      <c r="J263" s="30">
        <f t="shared" si="813"/>
        <v>4.5039607014026677</v>
      </c>
      <c r="K263" s="32">
        <f t="shared" si="814"/>
        <v>28.434095337138057</v>
      </c>
      <c r="L263" s="32">
        <f t="shared" si="815"/>
        <v>99.104772183651946</v>
      </c>
      <c r="M263" s="33">
        <f t="shared" si="816"/>
        <v>136.47241728679734</v>
      </c>
      <c r="N263" s="31">
        <f t="shared" si="817"/>
        <v>96.202819506125962</v>
      </c>
      <c r="O263" s="31">
        <f t="shared" si="818"/>
        <v>4294.7687279520524</v>
      </c>
      <c r="P263" s="34">
        <v>16530.12</v>
      </c>
      <c r="Q263" s="35">
        <v>0</v>
      </c>
      <c r="R263" s="34">
        <v>622797.82999999996</v>
      </c>
      <c r="S263" s="35">
        <v>0</v>
      </c>
      <c r="T263" s="87">
        <v>93194.22</v>
      </c>
      <c r="U263" s="92">
        <v>778215.39</v>
      </c>
      <c r="V263" s="139"/>
      <c r="W263" s="36">
        <f t="shared" ref="W263:AC263" si="871">P263/$T263</f>
        <v>0.17737280273390343</v>
      </c>
      <c r="X263" s="36">
        <f t="shared" si="871"/>
        <v>0</v>
      </c>
      <c r="Y263" s="36">
        <f t="shared" si="871"/>
        <v>6.6827945982057679</v>
      </c>
      <c r="Z263" s="36">
        <f t="shared" si="871"/>
        <v>0</v>
      </c>
      <c r="AA263" s="36">
        <f t="shared" si="871"/>
        <v>1</v>
      </c>
      <c r="AB263" s="36">
        <f t="shared" si="871"/>
        <v>8.3504684088777186</v>
      </c>
      <c r="AC263" s="36">
        <f t="shared" si="871"/>
        <v>0</v>
      </c>
      <c r="AD263" s="37">
        <f t="shared" si="853"/>
        <v>26.078964824423672</v>
      </c>
      <c r="AE263" s="37">
        <f t="shared" si="854"/>
        <v>0</v>
      </c>
      <c r="AF263" s="37">
        <f t="shared" si="855"/>
        <v>92.234742419932502</v>
      </c>
      <c r="AG263" s="37" t="e">
        <f t="shared" si="860"/>
        <v>#DIV/0!</v>
      </c>
      <c r="AH263" s="37">
        <f t="shared" si="820"/>
        <v>136.47241728679731</v>
      </c>
      <c r="AI263" s="37">
        <f t="shared" si="821"/>
        <v>1.8307259702751506</v>
      </c>
      <c r="AJ263" s="37">
        <f t="shared" si="822"/>
        <v>0</v>
      </c>
      <c r="AK263" s="32" t="e">
        <f t="shared" si="861"/>
        <v>#DIV/0!</v>
      </c>
      <c r="AL263" s="32" t="e">
        <f t="shared" si="862"/>
        <v>#DIV/0!</v>
      </c>
      <c r="AM263" s="32" t="e">
        <f t="shared" si="863"/>
        <v>#DIV/0!</v>
      </c>
      <c r="AN263" s="32" t="e">
        <f t="shared" si="864"/>
        <v>#DIV/0!</v>
      </c>
      <c r="AO263" s="32" t="e">
        <f t="shared" si="865"/>
        <v>#DIV/0!</v>
      </c>
      <c r="AP263" s="39">
        <f t="shared" si="823"/>
        <v>38.520514665956497</v>
      </c>
      <c r="AQ263" s="39">
        <f t="shared" si="824"/>
        <v>112.36620681539523</v>
      </c>
      <c r="AR263" s="40">
        <f t="shared" si="825"/>
        <v>8.2827692767785246E-2</v>
      </c>
      <c r="AS263" s="40">
        <f t="shared" si="826"/>
        <v>6.9320877414344187E-2</v>
      </c>
      <c r="AT263" s="39">
        <f t="shared" si="827"/>
        <v>27.909690794698822</v>
      </c>
      <c r="AU263" s="41">
        <f t="shared" si="828"/>
        <v>0.98155719265123564</v>
      </c>
      <c r="AV263" s="42">
        <f t="shared" si="829"/>
        <v>0.77733525186473129</v>
      </c>
      <c r="AW263" s="43">
        <f t="shared" ref="AW263:AX263" si="872">AP263/$C$37</f>
        <v>141.30783076286315</v>
      </c>
      <c r="AX263" s="43">
        <f t="shared" si="872"/>
        <v>412.20178582316663</v>
      </c>
      <c r="AY263" s="43">
        <f t="shared" si="831"/>
        <v>0</v>
      </c>
      <c r="AZ263" s="43">
        <f t="shared" si="832"/>
        <v>0</v>
      </c>
      <c r="BA263" s="43">
        <f t="shared" si="833"/>
        <v>109.84355821650904</v>
      </c>
      <c r="BB263" s="44">
        <f t="shared" si="834"/>
        <v>2.5739131286496023E-2</v>
      </c>
      <c r="BC263" s="45">
        <f t="shared" si="835"/>
        <v>0.77733525186473129</v>
      </c>
      <c r="BD263" s="46">
        <f t="shared" si="836"/>
        <v>0</v>
      </c>
      <c r="BE263" s="46" t="e">
        <f t="shared" si="837"/>
        <v>#DIV/0!</v>
      </c>
      <c r="BF263" s="46" t="e">
        <f t="shared" si="838"/>
        <v>#DIV/0!</v>
      </c>
      <c r="BG263" s="46" t="e">
        <f t="shared" si="839"/>
        <v>#DIV/0!</v>
      </c>
      <c r="BH263" s="46" t="e">
        <f t="shared" si="840"/>
        <v>#DIV/0!</v>
      </c>
      <c r="BI263" s="47" t="e">
        <f t="shared" si="841"/>
        <v>#DIV/0!</v>
      </c>
      <c r="BJ263" s="48" t="e">
        <f t="shared" si="842"/>
        <v>#DIV/0!</v>
      </c>
      <c r="BK263" s="48" t="e">
        <f t="shared" si="843"/>
        <v>#DIV/0!</v>
      </c>
      <c r="BL263" s="47" t="e">
        <f t="shared" si="844"/>
        <v>#DIV/0!</v>
      </c>
      <c r="BM263" s="51">
        <f t="shared" si="845"/>
        <v>1</v>
      </c>
      <c r="BN263" s="51">
        <f t="shared" si="846"/>
        <v>0</v>
      </c>
      <c r="BO263" s="52">
        <f t="shared" si="847"/>
        <v>1</v>
      </c>
      <c r="BP263" s="39">
        <f t="shared" ref="BP263:BQ263" si="873">LN(AP263)</f>
        <v>3.651190947846807</v>
      </c>
      <c r="BQ263" s="39">
        <f t="shared" si="873"/>
        <v>4.7217632411464017</v>
      </c>
      <c r="BR263" s="54">
        <f t="shared" si="858"/>
        <v>4.9509407075665113</v>
      </c>
      <c r="BS263" s="1">
        <f t="shared" si="849"/>
        <v>724.1314586662985</v>
      </c>
      <c r="BT263" s="7">
        <f t="shared" si="850"/>
        <v>34.65</v>
      </c>
      <c r="BU263" s="7"/>
      <c r="BV263" s="1"/>
      <c r="BW263" s="1"/>
      <c r="BX263" s="1"/>
      <c r="BY263" s="1"/>
      <c r="BZ263" s="1"/>
      <c r="CA263" s="1"/>
      <c r="CB263" s="1"/>
      <c r="CC263" s="1"/>
      <c r="CD263" s="1"/>
      <c r="CE263" s="1"/>
      <c r="CF263" s="1"/>
      <c r="CG263" s="1"/>
      <c r="CH263" s="1"/>
      <c r="CI263" s="1"/>
      <c r="CJ263" s="1"/>
      <c r="CK263" s="1"/>
      <c r="CL263" s="1"/>
      <c r="CM263" s="1"/>
      <c r="CN263" s="1"/>
    </row>
    <row r="264" spans="1:92" ht="15.75" customHeight="1" x14ac:dyDescent="0.45">
      <c r="A264" s="1"/>
      <c r="B264" s="195"/>
      <c r="C264" s="196"/>
      <c r="D264" s="197"/>
      <c r="E264" s="1"/>
      <c r="F264" s="1"/>
      <c r="G264" s="72">
        <f t="shared" si="608"/>
        <v>261</v>
      </c>
      <c r="H264" s="31">
        <f t="shared" si="851"/>
        <v>2087</v>
      </c>
      <c r="I264" s="30"/>
      <c r="J264" s="30">
        <f t="shared" si="813"/>
        <v>4.5039607014026677</v>
      </c>
      <c r="K264" s="32">
        <f t="shared" si="814"/>
        <v>28.434095337138057</v>
      </c>
      <c r="L264" s="32">
        <f t="shared" si="815"/>
        <v>99.104772183651946</v>
      </c>
      <c r="M264" s="33">
        <f t="shared" si="816"/>
        <v>136.47241728679734</v>
      </c>
      <c r="N264" s="31">
        <f t="shared" si="817"/>
        <v>96.202819506125962</v>
      </c>
      <c r="O264" s="31">
        <f t="shared" si="818"/>
        <v>4294.7687279520524</v>
      </c>
      <c r="P264" s="34">
        <v>16539.61</v>
      </c>
      <c r="Q264" s="35">
        <v>0</v>
      </c>
      <c r="R264" s="34">
        <v>622735.69999999995</v>
      </c>
      <c r="S264" s="35">
        <v>0</v>
      </c>
      <c r="T264" s="87">
        <v>93170.44</v>
      </c>
      <c r="U264" s="92">
        <v>776995.19</v>
      </c>
      <c r="V264" s="139"/>
      <c r="W264" s="36">
        <f t="shared" ref="W264:AC264" si="874">P264/$T264</f>
        <v>0.17751993014093312</v>
      </c>
      <c r="X264" s="36">
        <f t="shared" si="874"/>
        <v>0</v>
      </c>
      <c r="Y264" s="36">
        <f t="shared" si="874"/>
        <v>6.6838334132585393</v>
      </c>
      <c r="Z264" s="36">
        <f t="shared" si="874"/>
        <v>0</v>
      </c>
      <c r="AA264" s="36">
        <f t="shared" si="874"/>
        <v>1</v>
      </c>
      <c r="AB264" s="36">
        <f t="shared" si="874"/>
        <v>8.3395032802249283</v>
      </c>
      <c r="AC264" s="36">
        <f t="shared" si="874"/>
        <v>0</v>
      </c>
      <c r="AD264" s="37">
        <f t="shared" si="853"/>
        <v>26.100596835721323</v>
      </c>
      <c r="AE264" s="37">
        <f t="shared" si="854"/>
        <v>0</v>
      </c>
      <c r="AF264" s="37">
        <f t="shared" si="855"/>
        <v>92.249079960523673</v>
      </c>
      <c r="AG264" s="37" t="e">
        <f t="shared" si="860"/>
        <v>#DIV/0!</v>
      </c>
      <c r="AH264" s="37">
        <f t="shared" si="820"/>
        <v>136.47241728679731</v>
      </c>
      <c r="AI264" s="37">
        <f t="shared" si="821"/>
        <v>1.8283220158130598</v>
      </c>
      <c r="AJ264" s="37">
        <f t="shared" si="822"/>
        <v>0</v>
      </c>
      <c r="AK264" s="32" t="e">
        <f t="shared" si="861"/>
        <v>#DIV/0!</v>
      </c>
      <c r="AL264" s="32" t="e">
        <f t="shared" si="862"/>
        <v>#DIV/0!</v>
      </c>
      <c r="AM264" s="32" t="e">
        <f t="shared" si="863"/>
        <v>#DIV/0!</v>
      </c>
      <c r="AN264" s="32" t="e">
        <f t="shared" si="864"/>
        <v>#DIV/0!</v>
      </c>
      <c r="AO264" s="32" t="e">
        <f t="shared" si="865"/>
        <v>#DIV/0!</v>
      </c>
      <c r="AP264" s="39">
        <f t="shared" si="823"/>
        <v>38.166701489172112</v>
      </c>
      <c r="AQ264" s="39">
        <f t="shared" si="824"/>
        <v>112.13170200148603</v>
      </c>
      <c r="AR264" s="40">
        <f t="shared" si="825"/>
        <v>8.2066915572619914E-2</v>
      </c>
      <c r="AS264" s="40">
        <f t="shared" si="826"/>
        <v>6.9176206877544985E-2</v>
      </c>
      <c r="AT264" s="39">
        <f t="shared" si="827"/>
        <v>27.928918851534384</v>
      </c>
      <c r="AU264" s="41">
        <f t="shared" si="828"/>
        <v>0.98223342506192357</v>
      </c>
      <c r="AV264" s="42">
        <f t="shared" si="829"/>
        <v>0.78351111633585047</v>
      </c>
      <c r="AW264" s="43">
        <f t="shared" ref="AW264:AX264" si="875">AP264/$C$37</f>
        <v>140.00991008500407</v>
      </c>
      <c r="AX264" s="43">
        <f t="shared" si="875"/>
        <v>411.34153338769636</v>
      </c>
      <c r="AY264" s="43">
        <f t="shared" si="831"/>
        <v>0</v>
      </c>
      <c r="AZ264" s="43">
        <f t="shared" si="832"/>
        <v>0</v>
      </c>
      <c r="BA264" s="43">
        <f t="shared" si="833"/>
        <v>109.69932094878358</v>
      </c>
      <c r="BB264" s="44">
        <f t="shared" si="834"/>
        <v>2.5502715862477973E-2</v>
      </c>
      <c r="BC264" s="45">
        <f t="shared" si="835"/>
        <v>0.78351111633585047</v>
      </c>
      <c r="BD264" s="46">
        <f t="shared" si="836"/>
        <v>0</v>
      </c>
      <c r="BE264" s="46" t="e">
        <f t="shared" si="837"/>
        <v>#DIV/0!</v>
      </c>
      <c r="BF264" s="46" t="e">
        <f t="shared" si="838"/>
        <v>#DIV/0!</v>
      </c>
      <c r="BG264" s="46" t="e">
        <f t="shared" si="839"/>
        <v>#DIV/0!</v>
      </c>
      <c r="BH264" s="46" t="e">
        <f t="shared" si="840"/>
        <v>#DIV/0!</v>
      </c>
      <c r="BI264" s="47" t="e">
        <f t="shared" si="841"/>
        <v>#DIV/0!</v>
      </c>
      <c r="BJ264" s="48" t="e">
        <f t="shared" si="842"/>
        <v>#DIV/0!</v>
      </c>
      <c r="BK264" s="48" t="e">
        <f t="shared" si="843"/>
        <v>#DIV/0!</v>
      </c>
      <c r="BL264" s="47" t="e">
        <f t="shared" si="844"/>
        <v>#DIV/0!</v>
      </c>
      <c r="BM264" s="51">
        <f t="shared" si="845"/>
        <v>1</v>
      </c>
      <c r="BN264" s="51">
        <f t="shared" si="846"/>
        <v>0</v>
      </c>
      <c r="BO264" s="52">
        <f t="shared" si="847"/>
        <v>1</v>
      </c>
      <c r="BP264" s="39">
        <f t="shared" ref="BP264:BQ264" si="876">LN(AP264)</f>
        <v>3.6419634467058239</v>
      </c>
      <c r="BQ264" s="39">
        <f t="shared" si="876"/>
        <v>4.7196740911811546</v>
      </c>
      <c r="BR264" s="54">
        <f t="shared" si="858"/>
        <v>4.9417132064255282</v>
      </c>
      <c r="BS264" s="1">
        <f t="shared" si="849"/>
        <v>725.16667051252386</v>
      </c>
      <c r="BT264" s="7">
        <f t="shared" si="850"/>
        <v>34.783333333333331</v>
      </c>
      <c r="BU264" s="7"/>
      <c r="BV264" s="1"/>
      <c r="BW264" s="1"/>
      <c r="BX264" s="1"/>
      <c r="BY264" s="1"/>
      <c r="BZ264" s="1"/>
      <c r="CA264" s="1"/>
      <c r="CB264" s="1"/>
      <c r="CC264" s="1"/>
      <c r="CD264" s="1"/>
      <c r="CE264" s="1"/>
      <c r="CF264" s="1"/>
      <c r="CG264" s="1"/>
      <c r="CH264" s="1"/>
      <c r="CI264" s="1"/>
      <c r="CJ264" s="1"/>
      <c r="CK264" s="1"/>
      <c r="CL264" s="1"/>
      <c r="CM264" s="1"/>
      <c r="CN264" s="1"/>
    </row>
    <row r="265" spans="1:92" ht="15.75" customHeight="1" x14ac:dyDescent="0.45">
      <c r="A265" s="1"/>
      <c r="B265" s="195"/>
      <c r="C265" s="196"/>
      <c r="D265" s="197"/>
      <c r="E265" s="1"/>
      <c r="F265" s="1"/>
      <c r="G265" s="72">
        <f t="shared" si="608"/>
        <v>262</v>
      </c>
      <c r="H265" s="31">
        <f t="shared" si="851"/>
        <v>2095</v>
      </c>
      <c r="I265" s="30"/>
      <c r="J265" s="30">
        <f t="shared" si="813"/>
        <v>4.5039607014026677</v>
      </c>
      <c r="K265" s="32">
        <f t="shared" si="814"/>
        <v>28.434095337138057</v>
      </c>
      <c r="L265" s="32">
        <f t="shared" si="815"/>
        <v>99.104772183651946</v>
      </c>
      <c r="M265" s="33">
        <f t="shared" si="816"/>
        <v>136.47241728679734</v>
      </c>
      <c r="N265" s="31">
        <f t="shared" si="817"/>
        <v>96.202819506125962</v>
      </c>
      <c r="O265" s="31">
        <f t="shared" si="818"/>
        <v>4294.7687279520524</v>
      </c>
      <c r="P265" s="34">
        <v>16545.78</v>
      </c>
      <c r="Q265" s="35">
        <v>0</v>
      </c>
      <c r="R265" s="34">
        <v>622963.89</v>
      </c>
      <c r="S265" s="35">
        <v>0</v>
      </c>
      <c r="T265" s="87">
        <v>93225.51</v>
      </c>
      <c r="U265" s="92">
        <v>771210.51</v>
      </c>
      <c r="V265" s="139"/>
      <c r="W265" s="36">
        <f t="shared" ref="W265:AC265" si="877">P265/$T265</f>
        <v>0.17748124949919822</v>
      </c>
      <c r="X265" s="36">
        <f t="shared" si="877"/>
        <v>0</v>
      </c>
      <c r="Y265" s="36">
        <f t="shared" si="877"/>
        <v>6.6823328721934594</v>
      </c>
      <c r="Z265" s="36">
        <f t="shared" si="877"/>
        <v>0</v>
      </c>
      <c r="AA265" s="36">
        <f t="shared" si="877"/>
        <v>1</v>
      </c>
      <c r="AB265" s="36">
        <f t="shared" si="877"/>
        <v>8.2725265863388682</v>
      </c>
      <c r="AC265" s="36">
        <f t="shared" si="877"/>
        <v>0</v>
      </c>
      <c r="AD265" s="37">
        <f t="shared" si="853"/>
        <v>26.094909655501798</v>
      </c>
      <c r="AE265" s="37">
        <f t="shared" si="854"/>
        <v>0</v>
      </c>
      <c r="AF265" s="37">
        <f t="shared" si="855"/>
        <v>92.228369759634774</v>
      </c>
      <c r="AG265" s="37" t="e">
        <f t="shared" si="860"/>
        <v>#DIV/0!</v>
      </c>
      <c r="AH265" s="37">
        <f t="shared" si="820"/>
        <v>136.47241728679731</v>
      </c>
      <c r="AI265" s="37">
        <f t="shared" si="821"/>
        <v>1.8136382918712959</v>
      </c>
      <c r="AJ265" s="37">
        <f t="shared" si="822"/>
        <v>0</v>
      </c>
      <c r="AK265" s="32" t="e">
        <f t="shared" si="861"/>
        <v>#DIV/0!</v>
      </c>
      <c r="AL265" s="32" t="e">
        <f t="shared" si="862"/>
        <v>#DIV/0!</v>
      </c>
      <c r="AM265" s="32" t="e">
        <f t="shared" si="863"/>
        <v>#DIV/0!</v>
      </c>
      <c r="AN265" s="32" t="e">
        <f t="shared" si="864"/>
        <v>#DIV/0!</v>
      </c>
      <c r="AO265" s="32" t="e">
        <f t="shared" si="865"/>
        <v>#DIV/0!</v>
      </c>
      <c r="AP265" s="39">
        <f t="shared" si="823"/>
        <v>38.259721008842654</v>
      </c>
      <c r="AQ265" s="39">
        <f t="shared" si="824"/>
        <v>112.47043804722487</v>
      </c>
      <c r="AR265" s="40">
        <f t="shared" si="825"/>
        <v>8.2266928273994538E-2</v>
      </c>
      <c r="AS265" s="40">
        <f t="shared" si="826"/>
        <v>6.9385179668991617E-2</v>
      </c>
      <c r="AT265" s="39">
        <f t="shared" si="827"/>
        <v>27.908547947373094</v>
      </c>
      <c r="AU265" s="41">
        <f t="shared" si="828"/>
        <v>0.98151699980134266</v>
      </c>
      <c r="AV265" s="42">
        <f t="shared" si="829"/>
        <v>0.77532891300987139</v>
      </c>
      <c r="AW265" s="43">
        <f t="shared" ref="AW265:AX265" si="878">AP265/$C$37</f>
        <v>140.35114089817554</v>
      </c>
      <c r="AX265" s="43">
        <f t="shared" si="878"/>
        <v>412.58414544103033</v>
      </c>
      <c r="AY265" s="43">
        <f t="shared" si="831"/>
        <v>0</v>
      </c>
      <c r="AZ265" s="43">
        <f t="shared" si="832"/>
        <v>0</v>
      </c>
      <c r="BA265" s="43">
        <f t="shared" si="833"/>
        <v>108.81829751227775</v>
      </c>
      <c r="BB265" s="44">
        <f t="shared" si="834"/>
        <v>2.5564870837554744E-2</v>
      </c>
      <c r="BC265" s="45">
        <f t="shared" si="835"/>
        <v>0.77532891300987139</v>
      </c>
      <c r="BD265" s="46">
        <f t="shared" si="836"/>
        <v>0</v>
      </c>
      <c r="BE265" s="46" t="e">
        <f t="shared" si="837"/>
        <v>#DIV/0!</v>
      </c>
      <c r="BF265" s="46" t="e">
        <f t="shared" si="838"/>
        <v>#DIV/0!</v>
      </c>
      <c r="BG265" s="46" t="e">
        <f t="shared" si="839"/>
        <v>#DIV/0!</v>
      </c>
      <c r="BH265" s="46" t="e">
        <f t="shared" si="840"/>
        <v>#DIV/0!</v>
      </c>
      <c r="BI265" s="47" t="e">
        <f t="shared" si="841"/>
        <v>#DIV/0!</v>
      </c>
      <c r="BJ265" s="48" t="e">
        <f t="shared" si="842"/>
        <v>#DIV/0!</v>
      </c>
      <c r="BK265" s="48" t="e">
        <f t="shared" si="843"/>
        <v>#DIV/0!</v>
      </c>
      <c r="BL265" s="47" t="e">
        <f t="shared" si="844"/>
        <v>#DIV/0!</v>
      </c>
      <c r="BM265" s="51">
        <f t="shared" si="845"/>
        <v>1</v>
      </c>
      <c r="BN265" s="51">
        <f t="shared" si="846"/>
        <v>0</v>
      </c>
      <c r="BO265" s="52">
        <f t="shared" si="847"/>
        <v>1</v>
      </c>
      <c r="BP265" s="39">
        <f t="shared" ref="BP265:BQ265" si="879">LN(AP265)</f>
        <v>3.6443976720054536</v>
      </c>
      <c r="BQ265" s="39">
        <f t="shared" si="879"/>
        <v>4.7226904142000672</v>
      </c>
      <c r="BR265" s="54">
        <f t="shared" si="858"/>
        <v>4.9441474317251588</v>
      </c>
      <c r="BS265" s="1">
        <f t="shared" si="849"/>
        <v>724.06995263607678</v>
      </c>
      <c r="BT265" s="7">
        <f t="shared" si="850"/>
        <v>34.916666666666664</v>
      </c>
      <c r="BU265" s="7"/>
      <c r="BV265" s="1"/>
      <c r="BW265" s="1"/>
      <c r="BX265" s="1"/>
      <c r="BY265" s="1"/>
      <c r="BZ265" s="1"/>
      <c r="CA265" s="1"/>
      <c r="CB265" s="1"/>
      <c r="CC265" s="1"/>
      <c r="CD265" s="1"/>
      <c r="CE265" s="1"/>
      <c r="CF265" s="1"/>
      <c r="CG265" s="1"/>
      <c r="CH265" s="1"/>
      <c r="CI265" s="1"/>
      <c r="CJ265" s="1"/>
      <c r="CK265" s="1"/>
      <c r="CL265" s="1"/>
      <c r="CM265" s="1"/>
      <c r="CN265" s="1"/>
    </row>
    <row r="266" spans="1:92" ht="15.75" customHeight="1" x14ac:dyDescent="0.45">
      <c r="A266" s="1"/>
      <c r="B266" s="195"/>
      <c r="C266" s="196"/>
      <c r="D266" s="197"/>
      <c r="E266" s="1"/>
      <c r="F266" s="1"/>
      <c r="G266" s="72">
        <f t="shared" si="608"/>
        <v>263</v>
      </c>
      <c r="H266" s="31">
        <f t="shared" si="851"/>
        <v>2103</v>
      </c>
      <c r="I266" s="30"/>
      <c r="J266" s="30">
        <f t="shared" si="813"/>
        <v>4.5039607014026677</v>
      </c>
      <c r="K266" s="32">
        <f t="shared" si="814"/>
        <v>28.434095337138057</v>
      </c>
      <c r="L266" s="32">
        <f t="shared" si="815"/>
        <v>99.104772183651946</v>
      </c>
      <c r="M266" s="33">
        <f t="shared" si="816"/>
        <v>136.47241728679734</v>
      </c>
      <c r="N266" s="31">
        <f t="shared" si="817"/>
        <v>96.202819506125962</v>
      </c>
      <c r="O266" s="31">
        <f t="shared" si="818"/>
        <v>4294.7687279520524</v>
      </c>
      <c r="P266" s="34">
        <v>16551.89</v>
      </c>
      <c r="Q266" s="35">
        <v>0</v>
      </c>
      <c r="R266" s="34">
        <v>622143.06999999995</v>
      </c>
      <c r="S266" s="35">
        <v>0</v>
      </c>
      <c r="T266" s="87">
        <v>93249.66</v>
      </c>
      <c r="U266" s="92">
        <v>780559.52</v>
      </c>
      <c r="V266" s="139"/>
      <c r="W266" s="36">
        <f t="shared" ref="W266:AC266" si="880">P266/$T266</f>
        <v>0.17750080804584165</v>
      </c>
      <c r="X266" s="36">
        <f t="shared" si="880"/>
        <v>0</v>
      </c>
      <c r="Y266" s="36">
        <f t="shared" si="880"/>
        <v>6.6717998757314492</v>
      </c>
      <c r="Z266" s="36">
        <f t="shared" si="880"/>
        <v>0</v>
      </c>
      <c r="AA266" s="36">
        <f t="shared" si="880"/>
        <v>1</v>
      </c>
      <c r="AB266" s="36">
        <f t="shared" si="880"/>
        <v>8.3706419948340827</v>
      </c>
      <c r="AC266" s="36">
        <f t="shared" si="880"/>
        <v>0</v>
      </c>
      <c r="AD266" s="37">
        <f t="shared" si="853"/>
        <v>26.097785331152565</v>
      </c>
      <c r="AE266" s="37">
        <f t="shared" si="854"/>
        <v>0</v>
      </c>
      <c r="AF266" s="37">
        <f t="shared" si="855"/>
        <v>92.082995215900581</v>
      </c>
      <c r="AG266" s="37" t="e">
        <f t="shared" si="860"/>
        <v>#DIV/0!</v>
      </c>
      <c r="AH266" s="37">
        <f t="shared" si="820"/>
        <v>136.47241728679731</v>
      </c>
      <c r="AI266" s="37">
        <f t="shared" si="821"/>
        <v>1.8351487530360111</v>
      </c>
      <c r="AJ266" s="37">
        <f t="shared" si="822"/>
        <v>0</v>
      </c>
      <c r="AK266" s="32" t="e">
        <f t="shared" si="861"/>
        <v>#DIV/0!</v>
      </c>
      <c r="AL266" s="32" t="e">
        <f t="shared" si="862"/>
        <v>#DIV/0!</v>
      </c>
      <c r="AM266" s="32" t="e">
        <f t="shared" si="863"/>
        <v>#DIV/0!</v>
      </c>
      <c r="AN266" s="32" t="e">
        <f t="shared" si="864"/>
        <v>#DIV/0!</v>
      </c>
      <c r="AO266" s="32" t="e">
        <f t="shared" si="865"/>
        <v>#DIV/0!</v>
      </c>
      <c r="AP266" s="39">
        <f t="shared" si="823"/>
        <v>38.212686457898705</v>
      </c>
      <c r="AQ266" s="39">
        <f t="shared" si="824"/>
        <v>114.84818408454132</v>
      </c>
      <c r="AR266" s="40">
        <f t="shared" si="825"/>
        <v>8.2165793505447449E-2</v>
      </c>
      <c r="AS266" s="40">
        <f t="shared" si="826"/>
        <v>7.0852057000234517E-2</v>
      </c>
      <c r="AT266" s="39">
        <f t="shared" si="827"/>
        <v>27.932934084188577</v>
      </c>
      <c r="AU266" s="41">
        <f t="shared" si="828"/>
        <v>0.98237463696286798</v>
      </c>
      <c r="AV266" s="42">
        <f t="shared" si="829"/>
        <v>0.78549025956934881</v>
      </c>
      <c r="AW266" s="43">
        <f t="shared" ref="AW266:AX266" si="881">AP266/$C$37</f>
        <v>140.17860035912952</v>
      </c>
      <c r="AX266" s="43">
        <f t="shared" si="881"/>
        <v>421.30661806508186</v>
      </c>
      <c r="AY266" s="43">
        <f t="shared" si="831"/>
        <v>0</v>
      </c>
      <c r="AZ266" s="43">
        <f t="shared" si="832"/>
        <v>0</v>
      </c>
      <c r="BA266" s="43">
        <f t="shared" si="833"/>
        <v>110.10892518216066</v>
      </c>
      <c r="BB266" s="44">
        <f t="shared" si="834"/>
        <v>2.5533442688366031E-2</v>
      </c>
      <c r="BC266" s="45">
        <f t="shared" si="835"/>
        <v>0.78549025956934881</v>
      </c>
      <c r="BD266" s="46">
        <f t="shared" si="836"/>
        <v>0</v>
      </c>
      <c r="BE266" s="46" t="e">
        <f t="shared" si="837"/>
        <v>#DIV/0!</v>
      </c>
      <c r="BF266" s="46" t="e">
        <f t="shared" si="838"/>
        <v>#DIV/0!</v>
      </c>
      <c r="BG266" s="46" t="e">
        <f t="shared" si="839"/>
        <v>#DIV/0!</v>
      </c>
      <c r="BH266" s="46" t="e">
        <f t="shared" si="840"/>
        <v>#DIV/0!</v>
      </c>
      <c r="BI266" s="47" t="e">
        <f t="shared" si="841"/>
        <v>#DIV/0!</v>
      </c>
      <c r="BJ266" s="48" t="e">
        <f t="shared" si="842"/>
        <v>#DIV/0!</v>
      </c>
      <c r="BK266" s="48" t="e">
        <f t="shared" si="843"/>
        <v>#DIV/0!</v>
      </c>
      <c r="BL266" s="47" t="e">
        <f t="shared" si="844"/>
        <v>#DIV/0!</v>
      </c>
      <c r="BM266" s="51">
        <f t="shared" si="845"/>
        <v>1</v>
      </c>
      <c r="BN266" s="51">
        <f t="shared" si="846"/>
        <v>0</v>
      </c>
      <c r="BO266" s="52">
        <f t="shared" si="847"/>
        <v>1</v>
      </c>
      <c r="BP266" s="39">
        <f t="shared" ref="BP266:BQ266" si="882">LN(AP266)</f>
        <v>3.6431675667051779</v>
      </c>
      <c r="BQ266" s="39">
        <f t="shared" si="882"/>
        <v>4.7436111178176086</v>
      </c>
      <c r="BR266" s="54">
        <f t="shared" si="858"/>
        <v>4.9429173264248831</v>
      </c>
      <c r="BS266" s="1">
        <f t="shared" si="849"/>
        <v>725.38293838324682</v>
      </c>
      <c r="BT266" s="7">
        <f t="shared" si="850"/>
        <v>35.049999999999997</v>
      </c>
      <c r="BU266" s="7"/>
      <c r="BV266" s="1"/>
      <c r="BW266" s="1"/>
      <c r="BX266" s="1"/>
      <c r="BY266" s="1"/>
      <c r="BZ266" s="1"/>
      <c r="CA266" s="1"/>
      <c r="CB266" s="1"/>
      <c r="CC266" s="1"/>
      <c r="CD266" s="1"/>
      <c r="CE266" s="1"/>
      <c r="CF266" s="1"/>
      <c r="CG266" s="1"/>
      <c r="CH266" s="1"/>
      <c r="CI266" s="1"/>
      <c r="CJ266" s="1"/>
      <c r="CK266" s="1"/>
      <c r="CL266" s="1"/>
      <c r="CM266" s="1"/>
      <c r="CN266" s="1"/>
    </row>
    <row r="267" spans="1:92" ht="15.75" customHeight="1" x14ac:dyDescent="0.45">
      <c r="A267" s="1"/>
      <c r="B267" s="195"/>
      <c r="C267" s="196"/>
      <c r="D267" s="197"/>
      <c r="E267" s="1"/>
      <c r="F267" s="1"/>
      <c r="G267" s="72">
        <f t="shared" si="608"/>
        <v>264</v>
      </c>
      <c r="H267" s="31">
        <f t="shared" si="851"/>
        <v>2111</v>
      </c>
      <c r="I267" s="30"/>
      <c r="J267" s="30">
        <f t="shared" si="813"/>
        <v>4.5039607014026677</v>
      </c>
      <c r="K267" s="32">
        <f t="shared" si="814"/>
        <v>28.434095337138057</v>
      </c>
      <c r="L267" s="32">
        <f t="shared" si="815"/>
        <v>99.104772183651946</v>
      </c>
      <c r="M267" s="33">
        <f t="shared" si="816"/>
        <v>136.47241728679734</v>
      </c>
      <c r="N267" s="31">
        <f t="shared" si="817"/>
        <v>96.202819506125962</v>
      </c>
      <c r="O267" s="31">
        <f t="shared" si="818"/>
        <v>4294.7687279520524</v>
      </c>
      <c r="P267" s="34">
        <v>16550.03</v>
      </c>
      <c r="Q267" s="35">
        <v>0</v>
      </c>
      <c r="R267" s="34">
        <v>621791.52</v>
      </c>
      <c r="S267" s="35">
        <v>0</v>
      </c>
      <c r="T267" s="87">
        <v>93216.06</v>
      </c>
      <c r="U267" s="92">
        <v>785015.85</v>
      </c>
      <c r="V267" s="139"/>
      <c r="W267" s="36">
        <f t="shared" ref="W267:AC267" si="883">P267/$T267</f>
        <v>0.17754483508528465</v>
      </c>
      <c r="X267" s="36">
        <f t="shared" si="883"/>
        <v>0</v>
      </c>
      <c r="Y267" s="36">
        <f t="shared" si="883"/>
        <v>6.6704333995665559</v>
      </c>
      <c r="Z267" s="36">
        <f t="shared" si="883"/>
        <v>0</v>
      </c>
      <c r="AA267" s="36">
        <f t="shared" si="883"/>
        <v>1</v>
      </c>
      <c r="AB267" s="36">
        <f t="shared" si="883"/>
        <v>8.4214656787682287</v>
      </c>
      <c r="AC267" s="36">
        <f t="shared" si="883"/>
        <v>0</v>
      </c>
      <c r="AD267" s="37">
        <f t="shared" si="853"/>
        <v>26.104258587453764</v>
      </c>
      <c r="AE267" s="37">
        <f t="shared" si="854"/>
        <v>0</v>
      </c>
      <c r="AF267" s="37">
        <f t="shared" si="855"/>
        <v>92.06413535491879</v>
      </c>
      <c r="AG267" s="37" t="e">
        <f t="shared" si="860"/>
        <v>#DIV/0!</v>
      </c>
      <c r="AH267" s="37">
        <f t="shared" si="820"/>
        <v>136.47241728679731</v>
      </c>
      <c r="AI267" s="37">
        <f t="shared" si="821"/>
        <v>1.846291150507317</v>
      </c>
      <c r="AJ267" s="37">
        <f t="shared" si="822"/>
        <v>0</v>
      </c>
      <c r="AK267" s="32" t="e">
        <f t="shared" si="861"/>
        <v>#DIV/0!</v>
      </c>
      <c r="AL267" s="32" t="e">
        <f t="shared" si="862"/>
        <v>#DIV/0!</v>
      </c>
      <c r="AM267" s="32" t="e">
        <f t="shared" si="863"/>
        <v>#DIV/0!</v>
      </c>
      <c r="AN267" s="32" t="e">
        <f t="shared" si="864"/>
        <v>#DIV/0!</v>
      </c>
      <c r="AO267" s="32" t="e">
        <f t="shared" si="865"/>
        <v>#DIV/0!</v>
      </c>
      <c r="AP267" s="39">
        <f t="shared" si="823"/>
        <v>38.106809877836312</v>
      </c>
      <c r="AQ267" s="39">
        <f t="shared" si="824"/>
        <v>115.1566559707595</v>
      </c>
      <c r="AR267" s="40">
        <f t="shared" si="825"/>
        <v>8.1938135258387168E-2</v>
      </c>
      <c r="AS267" s="40">
        <f t="shared" si="826"/>
        <v>7.1042359248715978E-2</v>
      </c>
      <c r="AT267" s="39">
        <f t="shared" si="827"/>
        <v>27.950549737961079</v>
      </c>
      <c r="AU267" s="41">
        <f t="shared" si="828"/>
        <v>0.98299416269645079</v>
      </c>
      <c r="AV267" s="42">
        <f t="shared" si="829"/>
        <v>0.79245515839575464</v>
      </c>
      <c r="AW267" s="43">
        <f t="shared" ref="AW267:AX267" si="884">AP267/$C$37</f>
        <v>139.79020498105763</v>
      </c>
      <c r="AX267" s="43">
        <f t="shared" si="884"/>
        <v>422.43820972398936</v>
      </c>
      <c r="AY267" s="43">
        <f t="shared" si="831"/>
        <v>0</v>
      </c>
      <c r="AZ267" s="43">
        <f t="shared" si="832"/>
        <v>0</v>
      </c>
      <c r="BA267" s="43">
        <f t="shared" si="833"/>
        <v>110.77746903043902</v>
      </c>
      <c r="BB267" s="44">
        <f t="shared" si="834"/>
        <v>2.5462696717861135E-2</v>
      </c>
      <c r="BC267" s="45">
        <f t="shared" si="835"/>
        <v>0.79245515839575464</v>
      </c>
      <c r="BD267" s="46">
        <f t="shared" si="836"/>
        <v>0</v>
      </c>
      <c r="BE267" s="46" t="e">
        <f t="shared" si="837"/>
        <v>#DIV/0!</v>
      </c>
      <c r="BF267" s="46" t="e">
        <f t="shared" si="838"/>
        <v>#DIV/0!</v>
      </c>
      <c r="BG267" s="46" t="e">
        <f t="shared" si="839"/>
        <v>#DIV/0!</v>
      </c>
      <c r="BH267" s="46" t="e">
        <f t="shared" si="840"/>
        <v>#DIV/0!</v>
      </c>
      <c r="BI267" s="47" t="e">
        <f t="shared" si="841"/>
        <v>#DIV/0!</v>
      </c>
      <c r="BJ267" s="48" t="e">
        <f t="shared" si="842"/>
        <v>#DIV/0!</v>
      </c>
      <c r="BK267" s="48" t="e">
        <f t="shared" si="843"/>
        <v>#DIV/0!</v>
      </c>
      <c r="BL267" s="47" t="e">
        <f t="shared" si="844"/>
        <v>#DIV/0!</v>
      </c>
      <c r="BM267" s="51">
        <f t="shared" si="845"/>
        <v>1</v>
      </c>
      <c r="BN267" s="51">
        <f t="shared" si="846"/>
        <v>0</v>
      </c>
      <c r="BO267" s="52">
        <f t="shared" si="847"/>
        <v>1</v>
      </c>
      <c r="BP267" s="39">
        <f t="shared" ref="BP267:BQ267" si="885">LN(AP267)</f>
        <v>3.640393003112194</v>
      </c>
      <c r="BQ267" s="39">
        <f t="shared" si="885"/>
        <v>4.746293427208081</v>
      </c>
      <c r="BR267" s="54">
        <f t="shared" si="858"/>
        <v>4.9401427628318988</v>
      </c>
      <c r="BS267" s="1">
        <f t="shared" si="849"/>
        <v>726.33213117831406</v>
      </c>
      <c r="BT267" s="7">
        <f t="shared" si="850"/>
        <v>35.18333333333333</v>
      </c>
      <c r="BU267" s="7"/>
      <c r="BV267" s="1"/>
      <c r="BW267" s="1"/>
      <c r="BX267" s="1"/>
      <c r="BY267" s="1"/>
      <c r="BZ267" s="1"/>
      <c r="CA267" s="1"/>
      <c r="CB267" s="1"/>
      <c r="CC267" s="1"/>
      <c r="CD267" s="1"/>
      <c r="CE267" s="1"/>
      <c r="CF267" s="1"/>
      <c r="CG267" s="1"/>
      <c r="CH267" s="1"/>
      <c r="CI267" s="1"/>
      <c r="CJ267" s="1"/>
      <c r="CK267" s="1"/>
      <c r="CL267" s="1"/>
      <c r="CM267" s="1"/>
      <c r="CN267" s="1"/>
    </row>
    <row r="268" spans="1:92" ht="15.75" customHeight="1" x14ac:dyDescent="0.45">
      <c r="A268" s="1"/>
      <c r="B268" s="195"/>
      <c r="C268" s="196"/>
      <c r="D268" s="197"/>
      <c r="E268" s="1"/>
      <c r="F268" s="1"/>
      <c r="G268" s="72">
        <f t="shared" si="608"/>
        <v>265</v>
      </c>
      <c r="H268" s="31">
        <f t="shared" si="851"/>
        <v>2119</v>
      </c>
      <c r="I268" s="30"/>
      <c r="J268" s="30">
        <f t="shared" si="813"/>
        <v>4.5039607014026677</v>
      </c>
      <c r="K268" s="32">
        <f t="shared" si="814"/>
        <v>28.434095337138057</v>
      </c>
      <c r="L268" s="32">
        <f t="shared" si="815"/>
        <v>99.104772183651946</v>
      </c>
      <c r="M268" s="33">
        <f t="shared" si="816"/>
        <v>136.47241728679734</v>
      </c>
      <c r="N268" s="31">
        <f t="shared" si="817"/>
        <v>96.202819506125962</v>
      </c>
      <c r="O268" s="31">
        <f t="shared" si="818"/>
        <v>4294.7687279520524</v>
      </c>
      <c r="P268" s="34">
        <v>16563</v>
      </c>
      <c r="Q268" s="35">
        <v>0</v>
      </c>
      <c r="R268" s="34">
        <v>622385.42000000004</v>
      </c>
      <c r="S268" s="35">
        <v>0</v>
      </c>
      <c r="T268" s="87">
        <v>93242.82</v>
      </c>
      <c r="U268" s="92">
        <v>776361.21</v>
      </c>
      <c r="V268" s="139"/>
      <c r="W268" s="36">
        <f t="shared" ref="W268:AC268" si="886">P268/$T268</f>
        <v>0.17763298021231017</v>
      </c>
      <c r="X268" s="36">
        <f t="shared" si="886"/>
        <v>0</v>
      </c>
      <c r="Y268" s="36">
        <f t="shared" si="886"/>
        <v>6.6748884257254337</v>
      </c>
      <c r="Z268" s="36">
        <f t="shared" si="886"/>
        <v>0</v>
      </c>
      <c r="AA268" s="36">
        <f t="shared" si="886"/>
        <v>1</v>
      </c>
      <c r="AB268" s="36">
        <f t="shared" si="886"/>
        <v>8.3262304808027032</v>
      </c>
      <c r="AC268" s="36">
        <f t="shared" si="886"/>
        <v>0</v>
      </c>
      <c r="AD268" s="37">
        <f t="shared" si="853"/>
        <v>26.117218486782811</v>
      </c>
      <c r="AE268" s="37">
        <f t="shared" si="854"/>
        <v>0</v>
      </c>
      <c r="AF268" s="37">
        <f t="shared" si="855"/>
        <v>92.12562283357758</v>
      </c>
      <c r="AG268" s="37" t="e">
        <f t="shared" si="860"/>
        <v>#DIV/0!</v>
      </c>
      <c r="AH268" s="37">
        <f t="shared" si="820"/>
        <v>136.47241728679731</v>
      </c>
      <c r="AI268" s="37">
        <f t="shared" si="821"/>
        <v>1.8254121361020377</v>
      </c>
      <c r="AJ268" s="37">
        <f t="shared" si="822"/>
        <v>0</v>
      </c>
      <c r="AK268" s="32" t="e">
        <f t="shared" si="861"/>
        <v>#DIV/0!</v>
      </c>
      <c r="AL268" s="32" t="e">
        <f t="shared" si="862"/>
        <v>#DIV/0!</v>
      </c>
      <c r="AM268" s="32" t="e">
        <f t="shared" si="863"/>
        <v>#DIV/0!</v>
      </c>
      <c r="AN268" s="32" t="e">
        <f t="shared" si="864"/>
        <v>#DIV/0!</v>
      </c>
      <c r="AO268" s="32" t="e">
        <f t="shared" si="865"/>
        <v>#DIV/0!</v>
      </c>
      <c r="AP268" s="39">
        <f t="shared" si="823"/>
        <v>37.894837764410411</v>
      </c>
      <c r="AQ268" s="39">
        <f t="shared" si="824"/>
        <v>114.15096676981632</v>
      </c>
      <c r="AR268" s="40">
        <f t="shared" si="825"/>
        <v>8.1482347965864427E-2</v>
      </c>
      <c r="AS268" s="40">
        <f t="shared" si="826"/>
        <v>7.0421930208781888E-2</v>
      </c>
      <c r="AT268" s="39">
        <f t="shared" si="827"/>
        <v>27.942630622884849</v>
      </c>
      <c r="AU268" s="41">
        <f t="shared" si="828"/>
        <v>0.98271565497597169</v>
      </c>
      <c r="AV268" s="42">
        <f t="shared" si="829"/>
        <v>0.78787620318367269</v>
      </c>
      <c r="AW268" s="43">
        <f t="shared" ref="AW268:AX268" si="887">AP268/$C$37</f>
        <v>139.0126110213148</v>
      </c>
      <c r="AX268" s="43">
        <f t="shared" si="887"/>
        <v>418.74896100446193</v>
      </c>
      <c r="AY268" s="43">
        <f t="shared" si="831"/>
        <v>0</v>
      </c>
      <c r="AZ268" s="43">
        <f t="shared" si="832"/>
        <v>0</v>
      </c>
      <c r="BA268" s="43">
        <f t="shared" si="833"/>
        <v>109.52472816612226</v>
      </c>
      <c r="BB268" s="44">
        <f t="shared" si="834"/>
        <v>2.5321058473827835E-2</v>
      </c>
      <c r="BC268" s="45">
        <f t="shared" si="835"/>
        <v>0.78787620318367269</v>
      </c>
      <c r="BD268" s="46">
        <f t="shared" si="836"/>
        <v>0</v>
      </c>
      <c r="BE268" s="46" t="e">
        <f t="shared" si="837"/>
        <v>#DIV/0!</v>
      </c>
      <c r="BF268" s="46" t="e">
        <f t="shared" si="838"/>
        <v>#DIV/0!</v>
      </c>
      <c r="BG268" s="46" t="e">
        <f t="shared" si="839"/>
        <v>#DIV/0!</v>
      </c>
      <c r="BH268" s="46" t="e">
        <f t="shared" si="840"/>
        <v>#DIV/0!</v>
      </c>
      <c r="BI268" s="47" t="e">
        <f t="shared" si="841"/>
        <v>#DIV/0!</v>
      </c>
      <c r="BJ268" s="48" t="e">
        <f t="shared" si="842"/>
        <v>#DIV/0!</v>
      </c>
      <c r="BK268" s="48" t="e">
        <f t="shared" si="843"/>
        <v>#DIV/0!</v>
      </c>
      <c r="BL268" s="47" t="e">
        <f t="shared" si="844"/>
        <v>#DIV/0!</v>
      </c>
      <c r="BM268" s="51">
        <f t="shared" si="845"/>
        <v>1</v>
      </c>
      <c r="BN268" s="51">
        <f t="shared" si="846"/>
        <v>0</v>
      </c>
      <c r="BO268" s="52">
        <f t="shared" si="847"/>
        <v>1</v>
      </c>
      <c r="BP268" s="39">
        <f t="shared" ref="BP268:BQ268" si="888">LN(AP268)</f>
        <v>3.6348148960676112</v>
      </c>
      <c r="BQ268" s="39">
        <f t="shared" si="888"/>
        <v>4.7375218422331189</v>
      </c>
      <c r="BR268" s="54">
        <f t="shared" si="858"/>
        <v>4.934564655787316</v>
      </c>
      <c r="BS268" s="1">
        <f t="shared" si="849"/>
        <v>725.90534488121239</v>
      </c>
      <c r="BT268" s="7">
        <f t="shared" si="850"/>
        <v>35.31666666666667</v>
      </c>
      <c r="BU268" s="7"/>
      <c r="BV268" s="1"/>
      <c r="BW268" s="1"/>
      <c r="BX268" s="1"/>
      <c r="BY268" s="1"/>
      <c r="BZ268" s="1"/>
      <c r="CA268" s="1"/>
      <c r="CB268" s="1"/>
      <c r="CC268" s="1"/>
      <c r="CD268" s="1"/>
      <c r="CE268" s="1"/>
      <c r="CF268" s="1"/>
      <c r="CG268" s="1"/>
      <c r="CH268" s="1"/>
      <c r="CI268" s="1"/>
      <c r="CJ268" s="1"/>
      <c r="CK268" s="1"/>
      <c r="CL268" s="1"/>
      <c r="CM268" s="1"/>
      <c r="CN268" s="1"/>
    </row>
    <row r="269" spans="1:92" ht="15.75" customHeight="1" x14ac:dyDescent="0.45">
      <c r="A269" s="1"/>
      <c r="B269" s="195"/>
      <c r="C269" s="196"/>
      <c r="D269" s="197"/>
      <c r="E269" s="1"/>
      <c r="F269" s="1"/>
      <c r="G269" s="72">
        <f t="shared" si="608"/>
        <v>266</v>
      </c>
      <c r="H269" s="31">
        <f t="shared" si="851"/>
        <v>2127</v>
      </c>
      <c r="I269" s="30"/>
      <c r="J269" s="30">
        <f t="shared" si="813"/>
        <v>4.5039607014026677</v>
      </c>
      <c r="K269" s="32">
        <f t="shared" si="814"/>
        <v>28.434095337138057</v>
      </c>
      <c r="L269" s="32">
        <f t="shared" si="815"/>
        <v>99.104772183651946</v>
      </c>
      <c r="M269" s="33">
        <f t="shared" si="816"/>
        <v>136.47241728679734</v>
      </c>
      <c r="N269" s="31">
        <f t="shared" si="817"/>
        <v>96.202819506125962</v>
      </c>
      <c r="O269" s="31">
        <f t="shared" si="818"/>
        <v>4294.7687279520524</v>
      </c>
      <c r="P269" s="34">
        <v>16549.23</v>
      </c>
      <c r="Q269" s="35">
        <v>0</v>
      </c>
      <c r="R269" s="34">
        <v>622264.64</v>
      </c>
      <c r="S269" s="35">
        <v>0</v>
      </c>
      <c r="T269" s="87">
        <v>93221.21</v>
      </c>
      <c r="U269" s="92">
        <v>781098.91</v>
      </c>
      <c r="V269" s="139"/>
      <c r="W269" s="36">
        <f t="shared" ref="W269:AC269" si="889">P269/$T269</f>
        <v>0.17752644489381761</v>
      </c>
      <c r="X269" s="36">
        <f t="shared" si="889"/>
        <v>0</v>
      </c>
      <c r="Y269" s="36">
        <f t="shared" si="889"/>
        <v>6.6751401317361143</v>
      </c>
      <c r="Z269" s="36">
        <f t="shared" si="889"/>
        <v>0</v>
      </c>
      <c r="AA269" s="36">
        <f t="shared" si="889"/>
        <v>1</v>
      </c>
      <c r="AB269" s="36">
        <f t="shared" si="889"/>
        <v>8.3789827443775931</v>
      </c>
      <c r="AC269" s="36">
        <f t="shared" si="889"/>
        <v>0</v>
      </c>
      <c r="AD269" s="37">
        <f t="shared" si="853"/>
        <v>26.101554694021445</v>
      </c>
      <c r="AE269" s="37">
        <f t="shared" si="854"/>
        <v>0</v>
      </c>
      <c r="AF269" s="37">
        <f t="shared" si="855"/>
        <v>92.129096835167715</v>
      </c>
      <c r="AG269" s="37" t="e">
        <f t="shared" si="860"/>
        <v>#DIV/0!</v>
      </c>
      <c r="AH269" s="37">
        <f t="shared" si="820"/>
        <v>136.47241728679731</v>
      </c>
      <c r="AI269" s="37">
        <f t="shared" si="821"/>
        <v>1.8369773482780012</v>
      </c>
      <c r="AJ269" s="37">
        <f t="shared" si="822"/>
        <v>0</v>
      </c>
      <c r="AK269" s="32" t="e">
        <f t="shared" si="861"/>
        <v>#DIV/0!</v>
      </c>
      <c r="AL269" s="32" t="e">
        <f t="shared" si="862"/>
        <v>#DIV/0!</v>
      </c>
      <c r="AM269" s="32" t="e">
        <f t="shared" si="863"/>
        <v>#DIV/0!</v>
      </c>
      <c r="AN269" s="32" t="e">
        <f t="shared" si="864"/>
        <v>#DIV/0!</v>
      </c>
      <c r="AO269" s="32" t="e">
        <f t="shared" si="865"/>
        <v>#DIV/0!</v>
      </c>
      <c r="AP269" s="39">
        <f t="shared" si="823"/>
        <v>38.151034758815307</v>
      </c>
      <c r="AQ269" s="39">
        <f t="shared" si="824"/>
        <v>114.09414599980808</v>
      </c>
      <c r="AR269" s="40">
        <f t="shared" si="825"/>
        <v>8.2033228610233197E-2</v>
      </c>
      <c r="AS269" s="40">
        <f t="shared" si="826"/>
        <v>7.0386876381265923E-2</v>
      </c>
      <c r="AT269" s="39">
        <f t="shared" si="827"/>
        <v>27.938532042299446</v>
      </c>
      <c r="AU269" s="41">
        <f t="shared" si="828"/>
        <v>0.98257151180782065</v>
      </c>
      <c r="AV269" s="42">
        <f t="shared" si="829"/>
        <v>0.78754355414940735</v>
      </c>
      <c r="AW269" s="43">
        <f t="shared" ref="AW269:AX269" si="890">AP269/$C$37</f>
        <v>139.95243858699672</v>
      </c>
      <c r="AX269" s="43">
        <f t="shared" si="890"/>
        <v>418.54052090905384</v>
      </c>
      <c r="AY269" s="43">
        <f t="shared" si="831"/>
        <v>0</v>
      </c>
      <c r="AZ269" s="43">
        <f t="shared" si="832"/>
        <v>0</v>
      </c>
      <c r="BA269" s="43">
        <f t="shared" si="833"/>
        <v>110.21864089668007</v>
      </c>
      <c r="BB269" s="44">
        <f t="shared" si="834"/>
        <v>2.5492247465755319E-2</v>
      </c>
      <c r="BC269" s="45">
        <f t="shared" si="835"/>
        <v>0.78754355414940735</v>
      </c>
      <c r="BD269" s="46">
        <f t="shared" si="836"/>
        <v>0</v>
      </c>
      <c r="BE269" s="46" t="e">
        <f t="shared" si="837"/>
        <v>#DIV/0!</v>
      </c>
      <c r="BF269" s="46" t="e">
        <f t="shared" si="838"/>
        <v>#DIV/0!</v>
      </c>
      <c r="BG269" s="46" t="e">
        <f t="shared" si="839"/>
        <v>#DIV/0!</v>
      </c>
      <c r="BH269" s="46" t="e">
        <f t="shared" si="840"/>
        <v>#DIV/0!</v>
      </c>
      <c r="BI269" s="47" t="e">
        <f t="shared" si="841"/>
        <v>#DIV/0!</v>
      </c>
      <c r="BJ269" s="48" t="e">
        <f t="shared" si="842"/>
        <v>#DIV/0!</v>
      </c>
      <c r="BK269" s="48" t="e">
        <f t="shared" si="843"/>
        <v>#DIV/0!</v>
      </c>
      <c r="BL269" s="47" t="e">
        <f t="shared" si="844"/>
        <v>#DIV/0!</v>
      </c>
      <c r="BM269" s="51">
        <f t="shared" si="845"/>
        <v>1</v>
      </c>
      <c r="BN269" s="51">
        <f t="shared" si="846"/>
        <v>0</v>
      </c>
      <c r="BO269" s="52">
        <f t="shared" si="847"/>
        <v>1</v>
      </c>
      <c r="BP269" s="39">
        <f t="shared" ref="BP269:BQ269" si="891">LN(AP269)</f>
        <v>3.6415528807916053</v>
      </c>
      <c r="BQ269" s="39">
        <f t="shared" si="891"/>
        <v>4.7370239496781146</v>
      </c>
      <c r="BR269" s="54">
        <f t="shared" si="858"/>
        <v>4.9413026405113101</v>
      </c>
      <c r="BS269" s="1">
        <f t="shared" si="849"/>
        <v>725.684508593994</v>
      </c>
      <c r="BT269" s="7">
        <f t="shared" si="850"/>
        <v>35.450000000000003</v>
      </c>
      <c r="BU269" s="7"/>
      <c r="BV269" s="1"/>
      <c r="BW269" s="1"/>
      <c r="BX269" s="1"/>
      <c r="BY269" s="1"/>
      <c r="BZ269" s="1"/>
      <c r="CA269" s="1"/>
      <c r="CB269" s="1"/>
      <c r="CC269" s="1"/>
      <c r="CD269" s="1"/>
      <c r="CE269" s="1"/>
      <c r="CF269" s="1"/>
      <c r="CG269" s="1"/>
      <c r="CH269" s="1"/>
      <c r="CI269" s="1"/>
      <c r="CJ269" s="1"/>
      <c r="CK269" s="1"/>
      <c r="CL269" s="1"/>
      <c r="CM269" s="1"/>
      <c r="CN269" s="1"/>
    </row>
    <row r="270" spans="1:92" ht="15.75" customHeight="1" x14ac:dyDescent="0.45">
      <c r="A270" s="1"/>
      <c r="B270" s="195"/>
      <c r="C270" s="196"/>
      <c r="D270" s="197"/>
      <c r="E270" s="1"/>
      <c r="F270" s="1"/>
      <c r="G270" s="72">
        <f t="shared" si="608"/>
        <v>267</v>
      </c>
      <c r="H270" s="31">
        <f t="shared" si="851"/>
        <v>2135</v>
      </c>
      <c r="I270" s="30"/>
      <c r="J270" s="30">
        <f t="shared" si="813"/>
        <v>4.5039607014026677</v>
      </c>
      <c r="K270" s="32">
        <f t="shared" si="814"/>
        <v>28.434095337138057</v>
      </c>
      <c r="L270" s="32">
        <f t="shared" si="815"/>
        <v>99.104772183651946</v>
      </c>
      <c r="M270" s="33">
        <f t="shared" si="816"/>
        <v>136.47241728679734</v>
      </c>
      <c r="N270" s="31">
        <f t="shared" si="817"/>
        <v>96.202819506125962</v>
      </c>
      <c r="O270" s="31">
        <f t="shared" si="818"/>
        <v>4294.7687279520524</v>
      </c>
      <c r="P270" s="34">
        <v>16552.14</v>
      </c>
      <c r="Q270" s="35">
        <v>0</v>
      </c>
      <c r="R270" s="34">
        <v>622321.55000000005</v>
      </c>
      <c r="S270" s="35">
        <v>0</v>
      </c>
      <c r="T270" s="87">
        <v>93243.69</v>
      </c>
      <c r="U270" s="92">
        <v>781800.73</v>
      </c>
      <c r="V270" s="139"/>
      <c r="W270" s="36">
        <f t="shared" ref="W270:AC270" si="892">P270/$T270</f>
        <v>0.17751485382013515</v>
      </c>
      <c r="X270" s="36">
        <f t="shared" si="892"/>
        <v>0</v>
      </c>
      <c r="Y270" s="36">
        <f t="shared" si="892"/>
        <v>6.6741411670859447</v>
      </c>
      <c r="Z270" s="36">
        <f t="shared" si="892"/>
        <v>0</v>
      </c>
      <c r="AA270" s="36">
        <f t="shared" si="892"/>
        <v>1</v>
      </c>
      <c r="AB270" s="36">
        <f t="shared" si="892"/>
        <v>8.3844893954754465</v>
      </c>
      <c r="AC270" s="36">
        <f t="shared" si="892"/>
        <v>0</v>
      </c>
      <c r="AD270" s="37">
        <f t="shared" si="853"/>
        <v>26.099850468806629</v>
      </c>
      <c r="AE270" s="37">
        <f t="shared" si="854"/>
        <v>0</v>
      </c>
      <c r="AF270" s="37">
        <f t="shared" si="855"/>
        <v>92.115309302745302</v>
      </c>
      <c r="AG270" s="37" t="e">
        <f t="shared" si="860"/>
        <v>#DIV/0!</v>
      </c>
      <c r="AH270" s="37">
        <f t="shared" si="820"/>
        <v>136.47241728679731</v>
      </c>
      <c r="AI270" s="37">
        <f t="shared" si="821"/>
        <v>1.8381846062041995</v>
      </c>
      <c r="AJ270" s="37">
        <f t="shared" si="822"/>
        <v>0</v>
      </c>
      <c r="AK270" s="32" t="e">
        <f t="shared" si="861"/>
        <v>#DIV/0!</v>
      </c>
      <c r="AL270" s="32" t="e">
        <f t="shared" si="862"/>
        <v>#DIV/0!</v>
      </c>
      <c r="AM270" s="32" t="e">
        <f t="shared" si="863"/>
        <v>#DIV/0!</v>
      </c>
      <c r="AN270" s="32" t="e">
        <f t="shared" si="864"/>
        <v>#DIV/0!</v>
      </c>
      <c r="AO270" s="32" t="e">
        <f t="shared" si="865"/>
        <v>#DIV/0!</v>
      </c>
      <c r="AP270" s="39">
        <f t="shared" si="823"/>
        <v>38.178909066428844</v>
      </c>
      <c r="AQ270" s="39">
        <f t="shared" si="824"/>
        <v>114.31965488010906</v>
      </c>
      <c r="AR270" s="40">
        <f t="shared" si="825"/>
        <v>8.2093164584795056E-2</v>
      </c>
      <c r="AS270" s="40">
        <f t="shared" si="826"/>
        <v>7.0525997153339973E-2</v>
      </c>
      <c r="AT270" s="39">
        <f t="shared" si="827"/>
        <v>27.938035075010827</v>
      </c>
      <c r="AU270" s="41">
        <f t="shared" si="828"/>
        <v>0.98255403394250707</v>
      </c>
      <c r="AV270" s="42">
        <f t="shared" si="829"/>
        <v>0.78748576515803848</v>
      </c>
      <c r="AW270" s="43">
        <f t="shared" ref="AW270:AX270" si="893">AP270/$C$37</f>
        <v>140.0546920998857</v>
      </c>
      <c r="AX270" s="43">
        <f t="shared" si="893"/>
        <v>419.36777285439859</v>
      </c>
      <c r="AY270" s="43">
        <f t="shared" si="831"/>
        <v>0</v>
      </c>
      <c r="AZ270" s="43">
        <f t="shared" si="832"/>
        <v>0</v>
      </c>
      <c r="BA270" s="43">
        <f t="shared" si="833"/>
        <v>110.29107637225198</v>
      </c>
      <c r="BB270" s="44">
        <f t="shared" si="834"/>
        <v>2.5510872877939111E-2</v>
      </c>
      <c r="BC270" s="45">
        <f t="shared" si="835"/>
        <v>0.78748576515803848</v>
      </c>
      <c r="BD270" s="46">
        <f t="shared" si="836"/>
        <v>0</v>
      </c>
      <c r="BE270" s="46" t="e">
        <f t="shared" si="837"/>
        <v>#DIV/0!</v>
      </c>
      <c r="BF270" s="46" t="e">
        <f t="shared" si="838"/>
        <v>#DIV/0!</v>
      </c>
      <c r="BG270" s="46" t="e">
        <f t="shared" si="839"/>
        <v>#DIV/0!</v>
      </c>
      <c r="BH270" s="46" t="e">
        <f t="shared" si="840"/>
        <v>#DIV/0!</v>
      </c>
      <c r="BI270" s="47" t="e">
        <f t="shared" si="841"/>
        <v>#DIV/0!</v>
      </c>
      <c r="BJ270" s="48" t="e">
        <f t="shared" si="842"/>
        <v>#DIV/0!</v>
      </c>
      <c r="BK270" s="48" t="e">
        <f t="shared" si="843"/>
        <v>#DIV/0!</v>
      </c>
      <c r="BL270" s="47" t="e">
        <f t="shared" si="844"/>
        <v>#DIV/0!</v>
      </c>
      <c r="BM270" s="51">
        <f t="shared" si="845"/>
        <v>1</v>
      </c>
      <c r="BN270" s="51">
        <f t="shared" si="846"/>
        <v>0</v>
      </c>
      <c r="BO270" s="52">
        <f t="shared" si="847"/>
        <v>1</v>
      </c>
      <c r="BP270" s="39">
        <f t="shared" ref="BP270:BQ270" si="894">LN(AP270)</f>
        <v>3.642283244459013</v>
      </c>
      <c r="BQ270" s="39">
        <f t="shared" si="894"/>
        <v>4.7389985147236775</v>
      </c>
      <c r="BR270" s="54">
        <f t="shared" si="858"/>
        <v>4.9420330041787182</v>
      </c>
      <c r="BS270" s="1">
        <f t="shared" si="849"/>
        <v>725.65773370251361</v>
      </c>
      <c r="BT270" s="7">
        <f t="shared" si="850"/>
        <v>35.583333333333336</v>
      </c>
      <c r="BU270" s="7"/>
      <c r="BV270" s="1"/>
      <c r="BW270" s="1"/>
      <c r="BX270" s="1"/>
      <c r="BY270" s="1"/>
      <c r="BZ270" s="1"/>
      <c r="CA270" s="1"/>
      <c r="CB270" s="1"/>
      <c r="CC270" s="1"/>
      <c r="CD270" s="1"/>
      <c r="CE270" s="1"/>
      <c r="CF270" s="1"/>
      <c r="CG270" s="1"/>
      <c r="CH270" s="1"/>
      <c r="CI270" s="1"/>
      <c r="CJ270" s="1"/>
      <c r="CK270" s="1"/>
      <c r="CL270" s="1"/>
      <c r="CM270" s="1"/>
      <c r="CN270" s="1"/>
    </row>
    <row r="271" spans="1:92" ht="15.75" customHeight="1" x14ac:dyDescent="0.45">
      <c r="A271" s="1"/>
      <c r="B271" s="195"/>
      <c r="C271" s="196"/>
      <c r="D271" s="197"/>
      <c r="E271" s="1"/>
      <c r="F271" s="1"/>
      <c r="G271" s="72">
        <f t="shared" si="608"/>
        <v>268</v>
      </c>
      <c r="H271" s="31">
        <f t="shared" si="851"/>
        <v>2143</v>
      </c>
      <c r="I271" s="30"/>
      <c r="J271" s="30">
        <f t="shared" si="813"/>
        <v>4.5039607014026677</v>
      </c>
      <c r="K271" s="32">
        <f t="shared" si="814"/>
        <v>28.434095337138057</v>
      </c>
      <c r="L271" s="32">
        <f t="shared" si="815"/>
        <v>99.104772183651946</v>
      </c>
      <c r="M271" s="33">
        <f t="shared" si="816"/>
        <v>136.47241728679734</v>
      </c>
      <c r="N271" s="31">
        <f t="shared" si="817"/>
        <v>96.202819506125962</v>
      </c>
      <c r="O271" s="31">
        <f t="shared" si="818"/>
        <v>4294.7687279520524</v>
      </c>
      <c r="P271" s="34">
        <v>16522.490000000002</v>
      </c>
      <c r="Q271" s="35">
        <v>0</v>
      </c>
      <c r="R271" s="34">
        <v>622661.77</v>
      </c>
      <c r="S271" s="35">
        <v>0</v>
      </c>
      <c r="T271" s="87">
        <v>93251.99</v>
      </c>
      <c r="U271" s="92">
        <v>781340.33</v>
      </c>
      <c r="V271" s="139"/>
      <c r="W271" s="36">
        <f t="shared" ref="W271:AC271" si="895">P271/$T271</f>
        <v>0.17718109822642927</v>
      </c>
      <c r="X271" s="36">
        <f t="shared" si="895"/>
        <v>0</v>
      </c>
      <c r="Y271" s="36">
        <f t="shared" si="895"/>
        <v>6.6771955215111225</v>
      </c>
      <c r="Z271" s="36">
        <f t="shared" si="895"/>
        <v>0</v>
      </c>
      <c r="AA271" s="36">
        <f t="shared" si="895"/>
        <v>1</v>
      </c>
      <c r="AB271" s="36">
        <f t="shared" si="895"/>
        <v>8.3788059643552906</v>
      </c>
      <c r="AC271" s="36">
        <f t="shared" si="895"/>
        <v>0</v>
      </c>
      <c r="AD271" s="37">
        <f t="shared" si="853"/>
        <v>26.050778681846886</v>
      </c>
      <c r="AE271" s="37">
        <f t="shared" si="854"/>
        <v>0</v>
      </c>
      <c r="AF271" s="37">
        <f t="shared" si="855"/>
        <v>92.157464959263777</v>
      </c>
      <c r="AG271" s="37" t="e">
        <f t="shared" si="860"/>
        <v>#DIV/0!</v>
      </c>
      <c r="AH271" s="37">
        <f t="shared" si="820"/>
        <v>136.47241728679731</v>
      </c>
      <c r="AI271" s="37">
        <f t="shared" si="821"/>
        <v>1.8369385916763343</v>
      </c>
      <c r="AJ271" s="37">
        <f t="shared" si="822"/>
        <v>0</v>
      </c>
      <c r="AK271" s="32" t="e">
        <f t="shared" si="861"/>
        <v>#DIV/0!</v>
      </c>
      <c r="AL271" s="32" t="e">
        <f t="shared" si="862"/>
        <v>#DIV/0!</v>
      </c>
      <c r="AM271" s="32" t="e">
        <f t="shared" si="863"/>
        <v>#DIV/0!</v>
      </c>
      <c r="AN271" s="32" t="e">
        <f t="shared" si="864"/>
        <v>#DIV/0!</v>
      </c>
      <c r="AO271" s="32" t="e">
        <f t="shared" si="865"/>
        <v>#DIV/0!</v>
      </c>
      <c r="AP271" s="39">
        <f t="shared" si="823"/>
        <v>38.981527213942407</v>
      </c>
      <c r="AQ271" s="39">
        <f t="shared" si="824"/>
        <v>113.6301569620929</v>
      </c>
      <c r="AR271" s="40">
        <f t="shared" si="825"/>
        <v>8.3818972505810579E-2</v>
      </c>
      <c r="AS271" s="40">
        <f t="shared" si="826"/>
        <v>7.0100632606410238E-2</v>
      </c>
      <c r="AT271" s="39">
        <f t="shared" si="827"/>
        <v>27.887717273523219</v>
      </c>
      <c r="AU271" s="41">
        <f t="shared" si="828"/>
        <v>0.98078440487954588</v>
      </c>
      <c r="AV271" s="42">
        <f t="shared" si="829"/>
        <v>0.77074885856991349</v>
      </c>
      <c r="AW271" s="43">
        <f t="shared" ref="AW271:AX271" si="896">AP271/$C$37</f>
        <v>142.99899931747029</v>
      </c>
      <c r="AX271" s="43">
        <f t="shared" si="896"/>
        <v>416.83843346329013</v>
      </c>
      <c r="AY271" s="43">
        <f t="shared" si="831"/>
        <v>0</v>
      </c>
      <c r="AZ271" s="43">
        <f t="shared" si="832"/>
        <v>0</v>
      </c>
      <c r="BA271" s="43">
        <f t="shared" si="833"/>
        <v>110.21631550058007</v>
      </c>
      <c r="BB271" s="44">
        <f t="shared" si="834"/>
        <v>2.6047176560559254E-2</v>
      </c>
      <c r="BC271" s="45">
        <f t="shared" si="835"/>
        <v>0.77074885856991349</v>
      </c>
      <c r="BD271" s="46">
        <f t="shared" si="836"/>
        <v>0</v>
      </c>
      <c r="BE271" s="46" t="e">
        <f t="shared" si="837"/>
        <v>#DIV/0!</v>
      </c>
      <c r="BF271" s="46" t="e">
        <f t="shared" si="838"/>
        <v>#DIV/0!</v>
      </c>
      <c r="BG271" s="46" t="e">
        <f t="shared" si="839"/>
        <v>#DIV/0!</v>
      </c>
      <c r="BH271" s="46" t="e">
        <f t="shared" si="840"/>
        <v>#DIV/0!</v>
      </c>
      <c r="BI271" s="47" t="e">
        <f t="shared" si="841"/>
        <v>#DIV/0!</v>
      </c>
      <c r="BJ271" s="48" t="e">
        <f t="shared" si="842"/>
        <v>#DIV/0!</v>
      </c>
      <c r="BK271" s="48" t="e">
        <f t="shared" si="843"/>
        <v>#DIV/0!</v>
      </c>
      <c r="BL271" s="47" t="e">
        <f t="shared" si="844"/>
        <v>#DIV/0!</v>
      </c>
      <c r="BM271" s="51">
        <f t="shared" si="845"/>
        <v>1</v>
      </c>
      <c r="BN271" s="51">
        <f t="shared" si="846"/>
        <v>0</v>
      </c>
      <c r="BO271" s="52">
        <f t="shared" si="847"/>
        <v>1</v>
      </c>
      <c r="BP271" s="39">
        <f t="shared" ref="BP271:BQ271" si="897">LN(AP271)</f>
        <v>3.6630878727357898</v>
      </c>
      <c r="BQ271" s="39">
        <f t="shared" si="897"/>
        <v>4.7329489372727362</v>
      </c>
      <c r="BR271" s="54">
        <f t="shared" si="858"/>
        <v>4.9628376324554946</v>
      </c>
      <c r="BS271" s="1">
        <f t="shared" si="849"/>
        <v>722.94934018091885</v>
      </c>
      <c r="BT271" s="7">
        <f t="shared" si="850"/>
        <v>35.716666666666669</v>
      </c>
      <c r="BU271" s="7"/>
      <c r="BV271" s="1"/>
      <c r="BW271" s="1"/>
      <c r="BX271" s="1"/>
      <c r="BY271" s="1"/>
      <c r="BZ271" s="1"/>
      <c r="CA271" s="1"/>
      <c r="CB271" s="1"/>
      <c r="CC271" s="1"/>
      <c r="CD271" s="1"/>
      <c r="CE271" s="1"/>
      <c r="CF271" s="1"/>
      <c r="CG271" s="1"/>
      <c r="CH271" s="1"/>
      <c r="CI271" s="1"/>
      <c r="CJ271" s="1"/>
      <c r="CK271" s="1"/>
      <c r="CL271" s="1"/>
      <c r="CM271" s="1"/>
      <c r="CN271" s="1"/>
    </row>
    <row r="272" spans="1:92" ht="15.75" customHeight="1" x14ac:dyDescent="0.45">
      <c r="A272" s="1"/>
      <c r="B272" s="195"/>
      <c r="C272" s="196"/>
      <c r="D272" s="197"/>
      <c r="E272" s="1"/>
      <c r="F272" s="1"/>
      <c r="G272" s="72">
        <f t="shared" si="608"/>
        <v>269</v>
      </c>
      <c r="H272" s="31">
        <f t="shared" si="851"/>
        <v>2151</v>
      </c>
      <c r="I272" s="30"/>
      <c r="J272" s="30">
        <f t="shared" si="813"/>
        <v>4.5039607014026677</v>
      </c>
      <c r="K272" s="32">
        <f t="shared" si="814"/>
        <v>28.434095337138057</v>
      </c>
      <c r="L272" s="32">
        <f t="shared" si="815"/>
        <v>99.104772183651946</v>
      </c>
      <c r="M272" s="33">
        <f t="shared" si="816"/>
        <v>136.47241728679734</v>
      </c>
      <c r="N272" s="31">
        <f t="shared" si="817"/>
        <v>96.202819506125962</v>
      </c>
      <c r="O272" s="31">
        <f t="shared" si="818"/>
        <v>4294.7687279520524</v>
      </c>
      <c r="P272" s="34">
        <v>16552.23</v>
      </c>
      <c r="Q272" s="35">
        <v>0</v>
      </c>
      <c r="R272" s="34">
        <v>622687.68999999994</v>
      </c>
      <c r="S272" s="35">
        <v>0</v>
      </c>
      <c r="T272" s="87">
        <v>93266.11</v>
      </c>
      <c r="U272" s="92">
        <v>779643</v>
      </c>
      <c r="V272" s="139"/>
      <c r="W272" s="36">
        <f t="shared" ref="W272:AC272" si="898">P272/$T272</f>
        <v>0.17747314646231091</v>
      </c>
      <c r="X272" s="36">
        <f t="shared" si="898"/>
        <v>0</v>
      </c>
      <c r="Y272" s="36">
        <f t="shared" si="898"/>
        <v>6.6764625435755809</v>
      </c>
      <c r="Z272" s="36">
        <f t="shared" si="898"/>
        <v>0</v>
      </c>
      <c r="AA272" s="36">
        <f t="shared" si="898"/>
        <v>1</v>
      </c>
      <c r="AB272" s="36">
        <f t="shared" si="898"/>
        <v>8.3593386708205148</v>
      </c>
      <c r="AC272" s="36">
        <f t="shared" si="898"/>
        <v>0</v>
      </c>
      <c r="AD272" s="37">
        <f t="shared" si="853"/>
        <v>26.093718273222791</v>
      </c>
      <c r="AE272" s="37">
        <f t="shared" si="854"/>
        <v>0</v>
      </c>
      <c r="AF272" s="37">
        <f t="shared" si="855"/>
        <v>92.14734852816737</v>
      </c>
      <c r="AG272" s="37" t="e">
        <f t="shared" si="860"/>
        <v>#DIV/0!</v>
      </c>
      <c r="AH272" s="37">
        <f t="shared" si="820"/>
        <v>136.47241728679731</v>
      </c>
      <c r="AI272" s="37">
        <f t="shared" si="821"/>
        <v>1.8326706538673374</v>
      </c>
      <c r="AJ272" s="37">
        <f t="shared" si="822"/>
        <v>0</v>
      </c>
      <c r="AK272" s="32" t="e">
        <f t="shared" si="861"/>
        <v>#DIV/0!</v>
      </c>
      <c r="AL272" s="32" t="e">
        <f t="shared" si="862"/>
        <v>#DIV/0!</v>
      </c>
      <c r="AM272" s="32" t="e">
        <f t="shared" si="863"/>
        <v>#DIV/0!</v>
      </c>
      <c r="AN272" s="32" t="e">
        <f t="shared" si="864"/>
        <v>#DIV/0!</v>
      </c>
      <c r="AO272" s="32" t="e">
        <f t="shared" si="865"/>
        <v>#DIV/0!</v>
      </c>
      <c r="AP272" s="39">
        <f t="shared" si="823"/>
        <v>38.279207257398092</v>
      </c>
      <c r="AQ272" s="39">
        <f t="shared" si="824"/>
        <v>113.79562130910571</v>
      </c>
      <c r="AR272" s="40">
        <f t="shared" si="825"/>
        <v>8.2308828051880237E-2</v>
      </c>
      <c r="AS272" s="40">
        <f t="shared" si="826"/>
        <v>7.0202710749303884E-2</v>
      </c>
      <c r="AT272" s="39">
        <f t="shared" si="827"/>
        <v>27.92638892709013</v>
      </c>
      <c r="AU272" s="41">
        <f t="shared" si="828"/>
        <v>0.98214445003337925</v>
      </c>
      <c r="AV272" s="42">
        <f t="shared" si="829"/>
        <v>0.78306640503535963</v>
      </c>
      <c r="AW272" s="43">
        <f t="shared" ref="AW272:AX272" si="899">AP272/$C$37</f>
        <v>140.42262383491595</v>
      </c>
      <c r="AX272" s="43">
        <f t="shared" si="899"/>
        <v>417.44541932907453</v>
      </c>
      <c r="AY272" s="43">
        <f t="shared" si="831"/>
        <v>0</v>
      </c>
      <c r="AZ272" s="43">
        <f t="shared" si="832"/>
        <v>0</v>
      </c>
      <c r="BA272" s="43">
        <f t="shared" si="833"/>
        <v>109.96023923204024</v>
      </c>
      <c r="BB272" s="44">
        <f t="shared" si="834"/>
        <v>2.5577891408910008E-2</v>
      </c>
      <c r="BC272" s="45">
        <f t="shared" si="835"/>
        <v>0.78306640503535963</v>
      </c>
      <c r="BD272" s="46">
        <f t="shared" si="836"/>
        <v>0</v>
      </c>
      <c r="BE272" s="46" t="e">
        <f t="shared" si="837"/>
        <v>#DIV/0!</v>
      </c>
      <c r="BF272" s="46" t="e">
        <f t="shared" si="838"/>
        <v>#DIV/0!</v>
      </c>
      <c r="BG272" s="46" t="e">
        <f t="shared" si="839"/>
        <v>#DIV/0!</v>
      </c>
      <c r="BH272" s="46" t="e">
        <f t="shared" si="840"/>
        <v>#DIV/0!</v>
      </c>
      <c r="BI272" s="47" t="e">
        <f t="shared" si="841"/>
        <v>#DIV/0!</v>
      </c>
      <c r="BJ272" s="48" t="e">
        <f t="shared" si="842"/>
        <v>#DIV/0!</v>
      </c>
      <c r="BK272" s="48" t="e">
        <f t="shared" si="843"/>
        <v>#DIV/0!</v>
      </c>
      <c r="BL272" s="47" t="e">
        <f t="shared" si="844"/>
        <v>#DIV/0!</v>
      </c>
      <c r="BM272" s="51">
        <f t="shared" si="845"/>
        <v>1</v>
      </c>
      <c r="BN272" s="51">
        <f t="shared" si="846"/>
        <v>0</v>
      </c>
      <c r="BO272" s="52">
        <f t="shared" si="847"/>
        <v>1</v>
      </c>
      <c r="BP272" s="39">
        <f t="shared" ref="BP272:BQ272" si="900">LN(AP272)</f>
        <v>3.6449068573159318</v>
      </c>
      <c r="BQ272" s="39">
        <f t="shared" si="900"/>
        <v>4.734404043879084</v>
      </c>
      <c r="BR272" s="54">
        <f t="shared" si="858"/>
        <v>4.9446566170356361</v>
      </c>
      <c r="BS272" s="1">
        <f t="shared" si="849"/>
        <v>725.03042065292198</v>
      </c>
      <c r="BT272" s="7">
        <f t="shared" si="850"/>
        <v>35.85</v>
      </c>
      <c r="BU272" s="7"/>
      <c r="BV272" s="1"/>
      <c r="BW272" s="1"/>
      <c r="BX272" s="1"/>
      <c r="BY272" s="1"/>
      <c r="BZ272" s="1"/>
      <c r="CA272" s="1"/>
      <c r="CB272" s="1"/>
      <c r="CC272" s="1"/>
      <c r="CD272" s="1"/>
      <c r="CE272" s="1"/>
      <c r="CF272" s="1"/>
      <c r="CG272" s="1"/>
      <c r="CH272" s="1"/>
      <c r="CI272" s="1"/>
      <c r="CJ272" s="1"/>
      <c r="CK272" s="1"/>
      <c r="CL272" s="1"/>
      <c r="CM272" s="1"/>
      <c r="CN272" s="1"/>
    </row>
    <row r="273" spans="1:92" ht="15.75" customHeight="1" x14ac:dyDescent="0.45">
      <c r="A273" s="1"/>
      <c r="B273" s="195"/>
      <c r="C273" s="196"/>
      <c r="D273" s="197"/>
      <c r="E273" s="1"/>
      <c r="F273" s="1"/>
      <c r="G273" s="72">
        <f t="shared" si="608"/>
        <v>270</v>
      </c>
      <c r="H273" s="31">
        <f t="shared" si="851"/>
        <v>2159</v>
      </c>
      <c r="I273" s="30"/>
      <c r="J273" s="30">
        <f t="shared" si="813"/>
        <v>4.5039607014026677</v>
      </c>
      <c r="K273" s="32">
        <f t="shared" si="814"/>
        <v>28.434095337138057</v>
      </c>
      <c r="L273" s="32">
        <f t="shared" si="815"/>
        <v>99.104772183651946</v>
      </c>
      <c r="M273" s="33">
        <f t="shared" si="816"/>
        <v>136.47241728679734</v>
      </c>
      <c r="N273" s="31">
        <f t="shared" si="817"/>
        <v>96.202819506125962</v>
      </c>
      <c r="O273" s="31">
        <f t="shared" si="818"/>
        <v>4294.7687279520524</v>
      </c>
      <c r="P273" s="34">
        <v>16542.060000000001</v>
      </c>
      <c r="Q273" s="35">
        <v>0</v>
      </c>
      <c r="R273" s="34">
        <v>622567.87</v>
      </c>
      <c r="S273" s="35">
        <v>0</v>
      </c>
      <c r="T273" s="87">
        <v>93289.279999999999</v>
      </c>
      <c r="U273" s="92">
        <v>782312.13</v>
      </c>
      <c r="V273" s="139"/>
      <c r="W273" s="36">
        <f t="shared" ref="W273:AC273" si="901">P273/$T273</f>
        <v>0.17732005220749911</v>
      </c>
      <c r="X273" s="36">
        <f t="shared" si="901"/>
        <v>0</v>
      </c>
      <c r="Y273" s="36">
        <f t="shared" si="901"/>
        <v>6.6735199371246088</v>
      </c>
      <c r="Z273" s="36">
        <f t="shared" si="901"/>
        <v>0</v>
      </c>
      <c r="AA273" s="36">
        <f t="shared" si="901"/>
        <v>1</v>
      </c>
      <c r="AB273" s="36">
        <f t="shared" si="901"/>
        <v>8.3858738110102262</v>
      </c>
      <c r="AC273" s="36">
        <f t="shared" si="901"/>
        <v>0</v>
      </c>
      <c r="AD273" s="37">
        <f t="shared" si="853"/>
        <v>26.071208961623039</v>
      </c>
      <c r="AE273" s="37">
        <f t="shared" si="854"/>
        <v>0</v>
      </c>
      <c r="AF273" s="37">
        <f t="shared" si="855"/>
        <v>92.106735197313014</v>
      </c>
      <c r="AG273" s="37" t="e">
        <f t="shared" si="860"/>
        <v>#DIV/0!</v>
      </c>
      <c r="AH273" s="37">
        <f t="shared" si="820"/>
        <v>136.47241728679731</v>
      </c>
      <c r="AI273" s="37">
        <f t="shared" si="821"/>
        <v>1.8384881203723962</v>
      </c>
      <c r="AJ273" s="37">
        <f t="shared" si="822"/>
        <v>0</v>
      </c>
      <c r="AK273" s="32" t="e">
        <f t="shared" si="861"/>
        <v>#DIV/0!</v>
      </c>
      <c r="AL273" s="32" t="e">
        <f t="shared" si="862"/>
        <v>#DIV/0!</v>
      </c>
      <c r="AM273" s="32" t="e">
        <f t="shared" si="863"/>
        <v>#DIV/0!</v>
      </c>
      <c r="AN273" s="32" t="e">
        <f t="shared" si="864"/>
        <v>#DIV/0!</v>
      </c>
      <c r="AO273" s="32" t="e">
        <f t="shared" si="865"/>
        <v>#DIV/0!</v>
      </c>
      <c r="AP273" s="39">
        <f t="shared" si="823"/>
        <v>38.647369557923632</v>
      </c>
      <c r="AQ273" s="39">
        <f t="shared" si="824"/>
        <v>114.45989294855957</v>
      </c>
      <c r="AR273" s="40">
        <f t="shared" si="825"/>
        <v>8.3100459061513671E-2</v>
      </c>
      <c r="AS273" s="40">
        <f t="shared" si="826"/>
        <v>7.0612512719072762E-2</v>
      </c>
      <c r="AT273" s="39">
        <f t="shared" si="827"/>
        <v>27.909697081995436</v>
      </c>
      <c r="AU273" s="41">
        <f t="shared" si="828"/>
        <v>0.98155741376945793</v>
      </c>
      <c r="AV273" s="42">
        <f t="shared" si="829"/>
        <v>0.77806878037953764</v>
      </c>
      <c r="AW273" s="43">
        <f t="shared" ref="AW273:AX273" si="902">AP273/$C$37</f>
        <v>141.77318253090107</v>
      </c>
      <c r="AX273" s="43">
        <f t="shared" si="902"/>
        <v>419.88221918033588</v>
      </c>
      <c r="AY273" s="43">
        <f t="shared" si="831"/>
        <v>0</v>
      </c>
      <c r="AZ273" s="43">
        <f t="shared" si="832"/>
        <v>0</v>
      </c>
      <c r="BA273" s="43">
        <f t="shared" si="833"/>
        <v>110.30928722234377</v>
      </c>
      <c r="BB273" s="44">
        <f t="shared" si="834"/>
        <v>2.5823894814371778E-2</v>
      </c>
      <c r="BC273" s="45">
        <f t="shared" si="835"/>
        <v>0.77806878037953764</v>
      </c>
      <c r="BD273" s="46">
        <f t="shared" si="836"/>
        <v>0</v>
      </c>
      <c r="BE273" s="46" t="e">
        <f t="shared" si="837"/>
        <v>#DIV/0!</v>
      </c>
      <c r="BF273" s="46" t="e">
        <f t="shared" si="838"/>
        <v>#DIV/0!</v>
      </c>
      <c r="BG273" s="46" t="e">
        <f t="shared" si="839"/>
        <v>#DIV/0!</v>
      </c>
      <c r="BH273" s="46" t="e">
        <f t="shared" si="840"/>
        <v>#DIV/0!</v>
      </c>
      <c r="BI273" s="47" t="e">
        <f t="shared" si="841"/>
        <v>#DIV/0!</v>
      </c>
      <c r="BJ273" s="48" t="e">
        <f t="shared" si="842"/>
        <v>#DIV/0!</v>
      </c>
      <c r="BK273" s="48" t="e">
        <f t="shared" si="843"/>
        <v>#DIV/0!</v>
      </c>
      <c r="BL273" s="47" t="e">
        <f t="shared" si="844"/>
        <v>#DIV/0!</v>
      </c>
      <c r="BM273" s="51">
        <f t="shared" si="845"/>
        <v>1</v>
      </c>
      <c r="BN273" s="51">
        <f t="shared" si="846"/>
        <v>0</v>
      </c>
      <c r="BO273" s="52">
        <f t="shared" si="847"/>
        <v>1</v>
      </c>
      <c r="BP273" s="39">
        <f t="shared" ref="BP273:BQ273" si="903">LN(AP273)</f>
        <v>3.6544787147076416</v>
      </c>
      <c r="BQ273" s="39">
        <f t="shared" si="903"/>
        <v>4.7402244817067078</v>
      </c>
      <c r="BR273" s="54">
        <f t="shared" si="858"/>
        <v>4.9542284744273468</v>
      </c>
      <c r="BS273" s="1">
        <f t="shared" si="849"/>
        <v>724.13179704475363</v>
      </c>
      <c r="BT273" s="7">
        <f t="shared" si="850"/>
        <v>35.983333333333334</v>
      </c>
      <c r="BU273" s="7"/>
      <c r="BV273" s="1"/>
      <c r="BW273" s="1"/>
      <c r="BX273" s="1"/>
      <c r="BY273" s="1"/>
      <c r="BZ273" s="1"/>
      <c r="CA273" s="1"/>
      <c r="CB273" s="1"/>
      <c r="CC273" s="1"/>
      <c r="CD273" s="1"/>
      <c r="CE273" s="1"/>
      <c r="CF273" s="1"/>
      <c r="CG273" s="1"/>
      <c r="CH273" s="1"/>
      <c r="CI273" s="1"/>
      <c r="CJ273" s="1"/>
      <c r="CK273" s="1"/>
      <c r="CL273" s="1"/>
      <c r="CM273" s="1"/>
      <c r="CN273" s="1"/>
    </row>
    <row r="274" spans="1:92" ht="15.75" customHeight="1" x14ac:dyDescent="0.45">
      <c r="A274" s="1"/>
      <c r="B274" s="195"/>
      <c r="C274" s="196"/>
      <c r="D274" s="197"/>
      <c r="E274" s="1"/>
      <c r="F274" s="1"/>
      <c r="G274" s="72">
        <f t="shared" si="608"/>
        <v>271</v>
      </c>
      <c r="H274" s="31">
        <f t="shared" si="851"/>
        <v>2167</v>
      </c>
      <c r="I274" s="30"/>
      <c r="J274" s="30">
        <f t="shared" si="813"/>
        <v>4.5039607014026677</v>
      </c>
      <c r="K274" s="32">
        <f t="shared" si="814"/>
        <v>28.434095337138057</v>
      </c>
      <c r="L274" s="32">
        <f t="shared" si="815"/>
        <v>99.104772183651946</v>
      </c>
      <c r="M274" s="33">
        <f t="shared" si="816"/>
        <v>136.47241728679734</v>
      </c>
      <c r="N274" s="31">
        <f t="shared" si="817"/>
        <v>96.202819506125962</v>
      </c>
      <c r="O274" s="31">
        <f t="shared" si="818"/>
        <v>4294.7687279520524</v>
      </c>
      <c r="P274" s="34">
        <v>16564.990000000002</v>
      </c>
      <c r="Q274" s="35">
        <v>0</v>
      </c>
      <c r="R274" s="34">
        <v>622446.46</v>
      </c>
      <c r="S274" s="35">
        <v>0</v>
      </c>
      <c r="T274" s="87">
        <v>93268.99</v>
      </c>
      <c r="U274" s="92">
        <v>778005.19</v>
      </c>
      <c r="V274" s="139"/>
      <c r="W274" s="36">
        <f t="shared" ref="W274:AC274" si="904">P274/$T274</f>
        <v>0.17760447497072715</v>
      </c>
      <c r="X274" s="36">
        <f t="shared" si="904"/>
        <v>0</v>
      </c>
      <c r="Y274" s="36">
        <f t="shared" si="904"/>
        <v>6.6736699947109956</v>
      </c>
      <c r="Z274" s="36">
        <f t="shared" si="904"/>
        <v>0</v>
      </c>
      <c r="AA274" s="36">
        <f t="shared" si="904"/>
        <v>1</v>
      </c>
      <c r="AB274" s="36">
        <f t="shared" si="904"/>
        <v>8.3415204774920362</v>
      </c>
      <c r="AC274" s="36">
        <f t="shared" si="904"/>
        <v>0</v>
      </c>
      <c r="AD274" s="37">
        <f t="shared" si="853"/>
        <v>26.113027386562838</v>
      </c>
      <c r="AE274" s="37">
        <f t="shared" si="854"/>
        <v>0</v>
      </c>
      <c r="AF274" s="37">
        <f t="shared" si="855"/>
        <v>92.108806265430559</v>
      </c>
      <c r="AG274" s="37" t="e">
        <f t="shared" si="860"/>
        <v>#DIV/0!</v>
      </c>
      <c r="AH274" s="37">
        <f t="shared" si="820"/>
        <v>136.47241728679731</v>
      </c>
      <c r="AI274" s="37">
        <f t="shared" si="821"/>
        <v>1.8287642587200725</v>
      </c>
      <c r="AJ274" s="37">
        <f t="shared" si="822"/>
        <v>0</v>
      </c>
      <c r="AK274" s="32" t="e">
        <f t="shared" si="861"/>
        <v>#DIV/0!</v>
      </c>
      <c r="AL274" s="32" t="e">
        <f t="shared" si="862"/>
        <v>#DIV/0!</v>
      </c>
      <c r="AM274" s="32" t="e">
        <f t="shared" si="863"/>
        <v>#DIV/0!</v>
      </c>
      <c r="AN274" s="32" t="e">
        <f t="shared" si="864"/>
        <v>#DIV/0!</v>
      </c>
      <c r="AO274" s="32" t="e">
        <f t="shared" si="865"/>
        <v>#DIV/0!</v>
      </c>
      <c r="AP274" s="39">
        <f t="shared" si="823"/>
        <v>37.963387399608294</v>
      </c>
      <c r="AQ274" s="39">
        <f t="shared" si="824"/>
        <v>114.42601855842901</v>
      </c>
      <c r="AR274" s="40">
        <f t="shared" si="825"/>
        <v>8.1629744961277159E-2</v>
      </c>
      <c r="AS274" s="40">
        <f t="shared" si="826"/>
        <v>7.0591614955303056E-2</v>
      </c>
      <c r="AT274" s="39">
        <f t="shared" si="827"/>
        <v>27.941791645282912</v>
      </c>
      <c r="AU274" s="41">
        <f t="shared" si="828"/>
        <v>0.98268614893429918</v>
      </c>
      <c r="AV274" s="42">
        <f t="shared" si="829"/>
        <v>0.78789776846768245</v>
      </c>
      <c r="AW274" s="43">
        <f t="shared" ref="AW274:AX274" si="905">AP274/$C$37</f>
        <v>139.26407703451318</v>
      </c>
      <c r="AX274" s="43">
        <f t="shared" si="905"/>
        <v>419.75795509328321</v>
      </c>
      <c r="AY274" s="43">
        <f t="shared" si="831"/>
        <v>0</v>
      </c>
      <c r="AZ274" s="43">
        <f t="shared" si="832"/>
        <v>0</v>
      </c>
      <c r="BA274" s="43">
        <f t="shared" si="833"/>
        <v>109.72585552320436</v>
      </c>
      <c r="BB274" s="44">
        <f t="shared" si="834"/>
        <v>2.5366862847816609E-2</v>
      </c>
      <c r="BC274" s="45">
        <f t="shared" si="835"/>
        <v>0.78789776846768245</v>
      </c>
      <c r="BD274" s="46">
        <f t="shared" si="836"/>
        <v>0</v>
      </c>
      <c r="BE274" s="46" t="e">
        <f t="shared" si="837"/>
        <v>#DIV/0!</v>
      </c>
      <c r="BF274" s="46" t="e">
        <f t="shared" si="838"/>
        <v>#DIV/0!</v>
      </c>
      <c r="BG274" s="46" t="e">
        <f t="shared" si="839"/>
        <v>#DIV/0!</v>
      </c>
      <c r="BH274" s="46" t="e">
        <f t="shared" si="840"/>
        <v>#DIV/0!</v>
      </c>
      <c r="BI274" s="47" t="e">
        <f t="shared" si="841"/>
        <v>#DIV/0!</v>
      </c>
      <c r="BJ274" s="48" t="e">
        <f t="shared" si="842"/>
        <v>#DIV/0!</v>
      </c>
      <c r="BK274" s="48" t="e">
        <f t="shared" si="843"/>
        <v>#DIV/0!</v>
      </c>
      <c r="BL274" s="47" t="e">
        <f t="shared" si="844"/>
        <v>#DIV/0!</v>
      </c>
      <c r="BM274" s="51">
        <f t="shared" si="845"/>
        <v>1</v>
      </c>
      <c r="BN274" s="51">
        <f t="shared" si="846"/>
        <v>0</v>
      </c>
      <c r="BO274" s="52">
        <f t="shared" si="847"/>
        <v>1</v>
      </c>
      <c r="BP274" s="39">
        <f t="shared" ref="BP274:BQ274" si="906">LN(AP274)</f>
        <v>3.6366222057880453</v>
      </c>
      <c r="BQ274" s="39">
        <f t="shared" si="906"/>
        <v>4.7399284880375925</v>
      </c>
      <c r="BR274" s="54">
        <f t="shared" si="858"/>
        <v>4.9363719655077505</v>
      </c>
      <c r="BS274" s="1">
        <f t="shared" si="849"/>
        <v>725.86013705783614</v>
      </c>
      <c r="BT274" s="7">
        <f t="shared" si="850"/>
        <v>36.116666666666667</v>
      </c>
      <c r="BU274" s="7"/>
      <c r="BV274" s="1"/>
      <c r="BW274" s="1"/>
      <c r="BX274" s="1"/>
      <c r="BY274" s="1"/>
      <c r="BZ274" s="1"/>
      <c r="CA274" s="1"/>
      <c r="CB274" s="1"/>
      <c r="CC274" s="1"/>
      <c r="CD274" s="1"/>
      <c r="CE274" s="1"/>
      <c r="CF274" s="1"/>
      <c r="CG274" s="1"/>
      <c r="CH274" s="1"/>
      <c r="CI274" s="1"/>
      <c r="CJ274" s="1"/>
      <c r="CK274" s="1"/>
      <c r="CL274" s="1"/>
      <c r="CM274" s="1"/>
      <c r="CN274" s="1"/>
    </row>
    <row r="275" spans="1:92" ht="15.75" customHeight="1" x14ac:dyDescent="0.45">
      <c r="A275" s="1"/>
      <c r="B275" s="195"/>
      <c r="C275" s="196"/>
      <c r="D275" s="197"/>
      <c r="E275" s="1"/>
      <c r="F275" s="1"/>
      <c r="G275" s="72">
        <f t="shared" si="608"/>
        <v>272</v>
      </c>
      <c r="H275" s="31">
        <f t="shared" si="851"/>
        <v>2175</v>
      </c>
      <c r="I275" s="30"/>
      <c r="J275" s="30">
        <f t="shared" si="813"/>
        <v>4.5039607014026677</v>
      </c>
      <c r="K275" s="32">
        <f t="shared" si="814"/>
        <v>28.434095337138057</v>
      </c>
      <c r="L275" s="32">
        <f t="shared" si="815"/>
        <v>99.104772183651946</v>
      </c>
      <c r="M275" s="33">
        <f t="shared" si="816"/>
        <v>136.47241728679734</v>
      </c>
      <c r="N275" s="31">
        <f t="shared" si="817"/>
        <v>96.202819506125962</v>
      </c>
      <c r="O275" s="31">
        <f t="shared" si="818"/>
        <v>4294.7687279520524</v>
      </c>
      <c r="P275" s="34">
        <v>16561.86</v>
      </c>
      <c r="Q275" s="35">
        <v>0</v>
      </c>
      <c r="R275" s="34">
        <v>622272.86</v>
      </c>
      <c r="S275" s="35">
        <v>0</v>
      </c>
      <c r="T275" s="87">
        <v>93295.22</v>
      </c>
      <c r="U275" s="92">
        <v>783178.85</v>
      </c>
      <c r="V275" s="139"/>
      <c r="W275" s="36">
        <f t="shared" ref="W275:AC275" si="907">P275/$T275</f>
        <v>0.17752099196507604</v>
      </c>
      <c r="X275" s="36">
        <f t="shared" si="907"/>
        <v>0</v>
      </c>
      <c r="Y275" s="36">
        <f t="shared" si="907"/>
        <v>6.6699329290396658</v>
      </c>
      <c r="Z275" s="36">
        <f t="shared" si="907"/>
        <v>0</v>
      </c>
      <c r="AA275" s="36">
        <f t="shared" si="907"/>
        <v>1</v>
      </c>
      <c r="AB275" s="36">
        <f t="shared" si="907"/>
        <v>8.3946299713961761</v>
      </c>
      <c r="AC275" s="36">
        <f t="shared" si="907"/>
        <v>0</v>
      </c>
      <c r="AD275" s="37">
        <f t="shared" si="853"/>
        <v>26.10075295477704</v>
      </c>
      <c r="AE275" s="37">
        <f t="shared" si="854"/>
        <v>0</v>
      </c>
      <c r="AF275" s="37">
        <f t="shared" si="855"/>
        <v>92.057227949722034</v>
      </c>
      <c r="AG275" s="37" t="e">
        <f t="shared" si="860"/>
        <v>#DIV/0!</v>
      </c>
      <c r="AH275" s="37">
        <f t="shared" si="820"/>
        <v>136.47241728679731</v>
      </c>
      <c r="AI275" s="37">
        <f t="shared" si="821"/>
        <v>1.8404077887590715</v>
      </c>
      <c r="AJ275" s="37">
        <f t="shared" si="822"/>
        <v>0</v>
      </c>
      <c r="AK275" s="32" t="e">
        <f t="shared" si="861"/>
        <v>#DIV/0!</v>
      </c>
      <c r="AL275" s="32" t="e">
        <f t="shared" si="862"/>
        <v>#DIV/0!</v>
      </c>
      <c r="AM275" s="32" t="e">
        <f t="shared" si="863"/>
        <v>#DIV/0!</v>
      </c>
      <c r="AN275" s="32" t="e">
        <f t="shared" si="864"/>
        <v>#DIV/0!</v>
      </c>
      <c r="AO275" s="32" t="e">
        <f t="shared" si="865"/>
        <v>#DIV/0!</v>
      </c>
      <c r="AP275" s="39">
        <f t="shared" si="823"/>
        <v>38.164148005896806</v>
      </c>
      <c r="AQ275" s="39">
        <f t="shared" si="824"/>
        <v>115.26963349015764</v>
      </c>
      <c r="AR275" s="40">
        <f t="shared" si="825"/>
        <v>8.2061425014405706E-2</v>
      </c>
      <c r="AS275" s="40">
        <f t="shared" si="826"/>
        <v>7.1112057256637898E-2</v>
      </c>
      <c r="AT275" s="39">
        <f t="shared" si="827"/>
        <v>27.941160743536113</v>
      </c>
      <c r="AU275" s="41">
        <f t="shared" si="828"/>
        <v>0.98266396072189721</v>
      </c>
      <c r="AV275" s="42">
        <f t="shared" si="829"/>
        <v>0.78874313631454085</v>
      </c>
      <c r="AW275" s="43">
        <f t="shared" ref="AW275:AX275" si="908">AP275/$C$37</f>
        <v>140.00054294166105</v>
      </c>
      <c r="AX275" s="43">
        <f t="shared" si="908"/>
        <v>422.85265403579473</v>
      </c>
      <c r="AY275" s="43">
        <f t="shared" si="831"/>
        <v>0</v>
      </c>
      <c r="AZ275" s="43">
        <f t="shared" si="832"/>
        <v>0</v>
      </c>
      <c r="BA275" s="43">
        <f t="shared" si="833"/>
        <v>110.42446732554428</v>
      </c>
      <c r="BB275" s="44">
        <f t="shared" si="834"/>
        <v>2.5501009643289808E-2</v>
      </c>
      <c r="BC275" s="45">
        <f t="shared" si="835"/>
        <v>0.78874313631454085</v>
      </c>
      <c r="BD275" s="46">
        <f t="shared" si="836"/>
        <v>0</v>
      </c>
      <c r="BE275" s="46" t="e">
        <f t="shared" si="837"/>
        <v>#DIV/0!</v>
      </c>
      <c r="BF275" s="46" t="e">
        <f t="shared" si="838"/>
        <v>#DIV/0!</v>
      </c>
      <c r="BG275" s="46" t="e">
        <f t="shared" si="839"/>
        <v>#DIV/0!</v>
      </c>
      <c r="BH275" s="46" t="e">
        <f t="shared" si="840"/>
        <v>#DIV/0!</v>
      </c>
      <c r="BI275" s="47" t="e">
        <f t="shared" si="841"/>
        <v>#DIV/0!</v>
      </c>
      <c r="BJ275" s="48" t="e">
        <f t="shared" si="842"/>
        <v>#DIV/0!</v>
      </c>
      <c r="BK275" s="48" t="e">
        <f t="shared" si="843"/>
        <v>#DIV/0!</v>
      </c>
      <c r="BL275" s="47" t="e">
        <f t="shared" si="844"/>
        <v>#DIV/0!</v>
      </c>
      <c r="BM275" s="51">
        <f t="shared" si="845"/>
        <v>1</v>
      </c>
      <c r="BN275" s="51">
        <f t="shared" si="846"/>
        <v>0</v>
      </c>
      <c r="BO275" s="52">
        <f t="shared" si="847"/>
        <v>1</v>
      </c>
      <c r="BP275" s="39">
        <f t="shared" ref="BP275:BQ275" si="909">LN(AP275)</f>
        <v>3.6418965410368012</v>
      </c>
      <c r="BQ275" s="39">
        <f t="shared" si="909"/>
        <v>4.7472740230308528</v>
      </c>
      <c r="BR275" s="54">
        <f t="shared" si="858"/>
        <v>4.9416463007565063</v>
      </c>
      <c r="BS275" s="1">
        <f t="shared" si="849"/>
        <v>725.82614220905134</v>
      </c>
      <c r="BT275" s="7">
        <f t="shared" si="850"/>
        <v>36.25</v>
      </c>
      <c r="BU275" s="7"/>
      <c r="BV275" s="1"/>
      <c r="BW275" s="1"/>
      <c r="BX275" s="1"/>
      <c r="BY275" s="1"/>
      <c r="BZ275" s="1"/>
      <c r="CA275" s="1"/>
      <c r="CB275" s="1"/>
      <c r="CC275" s="1"/>
      <c r="CD275" s="1"/>
      <c r="CE275" s="1"/>
      <c r="CF275" s="1"/>
      <c r="CG275" s="1"/>
      <c r="CH275" s="1"/>
      <c r="CI275" s="1"/>
      <c r="CJ275" s="1"/>
      <c r="CK275" s="1"/>
      <c r="CL275" s="1"/>
      <c r="CM275" s="1"/>
      <c r="CN275" s="1"/>
    </row>
    <row r="276" spans="1:92" ht="15.75" customHeight="1" x14ac:dyDescent="0.45">
      <c r="A276" s="1"/>
      <c r="B276" s="195"/>
      <c r="C276" s="196"/>
      <c r="D276" s="197"/>
      <c r="E276" s="1"/>
      <c r="F276" s="1"/>
      <c r="G276" s="72">
        <f t="shared" si="608"/>
        <v>273</v>
      </c>
      <c r="H276" s="31">
        <f t="shared" si="851"/>
        <v>2183</v>
      </c>
      <c r="I276" s="30"/>
      <c r="J276" s="30">
        <f t="shared" si="813"/>
        <v>4.5039607014026677</v>
      </c>
      <c r="K276" s="32">
        <f t="shared" si="814"/>
        <v>28.434095337138057</v>
      </c>
      <c r="L276" s="32">
        <f t="shared" si="815"/>
        <v>99.104772183651946</v>
      </c>
      <c r="M276" s="33">
        <f t="shared" si="816"/>
        <v>136.47241728679734</v>
      </c>
      <c r="N276" s="31">
        <f t="shared" si="817"/>
        <v>96.202819506125962</v>
      </c>
      <c r="O276" s="31">
        <f t="shared" si="818"/>
        <v>4294.7687279520524</v>
      </c>
      <c r="P276" s="34">
        <v>16530.990000000002</v>
      </c>
      <c r="Q276" s="35">
        <v>0</v>
      </c>
      <c r="R276" s="34">
        <v>622459.16</v>
      </c>
      <c r="S276" s="35">
        <v>0</v>
      </c>
      <c r="T276" s="87">
        <v>93268.86</v>
      </c>
      <c r="U276" s="92">
        <v>783718.43</v>
      </c>
      <c r="V276" s="139"/>
      <c r="W276" s="36">
        <f t="shared" ref="W276:AC276" si="910">P276/$T276</f>
        <v>0.17724018498778693</v>
      </c>
      <c r="X276" s="36">
        <f t="shared" si="910"/>
        <v>0</v>
      </c>
      <c r="Y276" s="36">
        <f t="shared" si="910"/>
        <v>6.6738154620952805</v>
      </c>
      <c r="Z276" s="36">
        <f t="shared" si="910"/>
        <v>0</v>
      </c>
      <c r="AA276" s="36">
        <f t="shared" si="910"/>
        <v>1</v>
      </c>
      <c r="AB276" s="36">
        <f t="shared" si="910"/>
        <v>8.4027877042777206</v>
      </c>
      <c r="AC276" s="36">
        <f t="shared" si="910"/>
        <v>0</v>
      </c>
      <c r="AD276" s="37">
        <f t="shared" si="853"/>
        <v>26.059466155615606</v>
      </c>
      <c r="AE276" s="37">
        <f t="shared" si="854"/>
        <v>0</v>
      </c>
      <c r="AF276" s="37">
        <f t="shared" si="855"/>
        <v>92.110813980395164</v>
      </c>
      <c r="AG276" s="37" t="e">
        <f t="shared" si="860"/>
        <v>#DIV/0!</v>
      </c>
      <c r="AH276" s="37">
        <f t="shared" si="820"/>
        <v>136.47241728679731</v>
      </c>
      <c r="AI276" s="37">
        <f t="shared" si="821"/>
        <v>1.8421962601014614</v>
      </c>
      <c r="AJ276" s="37">
        <f t="shared" si="822"/>
        <v>0</v>
      </c>
      <c r="AK276" s="32" t="e">
        <f t="shared" si="861"/>
        <v>#DIV/0!</v>
      </c>
      <c r="AL276" s="32" t="e">
        <f t="shared" si="862"/>
        <v>#DIV/0!</v>
      </c>
      <c r="AM276" s="32" t="e">
        <f t="shared" si="863"/>
        <v>#DIV/0!</v>
      </c>
      <c r="AN276" s="32" t="e">
        <f t="shared" si="864"/>
        <v>#DIV/0!</v>
      </c>
      <c r="AO276" s="32" t="e">
        <f t="shared" si="865"/>
        <v>#DIV/0!</v>
      </c>
      <c r="AP276" s="39">
        <f t="shared" si="823"/>
        <v>38.83943489298121</v>
      </c>
      <c r="AQ276" s="39">
        <f t="shared" si="824"/>
        <v>114.39318037246792</v>
      </c>
      <c r="AR276" s="40">
        <f t="shared" si="825"/>
        <v>8.3513442343316757E-2</v>
      </c>
      <c r="AS276" s="40">
        <f t="shared" si="826"/>
        <v>7.0571356445845154E-2</v>
      </c>
      <c r="AT276" s="39">
        <f t="shared" si="827"/>
        <v>27.901662415717066</v>
      </c>
      <c r="AU276" s="41">
        <f t="shared" si="828"/>
        <v>0.98127484222346351</v>
      </c>
      <c r="AV276" s="42">
        <f t="shared" si="829"/>
        <v>0.77578270933248206</v>
      </c>
      <c r="AW276" s="43">
        <f t="shared" ref="AW276:AX276" si="911">AP276/$C$37</f>
        <v>142.47775089134706</v>
      </c>
      <c r="AX276" s="43">
        <f t="shared" si="911"/>
        <v>419.63749219540688</v>
      </c>
      <c r="AY276" s="43">
        <f t="shared" si="831"/>
        <v>0</v>
      </c>
      <c r="AZ276" s="43">
        <f t="shared" si="832"/>
        <v>0</v>
      </c>
      <c r="BA276" s="43">
        <f t="shared" si="833"/>
        <v>110.53177560608769</v>
      </c>
      <c r="BB276" s="44">
        <f t="shared" si="834"/>
        <v>2.5952231492048644E-2</v>
      </c>
      <c r="BC276" s="45">
        <f t="shared" si="835"/>
        <v>0.77578270933248206</v>
      </c>
      <c r="BD276" s="46">
        <f t="shared" si="836"/>
        <v>0</v>
      </c>
      <c r="BE276" s="46" t="e">
        <f t="shared" si="837"/>
        <v>#DIV/0!</v>
      </c>
      <c r="BF276" s="46" t="e">
        <f t="shared" si="838"/>
        <v>#DIV/0!</v>
      </c>
      <c r="BG276" s="46" t="e">
        <f t="shared" si="839"/>
        <v>#DIV/0!</v>
      </c>
      <c r="BH276" s="46" t="e">
        <f t="shared" si="840"/>
        <v>#DIV/0!</v>
      </c>
      <c r="BI276" s="47" t="e">
        <f t="shared" si="841"/>
        <v>#DIV/0!</v>
      </c>
      <c r="BJ276" s="48" t="e">
        <f t="shared" si="842"/>
        <v>#DIV/0!</v>
      </c>
      <c r="BK276" s="48" t="e">
        <f t="shared" si="843"/>
        <v>#DIV/0!</v>
      </c>
      <c r="BL276" s="47" t="e">
        <f t="shared" si="844"/>
        <v>#DIV/0!</v>
      </c>
      <c r="BM276" s="51">
        <f t="shared" si="845"/>
        <v>1</v>
      </c>
      <c r="BN276" s="51">
        <f t="shared" si="846"/>
        <v>0</v>
      </c>
      <c r="BO276" s="52">
        <f t="shared" si="847"/>
        <v>1</v>
      </c>
      <c r="BP276" s="39">
        <f t="shared" ref="BP276:BQ276" si="912">LN(AP276)</f>
        <v>3.6594360937029937</v>
      </c>
      <c r="BQ276" s="39">
        <f t="shared" si="912"/>
        <v>4.7396414650400471</v>
      </c>
      <c r="BR276" s="54">
        <f t="shared" si="858"/>
        <v>4.9591858534226985</v>
      </c>
      <c r="BS276" s="1">
        <f t="shared" si="849"/>
        <v>723.69944072920418</v>
      </c>
      <c r="BT276" s="7">
        <f t="shared" si="850"/>
        <v>36.383333333333333</v>
      </c>
      <c r="BU276" s="7"/>
      <c r="BV276" s="1"/>
      <c r="BW276" s="1"/>
      <c r="BX276" s="1"/>
      <c r="BY276" s="1"/>
      <c r="BZ276" s="1"/>
      <c r="CA276" s="1"/>
      <c r="CB276" s="1"/>
      <c r="CC276" s="1"/>
      <c r="CD276" s="1"/>
      <c r="CE276" s="1"/>
      <c r="CF276" s="1"/>
      <c r="CG276" s="1"/>
      <c r="CH276" s="1"/>
      <c r="CI276" s="1"/>
      <c r="CJ276" s="1"/>
      <c r="CK276" s="1"/>
      <c r="CL276" s="1"/>
      <c r="CM276" s="1"/>
      <c r="CN276" s="1"/>
    </row>
    <row r="277" spans="1:92" ht="15.75" customHeight="1" x14ac:dyDescent="0.45">
      <c r="A277" s="1"/>
      <c r="B277" s="195"/>
      <c r="C277" s="196"/>
      <c r="D277" s="197"/>
      <c r="E277" s="1"/>
      <c r="F277" s="1"/>
      <c r="G277" s="72">
        <f t="shared" si="608"/>
        <v>274</v>
      </c>
      <c r="H277" s="31">
        <f t="shared" si="851"/>
        <v>2191</v>
      </c>
      <c r="I277" s="30"/>
      <c r="J277" s="30">
        <f t="shared" si="813"/>
        <v>4.5039607014026677</v>
      </c>
      <c r="K277" s="32">
        <f t="shared" si="814"/>
        <v>28.434095337138057</v>
      </c>
      <c r="L277" s="32">
        <f t="shared" si="815"/>
        <v>99.104772183651946</v>
      </c>
      <c r="M277" s="33">
        <f t="shared" si="816"/>
        <v>136.47241728679734</v>
      </c>
      <c r="N277" s="31">
        <f t="shared" si="817"/>
        <v>96.202819506125962</v>
      </c>
      <c r="O277" s="31">
        <f t="shared" si="818"/>
        <v>4294.7687279520524</v>
      </c>
      <c r="P277" s="34">
        <v>16542.89</v>
      </c>
      <c r="Q277" s="35">
        <v>0</v>
      </c>
      <c r="R277" s="34">
        <v>622175.24</v>
      </c>
      <c r="S277" s="35">
        <v>0</v>
      </c>
      <c r="T277" s="87">
        <v>93268.72</v>
      </c>
      <c r="U277" s="92">
        <v>783749.27</v>
      </c>
      <c r="V277" s="139"/>
      <c r="W277" s="36">
        <f t="shared" ref="W277:AC277" si="913">P277/$T277</f>
        <v>0.17736803935981965</v>
      </c>
      <c r="X277" s="36">
        <f t="shared" si="913"/>
        <v>0</v>
      </c>
      <c r="Y277" s="36">
        <f t="shared" si="913"/>
        <v>6.6707813723614944</v>
      </c>
      <c r="Z277" s="36">
        <f t="shared" si="913"/>
        <v>0</v>
      </c>
      <c r="AA277" s="36">
        <f t="shared" si="913"/>
        <v>1</v>
      </c>
      <c r="AB277" s="36">
        <f t="shared" si="913"/>
        <v>8.4031309746718943</v>
      </c>
      <c r="AC277" s="36">
        <f t="shared" si="913"/>
        <v>0</v>
      </c>
      <c r="AD277" s="37">
        <f t="shared" si="853"/>
        <v>26.078264469784958</v>
      </c>
      <c r="AE277" s="37">
        <f t="shared" si="854"/>
        <v>0</v>
      </c>
      <c r="AF277" s="37">
        <f t="shared" si="855"/>
        <v>92.068938013542919</v>
      </c>
      <c r="AG277" s="37" t="e">
        <f t="shared" si="860"/>
        <v>#DIV/0!</v>
      </c>
      <c r="AH277" s="37">
        <f t="shared" si="820"/>
        <v>136.47241728679731</v>
      </c>
      <c r="AI277" s="37">
        <f t="shared" si="821"/>
        <v>1.8422715174396935</v>
      </c>
      <c r="AJ277" s="37">
        <f t="shared" si="822"/>
        <v>0</v>
      </c>
      <c r="AK277" s="32" t="e">
        <f t="shared" si="861"/>
        <v>#DIV/0!</v>
      </c>
      <c r="AL277" s="32" t="e">
        <f t="shared" si="862"/>
        <v>#DIV/0!</v>
      </c>
      <c r="AM277" s="32" t="e">
        <f t="shared" si="863"/>
        <v>#DIV/0!</v>
      </c>
      <c r="AN277" s="32" t="e">
        <f t="shared" si="864"/>
        <v>#DIV/0!</v>
      </c>
      <c r="AO277" s="32" t="e">
        <f t="shared" si="865"/>
        <v>#DIV/0!</v>
      </c>
      <c r="AP277" s="39">
        <f t="shared" si="823"/>
        <v>38.531969666427287</v>
      </c>
      <c r="AQ277" s="39">
        <f t="shared" si="824"/>
        <v>115.07810368630325</v>
      </c>
      <c r="AR277" s="40">
        <f t="shared" si="825"/>
        <v>8.2852323572120981E-2</v>
      </c>
      <c r="AS277" s="40">
        <f t="shared" si="826"/>
        <v>7.0993898831338415E-2</v>
      </c>
      <c r="AT277" s="39">
        <f t="shared" si="827"/>
        <v>27.920535987224653</v>
      </c>
      <c r="AU277" s="41">
        <f t="shared" si="828"/>
        <v>0.98193860772343133</v>
      </c>
      <c r="AV277" s="42">
        <f t="shared" si="829"/>
        <v>0.78200500000646633</v>
      </c>
      <c r="AW277" s="43">
        <f t="shared" ref="AW277:AX277" si="914">AP277/$C$37</f>
        <v>141.34985204118593</v>
      </c>
      <c r="AX277" s="43">
        <f t="shared" si="914"/>
        <v>422.15005020654161</v>
      </c>
      <c r="AY277" s="43">
        <f t="shared" si="831"/>
        <v>0</v>
      </c>
      <c r="AZ277" s="43">
        <f t="shared" si="832"/>
        <v>0</v>
      </c>
      <c r="BA277" s="43">
        <f t="shared" si="833"/>
        <v>110.53629104638161</v>
      </c>
      <c r="BB277" s="44">
        <f t="shared" si="834"/>
        <v>2.5746785435552991E-2</v>
      </c>
      <c r="BC277" s="45">
        <f t="shared" si="835"/>
        <v>0.78200500000646633</v>
      </c>
      <c r="BD277" s="46">
        <f t="shared" si="836"/>
        <v>0</v>
      </c>
      <c r="BE277" s="46" t="e">
        <f t="shared" si="837"/>
        <v>#DIV/0!</v>
      </c>
      <c r="BF277" s="46" t="e">
        <f t="shared" si="838"/>
        <v>#DIV/0!</v>
      </c>
      <c r="BG277" s="46" t="e">
        <f t="shared" si="839"/>
        <v>#DIV/0!</v>
      </c>
      <c r="BH277" s="46" t="e">
        <f t="shared" si="840"/>
        <v>#DIV/0!</v>
      </c>
      <c r="BI277" s="47" t="e">
        <f t="shared" si="841"/>
        <v>#DIV/0!</v>
      </c>
      <c r="BJ277" s="48" t="e">
        <f t="shared" si="842"/>
        <v>#DIV/0!</v>
      </c>
      <c r="BK277" s="48" t="e">
        <f t="shared" si="843"/>
        <v>#DIV/0!</v>
      </c>
      <c r="BL277" s="47" t="e">
        <f t="shared" si="844"/>
        <v>#DIV/0!</v>
      </c>
      <c r="BM277" s="51">
        <f t="shared" si="845"/>
        <v>1</v>
      </c>
      <c r="BN277" s="51">
        <f t="shared" si="846"/>
        <v>0</v>
      </c>
      <c r="BO277" s="52">
        <f t="shared" si="847"/>
        <v>1</v>
      </c>
      <c r="BP277" s="39">
        <f t="shared" ref="BP277:BQ277" si="915">LN(AP277)</f>
        <v>3.6514882776643836</v>
      </c>
      <c r="BQ277" s="39">
        <f t="shared" si="915"/>
        <v>4.7456110603263708</v>
      </c>
      <c r="BR277" s="54">
        <f t="shared" si="858"/>
        <v>4.9512380373840879</v>
      </c>
      <c r="BS277" s="1">
        <f t="shared" si="849"/>
        <v>724.71525783945765</v>
      </c>
      <c r="BT277" s="7">
        <f t="shared" si="850"/>
        <v>36.516666666666666</v>
      </c>
      <c r="BU277" s="7"/>
      <c r="BV277" s="1"/>
      <c r="BW277" s="1"/>
      <c r="BX277" s="1"/>
      <c r="BY277" s="1"/>
      <c r="BZ277" s="1"/>
      <c r="CA277" s="1"/>
      <c r="CB277" s="1"/>
      <c r="CC277" s="1"/>
      <c r="CD277" s="1"/>
      <c r="CE277" s="1"/>
      <c r="CF277" s="1"/>
      <c r="CG277" s="1"/>
      <c r="CH277" s="1"/>
      <c r="CI277" s="1"/>
      <c r="CJ277" s="1"/>
      <c r="CK277" s="1"/>
      <c r="CL277" s="1"/>
      <c r="CM277" s="1"/>
      <c r="CN277" s="1"/>
    </row>
    <row r="278" spans="1:92" ht="15.75" customHeight="1" x14ac:dyDescent="0.45">
      <c r="A278" s="1"/>
      <c r="B278" s="195"/>
      <c r="C278" s="196"/>
      <c r="D278" s="197"/>
      <c r="E278" s="1"/>
      <c r="F278" s="1"/>
      <c r="G278" s="72">
        <f t="shared" si="608"/>
        <v>275</v>
      </c>
      <c r="H278" s="31">
        <f t="shared" si="851"/>
        <v>2199</v>
      </c>
      <c r="I278" s="30"/>
      <c r="J278" s="30">
        <f t="shared" si="813"/>
        <v>4.5039607014026677</v>
      </c>
      <c r="K278" s="32">
        <f t="shared" si="814"/>
        <v>28.434095337138057</v>
      </c>
      <c r="L278" s="32">
        <f t="shared" si="815"/>
        <v>99.104772183651946</v>
      </c>
      <c r="M278" s="33">
        <f t="shared" si="816"/>
        <v>136.47241728679734</v>
      </c>
      <c r="N278" s="31">
        <f t="shared" si="817"/>
        <v>96.202819506125962</v>
      </c>
      <c r="O278" s="31">
        <f t="shared" si="818"/>
        <v>4294.7687279520524</v>
      </c>
      <c r="P278" s="34">
        <v>16514.77</v>
      </c>
      <c r="Q278" s="35">
        <v>0</v>
      </c>
      <c r="R278" s="34">
        <v>622278.46</v>
      </c>
      <c r="S278" s="35">
        <v>0</v>
      </c>
      <c r="T278" s="87">
        <v>93240.11</v>
      </c>
      <c r="U278" s="92">
        <v>785460.16</v>
      </c>
      <c r="V278" s="139"/>
      <c r="W278" s="36">
        <f t="shared" ref="W278:AC278" si="916">P278/$T278</f>
        <v>0.17712087641252247</v>
      </c>
      <c r="X278" s="36">
        <f t="shared" si="916"/>
        <v>0</v>
      </c>
      <c r="Y278" s="36">
        <f t="shared" si="916"/>
        <v>6.673935283860132</v>
      </c>
      <c r="Z278" s="36">
        <f t="shared" si="916"/>
        <v>0</v>
      </c>
      <c r="AA278" s="36">
        <f t="shared" si="916"/>
        <v>1</v>
      </c>
      <c r="AB278" s="36">
        <f t="shared" si="916"/>
        <v>8.4240587017754489</v>
      </c>
      <c r="AC278" s="36">
        <f t="shared" si="916"/>
        <v>0</v>
      </c>
      <c r="AD278" s="37">
        <f t="shared" si="853"/>
        <v>26.041924322315257</v>
      </c>
      <c r="AE278" s="37">
        <f t="shared" si="854"/>
        <v>0</v>
      </c>
      <c r="AF278" s="37">
        <f t="shared" si="855"/>
        <v>92.112467739081723</v>
      </c>
      <c r="AG278" s="37" t="e">
        <f t="shared" si="860"/>
        <v>#DIV/0!</v>
      </c>
      <c r="AH278" s="37">
        <f t="shared" si="820"/>
        <v>136.47241728679731</v>
      </c>
      <c r="AI278" s="37">
        <f t="shared" si="821"/>
        <v>1.8468596353309694</v>
      </c>
      <c r="AJ278" s="37">
        <f t="shared" si="822"/>
        <v>0</v>
      </c>
      <c r="AK278" s="32" t="e">
        <f t="shared" si="861"/>
        <v>#DIV/0!</v>
      </c>
      <c r="AL278" s="32" t="e">
        <f t="shared" si="862"/>
        <v>#DIV/0!</v>
      </c>
      <c r="AM278" s="32" t="e">
        <f t="shared" si="863"/>
        <v>#DIV/0!</v>
      </c>
      <c r="AN278" s="32" t="e">
        <f t="shared" si="864"/>
        <v>#DIV/0!</v>
      </c>
      <c r="AO278" s="32" t="e">
        <f t="shared" si="865"/>
        <v>#DIV/0!</v>
      </c>
      <c r="AP278" s="39">
        <f t="shared" si="823"/>
        <v>39.126349118441723</v>
      </c>
      <c r="AQ278" s="39">
        <f t="shared" si="824"/>
        <v>114.36613149539058</v>
      </c>
      <c r="AR278" s="40">
        <f t="shared" si="825"/>
        <v>8.4130371881336471E-2</v>
      </c>
      <c r="AS278" s="40">
        <f t="shared" si="826"/>
        <v>7.0554669472552956E-2</v>
      </c>
      <c r="AT278" s="39">
        <f t="shared" si="827"/>
        <v>27.888783957646226</v>
      </c>
      <c r="AU278" s="41">
        <f t="shared" si="828"/>
        <v>0.98082191914227723</v>
      </c>
      <c r="AV278" s="42">
        <f t="shared" si="829"/>
        <v>0.77204331290995742</v>
      </c>
      <c r="AW278" s="43">
        <f t="shared" ref="AW278:AX278" si="917">AP278/$C$37</f>
        <v>143.53026088936801</v>
      </c>
      <c r="AX278" s="43">
        <f t="shared" si="917"/>
        <v>419.53826667421339</v>
      </c>
      <c r="AY278" s="43">
        <f t="shared" si="831"/>
        <v>0</v>
      </c>
      <c r="AZ278" s="43">
        <f t="shared" si="832"/>
        <v>0</v>
      </c>
      <c r="BA278" s="43">
        <f t="shared" si="833"/>
        <v>110.81157811985817</v>
      </c>
      <c r="BB278" s="44">
        <f t="shared" si="834"/>
        <v>2.6143945517189071E-2</v>
      </c>
      <c r="BC278" s="45">
        <f t="shared" si="835"/>
        <v>0.77204331290995742</v>
      </c>
      <c r="BD278" s="46">
        <f t="shared" si="836"/>
        <v>0</v>
      </c>
      <c r="BE278" s="46" t="e">
        <f t="shared" si="837"/>
        <v>#DIV/0!</v>
      </c>
      <c r="BF278" s="46" t="e">
        <f t="shared" si="838"/>
        <v>#DIV/0!</v>
      </c>
      <c r="BG278" s="46" t="e">
        <f t="shared" si="839"/>
        <v>#DIV/0!</v>
      </c>
      <c r="BH278" s="46" t="e">
        <f t="shared" si="840"/>
        <v>#DIV/0!</v>
      </c>
      <c r="BI278" s="47" t="e">
        <f t="shared" si="841"/>
        <v>#DIV/0!</v>
      </c>
      <c r="BJ278" s="48" t="e">
        <f t="shared" si="842"/>
        <v>#DIV/0!</v>
      </c>
      <c r="BK278" s="48" t="e">
        <f t="shared" si="843"/>
        <v>#DIV/0!</v>
      </c>
      <c r="BL278" s="47" t="e">
        <f t="shared" si="844"/>
        <v>#DIV/0!</v>
      </c>
      <c r="BM278" s="51">
        <f t="shared" si="845"/>
        <v>1</v>
      </c>
      <c r="BN278" s="51">
        <f t="shared" si="846"/>
        <v>0</v>
      </c>
      <c r="BO278" s="52">
        <f t="shared" si="847"/>
        <v>1</v>
      </c>
      <c r="BP278" s="39">
        <f t="shared" ref="BP278:BQ278" si="918">LN(AP278)</f>
        <v>3.666796130526309</v>
      </c>
      <c r="BQ278" s="39">
        <f t="shared" si="918"/>
        <v>4.7394049817512789</v>
      </c>
      <c r="BR278" s="54">
        <f t="shared" si="858"/>
        <v>4.9665458902460138</v>
      </c>
      <c r="BS278" s="1">
        <f t="shared" si="849"/>
        <v>723.00670272097307</v>
      </c>
      <c r="BT278" s="7">
        <f t="shared" si="850"/>
        <v>36.65</v>
      </c>
      <c r="BU278" s="7"/>
      <c r="BV278" s="1"/>
      <c r="BW278" s="1"/>
      <c r="BX278" s="1"/>
      <c r="BY278" s="1"/>
      <c r="BZ278" s="1"/>
      <c r="CA278" s="1"/>
      <c r="CB278" s="1"/>
      <c r="CC278" s="1"/>
      <c r="CD278" s="1"/>
      <c r="CE278" s="1"/>
      <c r="CF278" s="1"/>
      <c r="CG278" s="1"/>
      <c r="CH278" s="1"/>
      <c r="CI278" s="1"/>
      <c r="CJ278" s="1"/>
      <c r="CK278" s="1"/>
      <c r="CL278" s="1"/>
      <c r="CM278" s="1"/>
      <c r="CN278" s="1"/>
    </row>
    <row r="279" spans="1:92" ht="15.75" customHeight="1" x14ac:dyDescent="0.45">
      <c r="A279" s="1"/>
      <c r="B279" s="195"/>
      <c r="C279" s="196"/>
      <c r="D279" s="197"/>
      <c r="E279" s="1"/>
      <c r="F279" s="1"/>
      <c r="G279" s="72">
        <f t="shared" si="608"/>
        <v>276</v>
      </c>
      <c r="H279" s="31">
        <f t="shared" si="851"/>
        <v>2207</v>
      </c>
      <c r="I279" s="30"/>
      <c r="J279" s="30">
        <f t="shared" si="813"/>
        <v>4.5039607014026677</v>
      </c>
      <c r="K279" s="32">
        <f t="shared" si="814"/>
        <v>28.434095337138057</v>
      </c>
      <c r="L279" s="32">
        <f t="shared" si="815"/>
        <v>99.104772183651946</v>
      </c>
      <c r="M279" s="33">
        <f t="shared" si="816"/>
        <v>136.47241728679734</v>
      </c>
      <c r="N279" s="31">
        <f t="shared" si="817"/>
        <v>96.202819506125962</v>
      </c>
      <c r="O279" s="31">
        <f t="shared" si="818"/>
        <v>4294.7687279520524</v>
      </c>
      <c r="P279" s="34">
        <v>16518.04</v>
      </c>
      <c r="Q279" s="35">
        <v>0</v>
      </c>
      <c r="R279" s="34">
        <v>622369.80000000005</v>
      </c>
      <c r="S279" s="35">
        <v>0</v>
      </c>
      <c r="T279" s="87">
        <v>93274.58</v>
      </c>
      <c r="U279" s="92">
        <v>784292.01</v>
      </c>
      <c r="V279" s="139"/>
      <c r="W279" s="36">
        <f t="shared" ref="W279:AC279" si="919">P279/$T279</f>
        <v>0.17709047845618817</v>
      </c>
      <c r="X279" s="36">
        <f t="shared" si="919"/>
        <v>0</v>
      </c>
      <c r="Y279" s="36">
        <f t="shared" si="919"/>
        <v>6.672448163261631</v>
      </c>
      <c r="Z279" s="36">
        <f t="shared" si="919"/>
        <v>0</v>
      </c>
      <c r="AA279" s="36">
        <f t="shared" si="919"/>
        <v>1</v>
      </c>
      <c r="AB279" s="36">
        <f t="shared" si="919"/>
        <v>8.4084217800819907</v>
      </c>
      <c r="AC279" s="36">
        <f t="shared" si="919"/>
        <v>0</v>
      </c>
      <c r="AD279" s="37">
        <f t="shared" si="853"/>
        <v>26.037454937935252</v>
      </c>
      <c r="AE279" s="37">
        <f t="shared" si="854"/>
        <v>0</v>
      </c>
      <c r="AF279" s="37">
        <f t="shared" si="855"/>
        <v>92.091942765085534</v>
      </c>
      <c r="AG279" s="37" t="e">
        <f t="shared" si="860"/>
        <v>#DIV/0!</v>
      </c>
      <c r="AH279" s="37">
        <f t="shared" si="820"/>
        <v>136.47241728679731</v>
      </c>
      <c r="AI279" s="37">
        <f t="shared" si="821"/>
        <v>1.8434314541514636</v>
      </c>
      <c r="AJ279" s="37">
        <f t="shared" si="822"/>
        <v>0</v>
      </c>
      <c r="AK279" s="32" t="e">
        <f t="shared" si="861"/>
        <v>#DIV/0!</v>
      </c>
      <c r="AL279" s="32" t="e">
        <f t="shared" si="862"/>
        <v>#DIV/0!</v>
      </c>
      <c r="AM279" s="32" t="e">
        <f t="shared" si="863"/>
        <v>#DIV/0!</v>
      </c>
      <c r="AN279" s="32" t="e">
        <f t="shared" si="864"/>
        <v>#DIV/0!</v>
      </c>
      <c r="AO279" s="32" t="e">
        <f t="shared" si="865"/>
        <v>#DIV/0!</v>
      </c>
      <c r="AP279" s="39">
        <f t="shared" si="823"/>
        <v>39.199450369361088</v>
      </c>
      <c r="AQ279" s="39">
        <f t="shared" si="824"/>
        <v>114.70183797007223</v>
      </c>
      <c r="AR279" s="40">
        <f t="shared" si="825"/>
        <v>8.4287555865107111E-2</v>
      </c>
      <c r="AS279" s="40">
        <f t="shared" si="826"/>
        <v>7.0761773263257943E-2</v>
      </c>
      <c r="AT279" s="39">
        <f t="shared" si="827"/>
        <v>27.880886392086715</v>
      </c>
      <c r="AU279" s="41">
        <f t="shared" si="828"/>
        <v>0.9805441692977378</v>
      </c>
      <c r="AV279" s="42">
        <f t="shared" si="829"/>
        <v>0.76917315370492967</v>
      </c>
      <c r="AW279" s="43">
        <f t="shared" ref="AW279:AX279" si="920">AP279/$C$37</f>
        <v>143.79842395216832</v>
      </c>
      <c r="AX279" s="43">
        <f t="shared" si="920"/>
        <v>420.7697651139847</v>
      </c>
      <c r="AY279" s="43">
        <f t="shared" si="831"/>
        <v>0</v>
      </c>
      <c r="AZ279" s="43">
        <f t="shared" si="832"/>
        <v>0</v>
      </c>
      <c r="BA279" s="43">
        <f t="shared" si="833"/>
        <v>110.60588724908781</v>
      </c>
      <c r="BB279" s="44">
        <f t="shared" si="834"/>
        <v>2.6192791248118089E-2</v>
      </c>
      <c r="BC279" s="45">
        <f t="shared" si="835"/>
        <v>0.76917315370492967</v>
      </c>
      <c r="BD279" s="46">
        <f t="shared" si="836"/>
        <v>0</v>
      </c>
      <c r="BE279" s="46" t="e">
        <f t="shared" si="837"/>
        <v>#DIV/0!</v>
      </c>
      <c r="BF279" s="46" t="e">
        <f t="shared" si="838"/>
        <v>#DIV/0!</v>
      </c>
      <c r="BG279" s="46" t="e">
        <f t="shared" si="839"/>
        <v>#DIV/0!</v>
      </c>
      <c r="BH279" s="46" t="e">
        <f t="shared" si="840"/>
        <v>#DIV/0!</v>
      </c>
      <c r="BI279" s="47" t="e">
        <f t="shared" si="841"/>
        <v>#DIV/0!</v>
      </c>
      <c r="BJ279" s="48" t="e">
        <f t="shared" si="842"/>
        <v>#DIV/0!</v>
      </c>
      <c r="BK279" s="48" t="e">
        <f t="shared" si="843"/>
        <v>#DIV/0!</v>
      </c>
      <c r="BL279" s="47" t="e">
        <f t="shared" si="844"/>
        <v>#DIV/0!</v>
      </c>
      <c r="BM279" s="51">
        <f t="shared" si="845"/>
        <v>1</v>
      </c>
      <c r="BN279" s="51">
        <f t="shared" si="846"/>
        <v>0</v>
      </c>
      <c r="BO279" s="52">
        <f t="shared" si="847"/>
        <v>1</v>
      </c>
      <c r="BP279" s="39">
        <f t="shared" ref="BP279:BQ279" si="921">LN(AP279)</f>
        <v>3.668662725508351</v>
      </c>
      <c r="BQ279" s="39">
        <f t="shared" si="921"/>
        <v>4.7423360481575259</v>
      </c>
      <c r="BR279" s="54">
        <f t="shared" si="858"/>
        <v>4.9684124852280558</v>
      </c>
      <c r="BS279" s="1">
        <f t="shared" si="849"/>
        <v>722.58205322427273</v>
      </c>
      <c r="BT279" s="7">
        <f t="shared" si="850"/>
        <v>36.783333333333331</v>
      </c>
      <c r="BU279" s="7"/>
      <c r="BV279" s="1"/>
      <c r="BW279" s="1"/>
      <c r="BX279" s="1"/>
      <c r="BY279" s="1"/>
      <c r="BZ279" s="1"/>
      <c r="CA279" s="1"/>
      <c r="CB279" s="1"/>
      <c r="CC279" s="1"/>
      <c r="CD279" s="1"/>
      <c r="CE279" s="1"/>
      <c r="CF279" s="1"/>
      <c r="CG279" s="1"/>
      <c r="CH279" s="1"/>
      <c r="CI279" s="1"/>
      <c r="CJ279" s="1"/>
      <c r="CK279" s="1"/>
      <c r="CL279" s="1"/>
      <c r="CM279" s="1"/>
      <c r="CN279" s="1"/>
    </row>
    <row r="280" spans="1:92" ht="15.75" customHeight="1" x14ac:dyDescent="0.45">
      <c r="A280" s="1"/>
      <c r="B280" s="195"/>
      <c r="C280" s="196"/>
      <c r="D280" s="197"/>
      <c r="E280" s="1"/>
      <c r="F280" s="1"/>
      <c r="G280" s="72">
        <f t="shared" si="608"/>
        <v>277</v>
      </c>
      <c r="H280" s="31">
        <f t="shared" si="851"/>
        <v>2215</v>
      </c>
      <c r="I280" s="30"/>
      <c r="J280" s="30">
        <f t="shared" si="813"/>
        <v>4.5039607014026677</v>
      </c>
      <c r="K280" s="32">
        <f t="shared" si="814"/>
        <v>28.434095337138057</v>
      </c>
      <c r="L280" s="32">
        <f t="shared" si="815"/>
        <v>99.104772183651946</v>
      </c>
      <c r="M280" s="33">
        <f t="shared" si="816"/>
        <v>136.47241728679734</v>
      </c>
      <c r="N280" s="31">
        <f t="shared" si="817"/>
        <v>96.202819506125962</v>
      </c>
      <c r="O280" s="31">
        <f t="shared" si="818"/>
        <v>4294.7687279520524</v>
      </c>
      <c r="P280" s="34">
        <v>16539.84</v>
      </c>
      <c r="Q280" s="35">
        <v>0</v>
      </c>
      <c r="R280" s="34">
        <v>622170.66</v>
      </c>
      <c r="S280" s="35">
        <v>0</v>
      </c>
      <c r="T280" s="87">
        <v>93258.2</v>
      </c>
      <c r="U280" s="92">
        <v>787787.42</v>
      </c>
      <c r="V280" s="139"/>
      <c r="W280" s="36">
        <f t="shared" ref="W280:AC280" si="922">P280/$T280</f>
        <v>0.17735534247926724</v>
      </c>
      <c r="X280" s="36">
        <f t="shared" si="922"/>
        <v>0</v>
      </c>
      <c r="Y280" s="36">
        <f t="shared" si="922"/>
        <v>6.6714847595171261</v>
      </c>
      <c r="Z280" s="36">
        <f t="shared" si="922"/>
        <v>0</v>
      </c>
      <c r="AA280" s="36">
        <f t="shared" si="922"/>
        <v>1</v>
      </c>
      <c r="AB280" s="36">
        <f t="shared" si="922"/>
        <v>8.4473796406106931</v>
      </c>
      <c r="AC280" s="36">
        <f t="shared" si="922"/>
        <v>0</v>
      </c>
      <c r="AD280" s="37">
        <f t="shared" si="853"/>
        <v>26.076397658773335</v>
      </c>
      <c r="AE280" s="37">
        <f t="shared" si="854"/>
        <v>0</v>
      </c>
      <c r="AF280" s="37">
        <f t="shared" si="855"/>
        <v>92.078646037958137</v>
      </c>
      <c r="AG280" s="37" t="e">
        <f t="shared" si="860"/>
        <v>#DIV/0!</v>
      </c>
      <c r="AH280" s="37">
        <f t="shared" si="820"/>
        <v>136.47241728679731</v>
      </c>
      <c r="AI280" s="37">
        <f t="shared" si="821"/>
        <v>1.8519724321570121</v>
      </c>
      <c r="AJ280" s="37">
        <f t="shared" si="822"/>
        <v>0</v>
      </c>
      <c r="AK280" s="32" t="e">
        <f t="shared" si="861"/>
        <v>#DIV/0!</v>
      </c>
      <c r="AL280" s="32" t="e">
        <f t="shared" si="862"/>
        <v>#DIV/0!</v>
      </c>
      <c r="AM280" s="32" t="e">
        <f t="shared" si="863"/>
        <v>#DIV/0!</v>
      </c>
      <c r="AN280" s="32" t="e">
        <f t="shared" si="864"/>
        <v>#DIV/0!</v>
      </c>
      <c r="AO280" s="32" t="e">
        <f t="shared" si="865"/>
        <v>#DIV/0!</v>
      </c>
      <c r="AP280" s="39">
        <f t="shared" si="823"/>
        <v>38.562503227333401</v>
      </c>
      <c r="AQ280" s="39">
        <f t="shared" si="824"/>
        <v>114.91931923896794</v>
      </c>
      <c r="AR280" s="40">
        <f t="shared" si="825"/>
        <v>8.2917977534010368E-2</v>
      </c>
      <c r="AS280" s="40">
        <f t="shared" si="826"/>
        <v>7.0895941647225943E-2</v>
      </c>
      <c r="AT280" s="39">
        <f t="shared" si="827"/>
        <v>27.928370090930347</v>
      </c>
      <c r="AU280" s="41">
        <f t="shared" si="828"/>
        <v>0.98221412567513</v>
      </c>
      <c r="AV280" s="42">
        <f t="shared" si="829"/>
        <v>0.78550038418900392</v>
      </c>
      <c r="AW280" s="43">
        <f t="shared" ref="AW280:AX280" si="923">AP280/$C$37</f>
        <v>141.46186070188335</v>
      </c>
      <c r="AX280" s="43">
        <f t="shared" si="923"/>
        <v>421.56756874162852</v>
      </c>
      <c r="AY280" s="43">
        <f t="shared" si="831"/>
        <v>0</v>
      </c>
      <c r="AZ280" s="43">
        <f t="shared" si="832"/>
        <v>0</v>
      </c>
      <c r="BA280" s="43">
        <f t="shared" si="833"/>
        <v>111.11834592942073</v>
      </c>
      <c r="BB280" s="44">
        <f t="shared" si="834"/>
        <v>2.5767187741690956E-2</v>
      </c>
      <c r="BC280" s="45">
        <f t="shared" si="835"/>
        <v>0.78550038418900392</v>
      </c>
      <c r="BD280" s="46">
        <f t="shared" si="836"/>
        <v>0</v>
      </c>
      <c r="BE280" s="46" t="e">
        <f t="shared" si="837"/>
        <v>#DIV/0!</v>
      </c>
      <c r="BF280" s="46" t="e">
        <f t="shared" si="838"/>
        <v>#DIV/0!</v>
      </c>
      <c r="BG280" s="46" t="e">
        <f t="shared" si="839"/>
        <v>#DIV/0!</v>
      </c>
      <c r="BH280" s="46" t="e">
        <f t="shared" si="840"/>
        <v>#DIV/0!</v>
      </c>
      <c r="BI280" s="47" t="e">
        <f t="shared" si="841"/>
        <v>#DIV/0!</v>
      </c>
      <c r="BJ280" s="48" t="e">
        <f t="shared" si="842"/>
        <v>#DIV/0!</v>
      </c>
      <c r="BK280" s="48" t="e">
        <f t="shared" si="843"/>
        <v>#DIV/0!</v>
      </c>
      <c r="BL280" s="47" t="e">
        <f t="shared" si="844"/>
        <v>#DIV/0!</v>
      </c>
      <c r="BM280" s="51">
        <f t="shared" si="845"/>
        <v>1</v>
      </c>
      <c r="BN280" s="51">
        <f t="shared" si="846"/>
        <v>0</v>
      </c>
      <c r="BO280" s="52">
        <f t="shared" si="847"/>
        <v>1</v>
      </c>
      <c r="BP280" s="39">
        <f t="shared" ref="BP280:BQ280" si="924">LN(AP280)</f>
        <v>3.6522803853565828</v>
      </c>
      <c r="BQ280" s="39">
        <f t="shared" si="924"/>
        <v>4.7442303103115027</v>
      </c>
      <c r="BR280" s="54">
        <f t="shared" si="858"/>
        <v>4.9520301450762876</v>
      </c>
      <c r="BS280" s="1">
        <f t="shared" si="849"/>
        <v>725.13711575411207</v>
      </c>
      <c r="BT280" s="7">
        <f t="shared" si="850"/>
        <v>36.916666666666664</v>
      </c>
      <c r="BU280" s="7"/>
      <c r="BV280" s="1"/>
      <c r="BW280" s="1"/>
      <c r="BX280" s="1"/>
      <c r="BY280" s="1"/>
      <c r="BZ280" s="1"/>
      <c r="CA280" s="1"/>
      <c r="CB280" s="1"/>
      <c r="CC280" s="1"/>
      <c r="CD280" s="1"/>
      <c r="CE280" s="1"/>
      <c r="CF280" s="1"/>
      <c r="CG280" s="1"/>
      <c r="CH280" s="1"/>
      <c r="CI280" s="1"/>
      <c r="CJ280" s="1"/>
      <c r="CK280" s="1"/>
      <c r="CL280" s="1"/>
      <c r="CM280" s="1"/>
      <c r="CN280" s="1"/>
    </row>
    <row r="281" spans="1:92" ht="15.75" customHeight="1" x14ac:dyDescent="0.45">
      <c r="A281" s="1"/>
      <c r="B281" s="195"/>
      <c r="C281" s="196"/>
      <c r="D281" s="197"/>
      <c r="E281" s="1"/>
      <c r="F281" s="1"/>
      <c r="G281" s="72">
        <f t="shared" si="608"/>
        <v>278</v>
      </c>
      <c r="H281" s="31">
        <f t="shared" si="851"/>
        <v>2223</v>
      </c>
      <c r="I281" s="30"/>
      <c r="J281" s="30">
        <f t="shared" si="813"/>
        <v>4.5039607014026677</v>
      </c>
      <c r="K281" s="32">
        <f t="shared" si="814"/>
        <v>28.434095337138057</v>
      </c>
      <c r="L281" s="32">
        <f t="shared" si="815"/>
        <v>99.104772183651946</v>
      </c>
      <c r="M281" s="33">
        <f t="shared" si="816"/>
        <v>136.47241728679734</v>
      </c>
      <c r="N281" s="31">
        <f t="shared" si="817"/>
        <v>96.202819506125962</v>
      </c>
      <c r="O281" s="31">
        <f t="shared" si="818"/>
        <v>4294.7687279520524</v>
      </c>
      <c r="P281" s="34">
        <v>16633.54</v>
      </c>
      <c r="Q281" s="35">
        <v>0</v>
      </c>
      <c r="R281" s="34">
        <v>621777.07999999996</v>
      </c>
      <c r="S281" s="35">
        <v>0</v>
      </c>
      <c r="T281" s="87">
        <v>93254.85</v>
      </c>
      <c r="U281" s="92">
        <v>795575.93</v>
      </c>
      <c r="V281" s="139"/>
      <c r="W281" s="36">
        <f t="shared" ref="W281:AC281" si="925">P281/$T281</f>
        <v>0.17836648710496023</v>
      </c>
      <c r="X281" s="36">
        <f t="shared" si="925"/>
        <v>0</v>
      </c>
      <c r="Y281" s="36">
        <f t="shared" si="925"/>
        <v>6.6675039421542142</v>
      </c>
      <c r="Z281" s="36">
        <f t="shared" si="925"/>
        <v>0</v>
      </c>
      <c r="AA281" s="36">
        <f t="shared" si="925"/>
        <v>1</v>
      </c>
      <c r="AB281" s="36">
        <f t="shared" si="925"/>
        <v>8.5312016479571842</v>
      </c>
      <c r="AC281" s="36">
        <f t="shared" si="925"/>
        <v>0</v>
      </c>
      <c r="AD281" s="37">
        <f t="shared" si="853"/>
        <v>26.225065350321362</v>
      </c>
      <c r="AE281" s="37">
        <f t="shared" si="854"/>
        <v>0</v>
      </c>
      <c r="AF281" s="37">
        <f t="shared" si="855"/>
        <v>92.023703504756867</v>
      </c>
      <c r="AG281" s="37" t="e">
        <f t="shared" si="860"/>
        <v>#DIV/0!</v>
      </c>
      <c r="AH281" s="37">
        <f t="shared" si="820"/>
        <v>136.47241728679731</v>
      </c>
      <c r="AI281" s="37">
        <f t="shared" si="821"/>
        <v>1.8703492606432646</v>
      </c>
      <c r="AJ281" s="37">
        <f t="shared" si="822"/>
        <v>0</v>
      </c>
      <c r="AK281" s="32" t="e">
        <f t="shared" si="861"/>
        <v>#DIV/0!</v>
      </c>
      <c r="AL281" s="32" t="e">
        <f t="shared" si="862"/>
        <v>#DIV/0!</v>
      </c>
      <c r="AM281" s="32" t="e">
        <f t="shared" si="863"/>
        <v>#DIV/0!</v>
      </c>
      <c r="AN281" s="32" t="e">
        <f t="shared" si="864"/>
        <v>#DIV/0!</v>
      </c>
      <c r="AO281" s="32" t="e">
        <f t="shared" si="865"/>
        <v>#DIV/0!</v>
      </c>
      <c r="AP281" s="39">
        <f t="shared" si="823"/>
        <v>36.130894464373867</v>
      </c>
      <c r="AQ281" s="39">
        <f t="shared" si="824"/>
        <v>115.81795931200791</v>
      </c>
      <c r="AR281" s="40">
        <f t="shared" si="825"/>
        <v>7.7689476687217082E-2</v>
      </c>
      <c r="AS281" s="40">
        <f t="shared" si="826"/>
        <v>7.1450330018145713E-2</v>
      </c>
      <c r="AT281" s="39">
        <f t="shared" si="827"/>
        <v>28.095414610964628</v>
      </c>
      <c r="AU281" s="41">
        <f t="shared" si="828"/>
        <v>0.9880889220438438</v>
      </c>
      <c r="AV281" s="42">
        <f t="shared" si="829"/>
        <v>0.84668350896336919</v>
      </c>
      <c r="AW281" s="43">
        <f t="shared" ref="AW281:AX281" si="926">AP281/$C$37</f>
        <v>132.54179920900171</v>
      </c>
      <c r="AX281" s="43">
        <f t="shared" si="926"/>
        <v>424.86412073370474</v>
      </c>
      <c r="AY281" s="43">
        <f t="shared" si="831"/>
        <v>0</v>
      </c>
      <c r="AZ281" s="43">
        <f t="shared" si="832"/>
        <v>0</v>
      </c>
      <c r="BA281" s="43">
        <f t="shared" si="833"/>
        <v>112.22095563859587</v>
      </c>
      <c r="BB281" s="44">
        <f t="shared" si="834"/>
        <v>2.4142404227504865E-2</v>
      </c>
      <c r="BC281" s="45">
        <f t="shared" si="835"/>
        <v>0.84668350896336919</v>
      </c>
      <c r="BD281" s="46">
        <f t="shared" si="836"/>
        <v>0</v>
      </c>
      <c r="BE281" s="46" t="e">
        <f t="shared" si="837"/>
        <v>#DIV/0!</v>
      </c>
      <c r="BF281" s="46" t="e">
        <f t="shared" si="838"/>
        <v>#DIV/0!</v>
      </c>
      <c r="BG281" s="46" t="e">
        <f t="shared" si="839"/>
        <v>#DIV/0!</v>
      </c>
      <c r="BH281" s="46" t="e">
        <f t="shared" si="840"/>
        <v>#DIV/0!</v>
      </c>
      <c r="BI281" s="47" t="e">
        <f t="shared" si="841"/>
        <v>#DIV/0!</v>
      </c>
      <c r="BJ281" s="48" t="e">
        <f t="shared" si="842"/>
        <v>#DIV/0!</v>
      </c>
      <c r="BK281" s="48" t="e">
        <f t="shared" si="843"/>
        <v>#DIV/0!</v>
      </c>
      <c r="BL281" s="47" t="e">
        <f t="shared" si="844"/>
        <v>#DIV/0!</v>
      </c>
      <c r="BM281" s="51">
        <f t="shared" si="845"/>
        <v>1</v>
      </c>
      <c r="BN281" s="51">
        <f t="shared" si="846"/>
        <v>0</v>
      </c>
      <c r="BO281" s="52">
        <f t="shared" si="847"/>
        <v>1</v>
      </c>
      <c r="BP281" s="39">
        <f t="shared" ref="BP281:BQ281" si="927">LN(AP281)</f>
        <v>3.5871483016860366</v>
      </c>
      <c r="BQ281" s="39">
        <f t="shared" si="927"/>
        <v>4.7520196421639858</v>
      </c>
      <c r="BR281" s="54">
        <f t="shared" si="858"/>
        <v>4.8868980614057413</v>
      </c>
      <c r="BS281" s="1">
        <f t="shared" si="849"/>
        <v>734.1614929400755</v>
      </c>
      <c r="BT281" s="7">
        <f t="shared" si="850"/>
        <v>37.049999999999997</v>
      </c>
      <c r="BU281" s="7"/>
      <c r="BV281" s="1"/>
      <c r="BW281" s="1"/>
      <c r="BX281" s="1"/>
      <c r="BY281" s="1"/>
      <c r="BZ281" s="1"/>
      <c r="CA281" s="1"/>
      <c r="CB281" s="1"/>
      <c r="CC281" s="1"/>
      <c r="CD281" s="1"/>
      <c r="CE281" s="1"/>
      <c r="CF281" s="1"/>
      <c r="CG281" s="1"/>
      <c r="CH281" s="1"/>
      <c r="CI281" s="1"/>
      <c r="CJ281" s="1"/>
      <c r="CK281" s="1"/>
      <c r="CL281" s="1"/>
      <c r="CM281" s="1"/>
      <c r="CN281" s="1"/>
    </row>
    <row r="282" spans="1:92" ht="15.75" customHeight="1" x14ac:dyDescent="0.45">
      <c r="A282" s="1"/>
      <c r="B282" s="195"/>
      <c r="C282" s="196"/>
      <c r="D282" s="197"/>
      <c r="E282" s="1"/>
      <c r="F282" s="1"/>
      <c r="G282" s="72">
        <f t="shared" si="608"/>
        <v>279</v>
      </c>
      <c r="H282" s="31">
        <f t="shared" si="851"/>
        <v>2231</v>
      </c>
      <c r="I282" s="30"/>
      <c r="J282" s="30">
        <f t="shared" si="813"/>
        <v>4.5039607014026677</v>
      </c>
      <c r="K282" s="32">
        <f t="shared" si="814"/>
        <v>28.434095337138057</v>
      </c>
      <c r="L282" s="32">
        <f t="shared" si="815"/>
        <v>99.104772183651946</v>
      </c>
      <c r="M282" s="33">
        <f t="shared" si="816"/>
        <v>136.47241728679734</v>
      </c>
      <c r="N282" s="31">
        <f t="shared" si="817"/>
        <v>96.202819506125962</v>
      </c>
      <c r="O282" s="31">
        <f t="shared" si="818"/>
        <v>4294.7687279520524</v>
      </c>
      <c r="P282" s="34">
        <v>16551.87</v>
      </c>
      <c r="Q282" s="35">
        <v>0</v>
      </c>
      <c r="R282" s="34">
        <v>622170.84</v>
      </c>
      <c r="S282" s="35">
        <v>0</v>
      </c>
      <c r="T282" s="87">
        <v>93301.27</v>
      </c>
      <c r="U282" s="92">
        <v>773845</v>
      </c>
      <c r="V282" s="139"/>
      <c r="W282" s="36">
        <f t="shared" ref="W282:AC282" si="928">P282/$T282</f>
        <v>0.17740240834878238</v>
      </c>
      <c r="X282" s="36">
        <f t="shared" si="928"/>
        <v>0</v>
      </c>
      <c r="Y282" s="36">
        <f t="shared" si="928"/>
        <v>6.6684069788117561</v>
      </c>
      <c r="Z282" s="36">
        <f t="shared" si="928"/>
        <v>0</v>
      </c>
      <c r="AA282" s="36">
        <f t="shared" si="928"/>
        <v>1</v>
      </c>
      <c r="AB282" s="36">
        <f t="shared" si="928"/>
        <v>8.2940457294954282</v>
      </c>
      <c r="AC282" s="36">
        <f t="shared" si="928"/>
        <v>0</v>
      </c>
      <c r="AD282" s="37">
        <f t="shared" si="853"/>
        <v>26.083317711546908</v>
      </c>
      <c r="AE282" s="37">
        <f t="shared" si="854"/>
        <v>0</v>
      </c>
      <c r="AF282" s="37">
        <f t="shared" si="855"/>
        <v>92.036167056087123</v>
      </c>
      <c r="AG282" s="37" t="e">
        <f t="shared" si="860"/>
        <v>#DIV/0!</v>
      </c>
      <c r="AH282" s="37">
        <f t="shared" si="820"/>
        <v>136.47241728679731</v>
      </c>
      <c r="AI282" s="37">
        <f t="shared" si="821"/>
        <v>1.8183560696420495</v>
      </c>
      <c r="AJ282" s="37">
        <f t="shared" si="822"/>
        <v>0</v>
      </c>
      <c r="AK282" s="32" t="e">
        <f t="shared" si="861"/>
        <v>#DIV/0!</v>
      </c>
      <c r="AL282" s="32" t="e">
        <f t="shared" si="862"/>
        <v>#DIV/0!</v>
      </c>
      <c r="AM282" s="32" t="e">
        <f t="shared" si="863"/>
        <v>#DIV/0!</v>
      </c>
      <c r="AN282" s="32" t="e">
        <f t="shared" si="864"/>
        <v>#DIV/0!</v>
      </c>
      <c r="AO282" s="32" t="e">
        <f t="shared" si="865"/>
        <v>#DIV/0!</v>
      </c>
      <c r="AP282" s="39">
        <f t="shared" si="823"/>
        <v>38.449318844168843</v>
      </c>
      <c r="AQ282" s="39">
        <f t="shared" si="824"/>
        <v>115.61410546645024</v>
      </c>
      <c r="AR282" s="40">
        <f t="shared" si="825"/>
        <v>8.2674605881368601E-2</v>
      </c>
      <c r="AS282" s="40">
        <f t="shared" si="826"/>
        <v>7.1324568654130269E-2</v>
      </c>
      <c r="AT282" s="39">
        <f t="shared" si="827"/>
        <v>27.901673781188958</v>
      </c>
      <c r="AU282" s="41">
        <f t="shared" si="828"/>
        <v>0.98127524193626448</v>
      </c>
      <c r="AV282" s="42">
        <f t="shared" si="829"/>
        <v>0.77351258147388058</v>
      </c>
      <c r="AW282" s="43">
        <f t="shared" ref="AW282:AX282" si="929">AP282/$C$37</f>
        <v>141.04665753546897</v>
      </c>
      <c r="AX282" s="43">
        <f t="shared" si="929"/>
        <v>424.11630765388935</v>
      </c>
      <c r="AY282" s="43">
        <f t="shared" si="831"/>
        <v>0</v>
      </c>
      <c r="AZ282" s="43">
        <f t="shared" si="832"/>
        <v>0</v>
      </c>
      <c r="BA282" s="43">
        <f t="shared" si="833"/>
        <v>109.10136417852297</v>
      </c>
      <c r="BB282" s="44">
        <f t="shared" si="834"/>
        <v>2.5691558749630049E-2</v>
      </c>
      <c r="BC282" s="45">
        <f t="shared" si="835"/>
        <v>0.77351258147388058</v>
      </c>
      <c r="BD282" s="46">
        <f t="shared" si="836"/>
        <v>0</v>
      </c>
      <c r="BE282" s="46" t="e">
        <f t="shared" si="837"/>
        <v>#DIV/0!</v>
      </c>
      <c r="BF282" s="46" t="e">
        <f t="shared" si="838"/>
        <v>#DIV/0!</v>
      </c>
      <c r="BG282" s="46" t="e">
        <f t="shared" si="839"/>
        <v>#DIV/0!</v>
      </c>
      <c r="BH282" s="46" t="e">
        <f t="shared" si="840"/>
        <v>#DIV/0!</v>
      </c>
      <c r="BI282" s="47" t="e">
        <f t="shared" si="841"/>
        <v>#DIV/0!</v>
      </c>
      <c r="BJ282" s="48" t="e">
        <f t="shared" si="842"/>
        <v>#DIV/0!</v>
      </c>
      <c r="BK282" s="48" t="e">
        <f t="shared" si="843"/>
        <v>#DIV/0!</v>
      </c>
      <c r="BL282" s="47" t="e">
        <f t="shared" si="844"/>
        <v>#DIV/0!</v>
      </c>
      <c r="BM282" s="51">
        <f t="shared" si="845"/>
        <v>1</v>
      </c>
      <c r="BN282" s="51">
        <f t="shared" si="846"/>
        <v>0</v>
      </c>
      <c r="BO282" s="52">
        <f t="shared" si="847"/>
        <v>1</v>
      </c>
      <c r="BP282" s="39">
        <f t="shared" ref="BP282:BQ282" si="930">LN(AP282)</f>
        <v>3.649340980428514</v>
      </c>
      <c r="BQ282" s="39">
        <f t="shared" si="930"/>
        <v>4.7502579684004616</v>
      </c>
      <c r="BR282" s="54">
        <f t="shared" si="858"/>
        <v>4.9490907401482191</v>
      </c>
      <c r="BS282" s="1">
        <f t="shared" si="849"/>
        <v>723.70005222950942</v>
      </c>
      <c r="BT282" s="7">
        <f t="shared" si="850"/>
        <v>37.18333333333333</v>
      </c>
      <c r="BU282" s="7"/>
      <c r="BV282" s="1"/>
      <c r="BW282" s="1"/>
      <c r="BX282" s="1"/>
      <c r="BY282" s="1"/>
      <c r="BZ282" s="1"/>
      <c r="CA282" s="1"/>
      <c r="CB282" s="1"/>
      <c r="CC282" s="1"/>
      <c r="CD282" s="1"/>
      <c r="CE282" s="1"/>
      <c r="CF282" s="1"/>
      <c r="CG282" s="1"/>
      <c r="CH282" s="1"/>
      <c r="CI282" s="1"/>
      <c r="CJ282" s="1"/>
      <c r="CK282" s="1"/>
      <c r="CL282" s="1"/>
      <c r="CM282" s="1"/>
      <c r="CN282" s="1"/>
    </row>
    <row r="283" spans="1:92" ht="15.75" customHeight="1" x14ac:dyDescent="0.45">
      <c r="A283" s="1"/>
      <c r="B283" s="195"/>
      <c r="C283" s="196"/>
      <c r="D283" s="197"/>
      <c r="E283" s="1"/>
      <c r="F283" s="1"/>
      <c r="G283" s="72">
        <f t="shared" si="608"/>
        <v>280</v>
      </c>
      <c r="H283" s="31">
        <f t="shared" si="851"/>
        <v>2239</v>
      </c>
      <c r="I283" s="30"/>
      <c r="J283" s="30">
        <f t="shared" si="813"/>
        <v>4.5039607014026677</v>
      </c>
      <c r="K283" s="32">
        <f t="shared" si="814"/>
        <v>28.434095337138057</v>
      </c>
      <c r="L283" s="32">
        <f t="shared" si="815"/>
        <v>99.104772183651946</v>
      </c>
      <c r="M283" s="33">
        <f t="shared" si="816"/>
        <v>136.47241728679734</v>
      </c>
      <c r="N283" s="31">
        <f t="shared" si="817"/>
        <v>96.202819506125962</v>
      </c>
      <c r="O283" s="31">
        <f t="shared" si="818"/>
        <v>4294.7687279520524</v>
      </c>
      <c r="P283" s="34">
        <v>16513.61</v>
      </c>
      <c r="Q283" s="35">
        <v>0</v>
      </c>
      <c r="R283" s="34">
        <v>620826.39</v>
      </c>
      <c r="S283" s="35">
        <v>0</v>
      </c>
      <c r="T283" s="87">
        <v>93206.26</v>
      </c>
      <c r="U283" s="92">
        <v>783997.21</v>
      </c>
      <c r="V283" s="139"/>
      <c r="W283" s="36">
        <f t="shared" ref="W283:AC283" si="931">P283/$T283</f>
        <v>0.17717275642215449</v>
      </c>
      <c r="X283" s="36">
        <f t="shared" si="931"/>
        <v>0</v>
      </c>
      <c r="Y283" s="36">
        <f t="shared" si="931"/>
        <v>6.6607799733623043</v>
      </c>
      <c r="Z283" s="36">
        <f t="shared" si="931"/>
        <v>0</v>
      </c>
      <c r="AA283" s="36">
        <f t="shared" si="931"/>
        <v>1</v>
      </c>
      <c r="AB283" s="36">
        <f t="shared" si="931"/>
        <v>8.4114222585478693</v>
      </c>
      <c r="AC283" s="36">
        <f t="shared" si="931"/>
        <v>0</v>
      </c>
      <c r="AD283" s="37">
        <f t="shared" si="853"/>
        <v>26.049552193812076</v>
      </c>
      <c r="AE283" s="37">
        <f t="shared" si="854"/>
        <v>0</v>
      </c>
      <c r="AF283" s="37">
        <f t="shared" si="855"/>
        <v>91.930900483438847</v>
      </c>
      <c r="AG283" s="37" t="e">
        <f t="shared" si="860"/>
        <v>#DIV/0!</v>
      </c>
      <c r="AH283" s="37">
        <f t="shared" si="820"/>
        <v>136.47241728679731</v>
      </c>
      <c r="AI283" s="37">
        <f t="shared" si="821"/>
        <v>1.8440892680107313</v>
      </c>
      <c r="AJ283" s="37">
        <f t="shared" si="822"/>
        <v>0</v>
      </c>
      <c r="AK283" s="32" t="e">
        <f t="shared" si="861"/>
        <v>#DIV/0!</v>
      </c>
      <c r="AL283" s="32" t="e">
        <f t="shared" si="862"/>
        <v>#DIV/0!</v>
      </c>
      <c r="AM283" s="32" t="e">
        <f t="shared" si="863"/>
        <v>#DIV/0!</v>
      </c>
      <c r="AN283" s="32" t="e">
        <f t="shared" si="864"/>
        <v>#DIV/0!</v>
      </c>
      <c r="AO283" s="32" t="e">
        <f t="shared" si="865"/>
        <v>#DIV/0!</v>
      </c>
      <c r="AP283" s="39">
        <f t="shared" si="823"/>
        <v>39.001587652239742</v>
      </c>
      <c r="AQ283" s="39">
        <f t="shared" si="824"/>
        <v>117.33584552868544</v>
      </c>
      <c r="AR283" s="40">
        <f t="shared" si="825"/>
        <v>8.3862106919628462E-2</v>
      </c>
      <c r="AS283" s="40">
        <f t="shared" si="826"/>
        <v>7.2386743263171349E-2</v>
      </c>
      <c r="AT283" s="39">
        <f t="shared" si="827"/>
        <v>27.893641461822806</v>
      </c>
      <c r="AU283" s="41">
        <f t="shared" si="828"/>
        <v>0.98099275292893318</v>
      </c>
      <c r="AV283" s="42">
        <f t="shared" si="829"/>
        <v>0.77335118602156205</v>
      </c>
      <c r="AW283" s="43">
        <f t="shared" ref="AW283:AX283" si="932">AP283/$C$37</f>
        <v>143.07258859955886</v>
      </c>
      <c r="AX283" s="43">
        <f t="shared" si="932"/>
        <v>430.4323020127859</v>
      </c>
      <c r="AY283" s="43">
        <f t="shared" si="831"/>
        <v>0</v>
      </c>
      <c r="AZ283" s="43">
        <f t="shared" si="832"/>
        <v>0</v>
      </c>
      <c r="BA283" s="43">
        <f t="shared" si="833"/>
        <v>110.64535608064388</v>
      </c>
      <c r="BB283" s="44">
        <f t="shared" si="834"/>
        <v>2.606058080137684E-2</v>
      </c>
      <c r="BC283" s="45">
        <f t="shared" si="835"/>
        <v>0.77335118602156205</v>
      </c>
      <c r="BD283" s="46">
        <f t="shared" si="836"/>
        <v>0</v>
      </c>
      <c r="BE283" s="46" t="e">
        <f t="shared" si="837"/>
        <v>#DIV/0!</v>
      </c>
      <c r="BF283" s="46" t="e">
        <f t="shared" si="838"/>
        <v>#DIV/0!</v>
      </c>
      <c r="BG283" s="46" t="e">
        <f t="shared" si="839"/>
        <v>#DIV/0!</v>
      </c>
      <c r="BH283" s="46" t="e">
        <f t="shared" si="840"/>
        <v>#DIV/0!</v>
      </c>
      <c r="BI283" s="47" t="e">
        <f t="shared" si="841"/>
        <v>#DIV/0!</v>
      </c>
      <c r="BJ283" s="48" t="e">
        <f t="shared" si="842"/>
        <v>#DIV/0!</v>
      </c>
      <c r="BK283" s="48" t="e">
        <f t="shared" si="843"/>
        <v>#DIV/0!</v>
      </c>
      <c r="BL283" s="47" t="e">
        <f t="shared" si="844"/>
        <v>#DIV/0!</v>
      </c>
      <c r="BM283" s="51">
        <f t="shared" si="845"/>
        <v>1</v>
      </c>
      <c r="BN283" s="51">
        <f t="shared" si="846"/>
        <v>0</v>
      </c>
      <c r="BO283" s="52">
        <f t="shared" si="847"/>
        <v>1</v>
      </c>
      <c r="BP283" s="39">
        <f t="shared" ref="BP283:BQ283" si="933">LN(AP283)</f>
        <v>3.6636023543328444</v>
      </c>
      <c r="BQ283" s="39">
        <f t="shared" si="933"/>
        <v>4.7650402974566219</v>
      </c>
      <c r="BR283" s="54">
        <f t="shared" si="858"/>
        <v>4.9633521140525492</v>
      </c>
      <c r="BS283" s="1">
        <f t="shared" si="849"/>
        <v>723.26795107707471</v>
      </c>
      <c r="BT283" s="7">
        <f t="shared" si="850"/>
        <v>37.31666666666667</v>
      </c>
      <c r="BU283" s="7"/>
      <c r="BV283" s="1"/>
      <c r="BW283" s="1"/>
      <c r="BX283" s="1"/>
      <c r="BY283" s="1"/>
      <c r="BZ283" s="1"/>
      <c r="CA283" s="1"/>
      <c r="CB283" s="1"/>
      <c r="CC283" s="1"/>
      <c r="CD283" s="1"/>
      <c r="CE283" s="1"/>
      <c r="CF283" s="1"/>
      <c r="CG283" s="1"/>
      <c r="CH283" s="1"/>
      <c r="CI283" s="1"/>
      <c r="CJ283" s="1"/>
      <c r="CK283" s="1"/>
      <c r="CL283" s="1"/>
      <c r="CM283" s="1"/>
      <c r="CN283" s="1"/>
    </row>
    <row r="284" spans="1:92" ht="15.75" customHeight="1" x14ac:dyDescent="0.45">
      <c r="A284" s="1"/>
      <c r="B284" s="195"/>
      <c r="C284" s="196"/>
      <c r="D284" s="197"/>
      <c r="E284" s="1"/>
      <c r="F284" s="1"/>
      <c r="G284" s="72">
        <f t="shared" si="608"/>
        <v>281</v>
      </c>
      <c r="H284" s="31">
        <f t="shared" si="851"/>
        <v>2247</v>
      </c>
      <c r="I284" s="30"/>
      <c r="J284" s="30">
        <f t="shared" si="813"/>
        <v>4.5039607014026677</v>
      </c>
      <c r="K284" s="32">
        <f t="shared" si="814"/>
        <v>28.434095337138057</v>
      </c>
      <c r="L284" s="32">
        <f t="shared" si="815"/>
        <v>99.104772183651946</v>
      </c>
      <c r="M284" s="33">
        <f t="shared" si="816"/>
        <v>136.47241728679734</v>
      </c>
      <c r="N284" s="31">
        <f t="shared" si="817"/>
        <v>96.202819506125962</v>
      </c>
      <c r="O284" s="31">
        <f t="shared" si="818"/>
        <v>4294.7687279520524</v>
      </c>
      <c r="P284" s="34">
        <v>16499.82</v>
      </c>
      <c r="Q284" s="35">
        <v>0</v>
      </c>
      <c r="R284" s="34">
        <v>620424.12</v>
      </c>
      <c r="S284" s="35">
        <v>0</v>
      </c>
      <c r="T284" s="87">
        <v>93263.54</v>
      </c>
      <c r="U284" s="92">
        <v>784554.82</v>
      </c>
      <c r="V284" s="139"/>
      <c r="W284" s="36">
        <f t="shared" ref="W284:AC284" si="934">P284/$T284</f>
        <v>0.1769160810323091</v>
      </c>
      <c r="X284" s="36">
        <f t="shared" si="934"/>
        <v>0</v>
      </c>
      <c r="Y284" s="36">
        <f t="shared" si="934"/>
        <v>6.6523758373315021</v>
      </c>
      <c r="Z284" s="36">
        <f t="shared" si="934"/>
        <v>0</v>
      </c>
      <c r="AA284" s="36">
        <f t="shared" si="934"/>
        <v>1</v>
      </c>
      <c r="AB284" s="36">
        <f t="shared" si="934"/>
        <v>8.4122350491950009</v>
      </c>
      <c r="AC284" s="36">
        <f t="shared" si="934"/>
        <v>0</v>
      </c>
      <c r="AD284" s="37">
        <f t="shared" si="853"/>
        <v>26.011813440407387</v>
      </c>
      <c r="AE284" s="37">
        <f t="shared" si="854"/>
        <v>0</v>
      </c>
      <c r="AF284" s="37">
        <f t="shared" si="855"/>
        <v>91.814908092729809</v>
      </c>
      <c r="AG284" s="37" t="e">
        <f t="shared" si="860"/>
        <v>#DIV/0!</v>
      </c>
      <c r="AH284" s="37">
        <f t="shared" si="820"/>
        <v>136.47241728679731</v>
      </c>
      <c r="AI284" s="37">
        <f t="shared" si="821"/>
        <v>1.8442674612417262</v>
      </c>
      <c r="AJ284" s="37">
        <f t="shared" si="822"/>
        <v>0</v>
      </c>
      <c r="AK284" s="32" t="e">
        <f t="shared" si="861"/>
        <v>#DIV/0!</v>
      </c>
      <c r="AL284" s="32" t="e">
        <f t="shared" si="862"/>
        <v>#DIV/0!</v>
      </c>
      <c r="AM284" s="32" t="e">
        <f t="shared" si="863"/>
        <v>#DIV/0!</v>
      </c>
      <c r="AN284" s="32" t="e">
        <f t="shared" si="864"/>
        <v>#DIV/0!</v>
      </c>
      <c r="AO284" s="32" t="e">
        <f t="shared" si="865"/>
        <v>#DIV/0!</v>
      </c>
      <c r="AP284" s="39">
        <f t="shared" si="823"/>
        <v>39.618842702926848</v>
      </c>
      <c r="AQ284" s="39">
        <f t="shared" si="824"/>
        <v>119.23301707112248</v>
      </c>
      <c r="AR284" s="40">
        <f t="shared" si="825"/>
        <v>8.5189342864969E-2</v>
      </c>
      <c r="AS284" s="40">
        <f t="shared" si="826"/>
        <v>7.3557144931560153E-2</v>
      </c>
      <c r="AT284" s="39">
        <f t="shared" si="827"/>
        <v>27.856080901649115</v>
      </c>
      <c r="AU284" s="41">
        <f t="shared" si="828"/>
        <v>0.97967178386948739</v>
      </c>
      <c r="AV284" s="42">
        <f t="shared" si="829"/>
        <v>0.76137606598592666</v>
      </c>
      <c r="AW284" s="43">
        <f t="shared" ref="AW284:AX284" si="935">AP284/$C$37</f>
        <v>145.33691380384022</v>
      </c>
      <c r="AX284" s="43">
        <f t="shared" si="935"/>
        <v>437.39184545532822</v>
      </c>
      <c r="AY284" s="43">
        <f t="shared" si="831"/>
        <v>0</v>
      </c>
      <c r="AZ284" s="43">
        <f t="shared" si="832"/>
        <v>0</v>
      </c>
      <c r="BA284" s="43">
        <f t="shared" si="833"/>
        <v>110.65604767450357</v>
      </c>
      <c r="BB284" s="44">
        <f t="shared" si="834"/>
        <v>2.647302619377782E-2</v>
      </c>
      <c r="BC284" s="45">
        <f t="shared" si="835"/>
        <v>0.76137606598592666</v>
      </c>
      <c r="BD284" s="46">
        <f t="shared" si="836"/>
        <v>0</v>
      </c>
      <c r="BE284" s="46" t="e">
        <f t="shared" si="837"/>
        <v>#DIV/0!</v>
      </c>
      <c r="BF284" s="46" t="e">
        <f t="shared" si="838"/>
        <v>#DIV/0!</v>
      </c>
      <c r="BG284" s="46" t="e">
        <f t="shared" si="839"/>
        <v>#DIV/0!</v>
      </c>
      <c r="BH284" s="46" t="e">
        <f t="shared" si="840"/>
        <v>#DIV/0!</v>
      </c>
      <c r="BI284" s="47" t="e">
        <f t="shared" si="841"/>
        <v>#DIV/0!</v>
      </c>
      <c r="BJ284" s="48" t="e">
        <f t="shared" si="842"/>
        <v>#DIV/0!</v>
      </c>
      <c r="BK284" s="48" t="e">
        <f t="shared" si="843"/>
        <v>#DIV/0!</v>
      </c>
      <c r="BL284" s="47" t="e">
        <f t="shared" si="844"/>
        <v>#DIV/0!</v>
      </c>
      <c r="BM284" s="51">
        <f t="shared" si="845"/>
        <v>1</v>
      </c>
      <c r="BN284" s="51">
        <f t="shared" si="846"/>
        <v>0</v>
      </c>
      <c r="BO284" s="52">
        <f t="shared" si="847"/>
        <v>1</v>
      </c>
      <c r="BP284" s="39">
        <f t="shared" ref="BP284:BQ284" si="936">LN(AP284)</f>
        <v>3.6793048309227077</v>
      </c>
      <c r="BQ284" s="39">
        <f t="shared" si="936"/>
        <v>4.7810797051286187</v>
      </c>
      <c r="BR284" s="54">
        <f t="shared" si="858"/>
        <v>4.9790545906424128</v>
      </c>
      <c r="BS284" s="1">
        <f t="shared" si="849"/>
        <v>721.2490813959223</v>
      </c>
      <c r="BT284" s="7">
        <f t="shared" si="850"/>
        <v>37.450000000000003</v>
      </c>
      <c r="BU284" s="7"/>
      <c r="BV284" s="1"/>
      <c r="BW284" s="1"/>
      <c r="BX284" s="1"/>
      <c r="BY284" s="1"/>
      <c r="BZ284" s="1"/>
      <c r="CA284" s="1"/>
      <c r="CB284" s="1"/>
      <c r="CC284" s="1"/>
      <c r="CD284" s="1"/>
      <c r="CE284" s="1"/>
      <c r="CF284" s="1"/>
      <c r="CG284" s="1"/>
      <c r="CH284" s="1"/>
      <c r="CI284" s="1"/>
      <c r="CJ284" s="1"/>
      <c r="CK284" s="1"/>
      <c r="CL284" s="1"/>
      <c r="CM284" s="1"/>
      <c r="CN284" s="1"/>
    </row>
    <row r="285" spans="1:92" ht="15.75" customHeight="1" x14ac:dyDescent="0.45">
      <c r="A285" s="1"/>
      <c r="B285" s="195"/>
      <c r="C285" s="196"/>
      <c r="D285" s="197"/>
      <c r="E285" s="1"/>
      <c r="F285" s="1"/>
      <c r="G285" s="72">
        <f t="shared" si="608"/>
        <v>282</v>
      </c>
      <c r="H285" s="31">
        <f t="shared" si="851"/>
        <v>2255</v>
      </c>
      <c r="I285" s="30"/>
      <c r="J285" s="30">
        <f t="shared" si="813"/>
        <v>4.5039607014026677</v>
      </c>
      <c r="K285" s="32">
        <f t="shared" si="814"/>
        <v>28.434095337138057</v>
      </c>
      <c r="L285" s="32">
        <f t="shared" si="815"/>
        <v>99.104772183651946</v>
      </c>
      <c r="M285" s="33">
        <f t="shared" si="816"/>
        <v>136.47241728679734</v>
      </c>
      <c r="N285" s="31">
        <f t="shared" si="817"/>
        <v>96.202819506125962</v>
      </c>
      <c r="O285" s="31">
        <f t="shared" si="818"/>
        <v>4294.7687279520524</v>
      </c>
      <c r="P285" s="34">
        <v>16492.32</v>
      </c>
      <c r="Q285" s="35">
        <v>0</v>
      </c>
      <c r="R285" s="34">
        <v>620168.57999999996</v>
      </c>
      <c r="S285" s="35">
        <v>0</v>
      </c>
      <c r="T285" s="87">
        <v>93173.58</v>
      </c>
      <c r="U285" s="92">
        <v>779981.98</v>
      </c>
      <c r="V285" s="139"/>
      <c r="W285" s="36">
        <f t="shared" ref="W285:AC285" si="937">P285/$T285</f>
        <v>0.1770064003121915</v>
      </c>
      <c r="X285" s="36">
        <f t="shared" si="937"/>
        <v>0</v>
      </c>
      <c r="Y285" s="36">
        <f t="shared" si="937"/>
        <v>6.6560561481055034</v>
      </c>
      <c r="Z285" s="36">
        <f t="shared" si="937"/>
        <v>0</v>
      </c>
      <c r="AA285" s="36">
        <f t="shared" si="937"/>
        <v>1</v>
      </c>
      <c r="AB285" s="36">
        <f t="shared" si="937"/>
        <v>8.3712784246349656</v>
      </c>
      <c r="AC285" s="36">
        <f t="shared" si="937"/>
        <v>0</v>
      </c>
      <c r="AD285" s="37">
        <f t="shared" si="853"/>
        <v>26.025093003489861</v>
      </c>
      <c r="AE285" s="37">
        <f t="shared" si="854"/>
        <v>0</v>
      </c>
      <c r="AF285" s="37">
        <f t="shared" si="855"/>
        <v>91.865703087440039</v>
      </c>
      <c r="AG285" s="37" t="e">
        <f t="shared" si="860"/>
        <v>#DIV/0!</v>
      </c>
      <c r="AH285" s="37">
        <f t="shared" si="820"/>
        <v>136.47241728679731</v>
      </c>
      <c r="AI285" s="37">
        <f t="shared" si="821"/>
        <v>1.8352882815639551</v>
      </c>
      <c r="AJ285" s="37">
        <f t="shared" si="822"/>
        <v>0</v>
      </c>
      <c r="AK285" s="32" t="e">
        <f t="shared" si="861"/>
        <v>#DIV/0!</v>
      </c>
      <c r="AL285" s="32" t="e">
        <f t="shared" si="862"/>
        <v>#DIV/0!</v>
      </c>
      <c r="AM285" s="32" t="e">
        <f t="shared" si="863"/>
        <v>#DIV/0!</v>
      </c>
      <c r="AN285" s="32" t="e">
        <f t="shared" si="864"/>
        <v>#DIV/0!</v>
      </c>
      <c r="AO285" s="32" t="e">
        <f t="shared" si="865"/>
        <v>#DIV/0!</v>
      </c>
      <c r="AP285" s="39">
        <f t="shared" si="823"/>
        <v>39.401642169149902</v>
      </c>
      <c r="AQ285" s="39">
        <f t="shared" si="824"/>
        <v>118.40221413764195</v>
      </c>
      <c r="AR285" s="40">
        <f t="shared" si="825"/>
        <v>8.4722313303274829E-2</v>
      </c>
      <c r="AS285" s="40">
        <f t="shared" si="826"/>
        <v>7.3044606598732936E-2</v>
      </c>
      <c r="AT285" s="39">
        <f t="shared" si="827"/>
        <v>27.860381285053816</v>
      </c>
      <c r="AU285" s="41">
        <f t="shared" si="828"/>
        <v>0.97982302425022438</v>
      </c>
      <c r="AV285" s="42">
        <f t="shared" si="829"/>
        <v>0.761845788162684</v>
      </c>
      <c r="AW285" s="43">
        <f t="shared" ref="AW285:AX285" si="938">AP285/$C$37</f>
        <v>144.54014001889178</v>
      </c>
      <c r="AX285" s="43">
        <f t="shared" si="938"/>
        <v>434.3441457727144</v>
      </c>
      <c r="AY285" s="43">
        <f t="shared" si="831"/>
        <v>0</v>
      </c>
      <c r="AZ285" s="43">
        <f t="shared" si="832"/>
        <v>0</v>
      </c>
      <c r="BA285" s="43">
        <f t="shared" si="833"/>
        <v>110.11729689383731</v>
      </c>
      <c r="BB285" s="44">
        <f t="shared" si="834"/>
        <v>2.6327894356810887E-2</v>
      </c>
      <c r="BC285" s="45">
        <f t="shared" si="835"/>
        <v>0.761845788162684</v>
      </c>
      <c r="BD285" s="46">
        <f t="shared" si="836"/>
        <v>0</v>
      </c>
      <c r="BE285" s="46" t="e">
        <f t="shared" si="837"/>
        <v>#DIV/0!</v>
      </c>
      <c r="BF285" s="46" t="e">
        <f t="shared" si="838"/>
        <v>#DIV/0!</v>
      </c>
      <c r="BG285" s="46" t="e">
        <f t="shared" si="839"/>
        <v>#DIV/0!</v>
      </c>
      <c r="BH285" s="46" t="e">
        <f t="shared" si="840"/>
        <v>#DIV/0!</v>
      </c>
      <c r="BI285" s="47" t="e">
        <f t="shared" si="841"/>
        <v>#DIV/0!</v>
      </c>
      <c r="BJ285" s="48" t="e">
        <f t="shared" si="842"/>
        <v>#DIV/0!</v>
      </c>
      <c r="BK285" s="48" t="e">
        <f t="shared" si="843"/>
        <v>#DIV/0!</v>
      </c>
      <c r="BL285" s="47" t="e">
        <f t="shared" si="844"/>
        <v>#DIV/0!</v>
      </c>
      <c r="BM285" s="51">
        <f t="shared" si="845"/>
        <v>1</v>
      </c>
      <c r="BN285" s="51">
        <f t="shared" si="846"/>
        <v>0</v>
      </c>
      <c r="BO285" s="52">
        <f t="shared" si="847"/>
        <v>1</v>
      </c>
      <c r="BP285" s="39">
        <f t="shared" ref="BP285:BQ285" si="939">LN(AP285)</f>
        <v>3.6738074948553736</v>
      </c>
      <c r="BQ285" s="39">
        <f t="shared" si="939"/>
        <v>4.7740874227618946</v>
      </c>
      <c r="BR285" s="54">
        <f t="shared" si="858"/>
        <v>4.9735572545750779</v>
      </c>
      <c r="BS285" s="1">
        <f t="shared" si="849"/>
        <v>721.4800827784693</v>
      </c>
      <c r="BT285" s="7">
        <f t="shared" si="850"/>
        <v>37.583333333333336</v>
      </c>
      <c r="BU285" s="7"/>
      <c r="BV285" s="1"/>
      <c r="BW285" s="1"/>
      <c r="BX285" s="1"/>
      <c r="BY285" s="1"/>
      <c r="BZ285" s="1"/>
      <c r="CA285" s="1"/>
      <c r="CB285" s="1"/>
      <c r="CC285" s="1"/>
      <c r="CD285" s="1"/>
      <c r="CE285" s="1"/>
      <c r="CF285" s="1"/>
      <c r="CG285" s="1"/>
      <c r="CH285" s="1"/>
      <c r="CI285" s="1"/>
      <c r="CJ285" s="1"/>
      <c r="CK285" s="1"/>
      <c r="CL285" s="1"/>
      <c r="CM285" s="1"/>
      <c r="CN285" s="1"/>
    </row>
    <row r="286" spans="1:92" ht="15.75" customHeight="1" x14ac:dyDescent="0.45">
      <c r="A286" s="1"/>
      <c r="B286" s="195"/>
      <c r="C286" s="196"/>
      <c r="D286" s="197"/>
      <c r="E286" s="1"/>
      <c r="F286" s="1"/>
      <c r="G286" s="72">
        <f t="shared" si="608"/>
        <v>283</v>
      </c>
      <c r="H286" s="31">
        <f t="shared" si="851"/>
        <v>2263</v>
      </c>
      <c r="I286" s="30"/>
      <c r="J286" s="30">
        <f t="shared" si="813"/>
        <v>4.5039607014026677</v>
      </c>
      <c r="K286" s="32">
        <f t="shared" si="814"/>
        <v>28.434095337138057</v>
      </c>
      <c r="L286" s="32">
        <f t="shared" si="815"/>
        <v>99.104772183651946</v>
      </c>
      <c r="M286" s="33">
        <f t="shared" si="816"/>
        <v>136.47241728679734</v>
      </c>
      <c r="N286" s="31">
        <f t="shared" si="817"/>
        <v>96.202819506125962</v>
      </c>
      <c r="O286" s="31">
        <f t="shared" si="818"/>
        <v>4294.7687279520524</v>
      </c>
      <c r="P286" s="34">
        <v>16522.43</v>
      </c>
      <c r="Q286" s="35">
        <v>0</v>
      </c>
      <c r="R286" s="34">
        <v>619380.44999999995</v>
      </c>
      <c r="S286" s="35">
        <v>0</v>
      </c>
      <c r="T286" s="87">
        <v>93242.13</v>
      </c>
      <c r="U286" s="92">
        <v>775659.75</v>
      </c>
      <c r="V286" s="139"/>
      <c r="W286" s="36">
        <f t="shared" ref="W286:AC286" si="940">P286/$T286</f>
        <v>0.17719919096657272</v>
      </c>
      <c r="X286" s="36">
        <f t="shared" si="940"/>
        <v>0</v>
      </c>
      <c r="Y286" s="36">
        <f t="shared" si="940"/>
        <v>6.6427102212272491</v>
      </c>
      <c r="Z286" s="36">
        <f t="shared" si="940"/>
        <v>0</v>
      </c>
      <c r="AA286" s="36">
        <f t="shared" si="940"/>
        <v>1</v>
      </c>
      <c r="AB286" s="36">
        <f t="shared" si="940"/>
        <v>8.318769101478054</v>
      </c>
      <c r="AC286" s="36">
        <f t="shared" si="940"/>
        <v>0</v>
      </c>
      <c r="AD286" s="37">
        <f t="shared" si="853"/>
        <v>26.053438841276662</v>
      </c>
      <c r="AE286" s="37">
        <f t="shared" si="854"/>
        <v>0</v>
      </c>
      <c r="AF286" s="37">
        <f t="shared" si="855"/>
        <v>91.681504978418175</v>
      </c>
      <c r="AG286" s="37" t="e">
        <f t="shared" si="860"/>
        <v>#DIV/0!</v>
      </c>
      <c r="AH286" s="37">
        <f t="shared" si="820"/>
        <v>136.47241728679731</v>
      </c>
      <c r="AI286" s="37">
        <f t="shared" si="821"/>
        <v>1.8237763307513841</v>
      </c>
      <c r="AJ286" s="37">
        <f t="shared" si="822"/>
        <v>0</v>
      </c>
      <c r="AK286" s="32" t="e">
        <f t="shared" si="861"/>
        <v>#DIV/0!</v>
      </c>
      <c r="AL286" s="32" t="e">
        <f t="shared" si="862"/>
        <v>#DIV/0!</v>
      </c>
      <c r="AM286" s="32" t="e">
        <f t="shared" si="863"/>
        <v>#DIV/0!</v>
      </c>
      <c r="AN286" s="32" t="e">
        <f t="shared" si="864"/>
        <v>#DIV/0!</v>
      </c>
      <c r="AO286" s="32" t="e">
        <f t="shared" si="865"/>
        <v>#DIV/0!</v>
      </c>
      <c r="AP286" s="39">
        <f t="shared" si="823"/>
        <v>38.938017646308971</v>
      </c>
      <c r="AQ286" s="39">
        <f t="shared" si="824"/>
        <v>121.41495840880356</v>
      </c>
      <c r="AR286" s="40">
        <f t="shared" si="825"/>
        <v>8.3725417237101099E-2</v>
      </c>
      <c r="AS286" s="40">
        <f t="shared" si="826"/>
        <v>7.4903226571952031E-2</v>
      </c>
      <c r="AT286" s="39">
        <f t="shared" si="827"/>
        <v>27.877215172028045</v>
      </c>
      <c r="AU286" s="41">
        <f t="shared" si="828"/>
        <v>0.98041505599150658</v>
      </c>
      <c r="AV286" s="42">
        <f t="shared" si="829"/>
        <v>0.76608126116551967</v>
      </c>
      <c r="AW286" s="43">
        <f t="shared" ref="AW286:AX286" si="941">AP286/$C$37</f>
        <v>142.83938975168368</v>
      </c>
      <c r="AX286" s="43">
        <f t="shared" si="941"/>
        <v>445.39603231402623</v>
      </c>
      <c r="AY286" s="43">
        <f t="shared" si="831"/>
        <v>0</v>
      </c>
      <c r="AZ286" s="43">
        <f t="shared" si="832"/>
        <v>0</v>
      </c>
      <c r="BA286" s="43">
        <f t="shared" si="833"/>
        <v>109.42657984508304</v>
      </c>
      <c r="BB286" s="44">
        <f t="shared" si="834"/>
        <v>2.6018103779905953E-2</v>
      </c>
      <c r="BC286" s="45">
        <f t="shared" si="835"/>
        <v>0.76608126116551967</v>
      </c>
      <c r="BD286" s="46">
        <f t="shared" si="836"/>
        <v>0</v>
      </c>
      <c r="BE286" s="46" t="e">
        <f t="shared" si="837"/>
        <v>#DIV/0!</v>
      </c>
      <c r="BF286" s="46" t="e">
        <f t="shared" si="838"/>
        <v>#DIV/0!</v>
      </c>
      <c r="BG286" s="46" t="e">
        <f t="shared" si="839"/>
        <v>#DIV/0!</v>
      </c>
      <c r="BH286" s="46" t="e">
        <f t="shared" si="840"/>
        <v>#DIV/0!</v>
      </c>
      <c r="BI286" s="47" t="e">
        <f t="shared" si="841"/>
        <v>#DIV/0!</v>
      </c>
      <c r="BJ286" s="48" t="e">
        <f t="shared" si="842"/>
        <v>#DIV/0!</v>
      </c>
      <c r="BK286" s="48" t="e">
        <f t="shared" si="843"/>
        <v>#DIV/0!</v>
      </c>
      <c r="BL286" s="47" t="e">
        <f t="shared" si="844"/>
        <v>#DIV/0!</v>
      </c>
      <c r="BM286" s="51">
        <f t="shared" si="845"/>
        <v>1</v>
      </c>
      <c r="BN286" s="51">
        <f t="shared" si="846"/>
        <v>0</v>
      </c>
      <c r="BO286" s="52">
        <f t="shared" si="847"/>
        <v>1</v>
      </c>
      <c r="BP286" s="39">
        <f t="shared" ref="BP286:BQ286" si="942">LN(AP286)</f>
        <v>3.6619710907465324</v>
      </c>
      <c r="BQ286" s="39">
        <f t="shared" si="942"/>
        <v>4.7992140869229472</v>
      </c>
      <c r="BR286" s="54">
        <f t="shared" si="858"/>
        <v>4.9617208504662376</v>
      </c>
      <c r="BS286" s="1">
        <f t="shared" si="849"/>
        <v>722.38469540349456</v>
      </c>
      <c r="BT286" s="7">
        <f t="shared" si="850"/>
        <v>37.716666666666669</v>
      </c>
      <c r="BU286" s="7"/>
      <c r="BV286" s="1"/>
      <c r="BW286" s="1"/>
      <c r="BX286" s="1"/>
      <c r="BY286" s="1"/>
      <c r="BZ286" s="1"/>
      <c r="CA286" s="1"/>
      <c r="CB286" s="1"/>
      <c r="CC286" s="1"/>
      <c r="CD286" s="1"/>
      <c r="CE286" s="1"/>
      <c r="CF286" s="1"/>
      <c r="CG286" s="1"/>
      <c r="CH286" s="1"/>
      <c r="CI286" s="1"/>
      <c r="CJ286" s="1"/>
      <c r="CK286" s="1"/>
      <c r="CL286" s="1"/>
      <c r="CM286" s="1"/>
      <c r="CN286" s="1"/>
    </row>
    <row r="287" spans="1:92" ht="15.75" customHeight="1" x14ac:dyDescent="0.45">
      <c r="A287" s="1"/>
      <c r="B287" s="195"/>
      <c r="C287" s="196"/>
      <c r="D287" s="197"/>
      <c r="E287" s="1"/>
      <c r="F287" s="1"/>
      <c r="G287" s="72">
        <f t="shared" si="608"/>
        <v>284</v>
      </c>
      <c r="H287" s="31">
        <f t="shared" si="851"/>
        <v>2271</v>
      </c>
      <c r="I287" s="30"/>
      <c r="J287" s="30">
        <f t="shared" si="813"/>
        <v>4.5039607014026677</v>
      </c>
      <c r="K287" s="32">
        <f t="shared" si="814"/>
        <v>28.434095337138057</v>
      </c>
      <c r="L287" s="32">
        <f t="shared" si="815"/>
        <v>99.104772183651946</v>
      </c>
      <c r="M287" s="33">
        <f t="shared" si="816"/>
        <v>136.47241728679734</v>
      </c>
      <c r="N287" s="31">
        <f t="shared" si="817"/>
        <v>96.202819506125962</v>
      </c>
      <c r="O287" s="31">
        <f t="shared" si="818"/>
        <v>4294.7687279520524</v>
      </c>
      <c r="P287" s="34">
        <v>16493.88</v>
      </c>
      <c r="Q287" s="35">
        <v>0</v>
      </c>
      <c r="R287" s="34">
        <v>618990.79</v>
      </c>
      <c r="S287" s="35">
        <v>0</v>
      </c>
      <c r="T287" s="87">
        <v>93253.119999999995</v>
      </c>
      <c r="U287" s="92">
        <v>774739.81</v>
      </c>
      <c r="V287" s="139"/>
      <c r="W287" s="36">
        <f t="shared" ref="W287:AC287" si="943">P287/$T287</f>
        <v>0.17687215183792243</v>
      </c>
      <c r="X287" s="36">
        <f t="shared" si="943"/>
        <v>0</v>
      </c>
      <c r="Y287" s="36">
        <f t="shared" si="943"/>
        <v>6.6377488495827279</v>
      </c>
      <c r="Z287" s="36">
        <f t="shared" si="943"/>
        <v>0</v>
      </c>
      <c r="AA287" s="36">
        <f t="shared" si="943"/>
        <v>1</v>
      </c>
      <c r="AB287" s="36">
        <f t="shared" si="943"/>
        <v>8.3079237456076545</v>
      </c>
      <c r="AC287" s="36">
        <f t="shared" si="943"/>
        <v>0</v>
      </c>
      <c r="AD287" s="37">
        <f t="shared" si="853"/>
        <v>26.005354570177467</v>
      </c>
      <c r="AE287" s="37">
        <f t="shared" si="854"/>
        <v>0</v>
      </c>
      <c r="AF287" s="37">
        <f t="shared" si="855"/>
        <v>91.613029009426853</v>
      </c>
      <c r="AG287" s="37" t="e">
        <f t="shared" si="860"/>
        <v>#DIV/0!</v>
      </c>
      <c r="AH287" s="37">
        <f t="shared" si="820"/>
        <v>136.47241728679731</v>
      </c>
      <c r="AI287" s="37">
        <f t="shared" si="821"/>
        <v>1.821398634833427</v>
      </c>
      <c r="AJ287" s="37">
        <f t="shared" si="822"/>
        <v>0</v>
      </c>
      <c r="AK287" s="32" t="e">
        <f t="shared" si="861"/>
        <v>#DIV/0!</v>
      </c>
      <c r="AL287" s="32" t="e">
        <f t="shared" si="862"/>
        <v>#DIV/0!</v>
      </c>
      <c r="AM287" s="32" t="e">
        <f t="shared" si="863"/>
        <v>#DIV/0!</v>
      </c>
      <c r="AN287" s="32" t="e">
        <f t="shared" si="864"/>
        <v>#DIV/0!</v>
      </c>
      <c r="AO287" s="32" t="e">
        <f t="shared" si="865"/>
        <v>#DIV/0!</v>
      </c>
      <c r="AP287" s="39">
        <f t="shared" si="823"/>
        <v>39.724483984407421</v>
      </c>
      <c r="AQ287" s="39">
        <f t="shared" si="824"/>
        <v>122.53495135762562</v>
      </c>
      <c r="AR287" s="40">
        <f t="shared" si="825"/>
        <v>8.5416495167630238E-2</v>
      </c>
      <c r="AS287" s="40">
        <f t="shared" si="826"/>
        <v>7.5594171795704004E-2</v>
      </c>
      <c r="AT287" s="39">
        <f t="shared" si="827"/>
        <v>27.826753205010895</v>
      </c>
      <c r="AU287" s="41">
        <f t="shared" si="828"/>
        <v>0.97864035676444028</v>
      </c>
      <c r="AV287" s="42">
        <f t="shared" si="829"/>
        <v>0.74993538199335608</v>
      </c>
      <c r="AW287" s="43">
        <f t="shared" ref="AW287:AX287" si="944">AP287/$C$37</f>
        <v>145.72444601763544</v>
      </c>
      <c r="AX287" s="43">
        <f t="shared" si="944"/>
        <v>449.50459045350556</v>
      </c>
      <c r="AY287" s="43">
        <f t="shared" si="831"/>
        <v>0</v>
      </c>
      <c r="AZ287" s="43">
        <f t="shared" si="832"/>
        <v>0</v>
      </c>
      <c r="BA287" s="43">
        <f t="shared" si="833"/>
        <v>109.28391809000561</v>
      </c>
      <c r="BB287" s="44">
        <f t="shared" si="834"/>
        <v>2.654361493946001E-2</v>
      </c>
      <c r="BC287" s="45">
        <f t="shared" si="835"/>
        <v>0.74993538199335608</v>
      </c>
      <c r="BD287" s="46">
        <f t="shared" si="836"/>
        <v>0</v>
      </c>
      <c r="BE287" s="46" t="e">
        <f t="shared" si="837"/>
        <v>#DIV/0!</v>
      </c>
      <c r="BF287" s="46" t="e">
        <f t="shared" si="838"/>
        <v>#DIV/0!</v>
      </c>
      <c r="BG287" s="46" t="e">
        <f t="shared" si="839"/>
        <v>#DIV/0!</v>
      </c>
      <c r="BH287" s="46" t="e">
        <f t="shared" si="840"/>
        <v>#DIV/0!</v>
      </c>
      <c r="BI287" s="47" t="e">
        <f t="shared" si="841"/>
        <v>#DIV/0!</v>
      </c>
      <c r="BJ287" s="48" t="e">
        <f t="shared" si="842"/>
        <v>#DIV/0!</v>
      </c>
      <c r="BK287" s="48" t="e">
        <f t="shared" si="843"/>
        <v>#DIV/0!</v>
      </c>
      <c r="BL287" s="47" t="e">
        <f t="shared" si="844"/>
        <v>#DIV/0!</v>
      </c>
      <c r="BM287" s="51">
        <f t="shared" si="845"/>
        <v>1</v>
      </c>
      <c r="BN287" s="51">
        <f t="shared" si="846"/>
        <v>0</v>
      </c>
      <c r="BO287" s="52">
        <f t="shared" si="847"/>
        <v>1</v>
      </c>
      <c r="BP287" s="39">
        <f t="shared" ref="BP287:BQ287" si="945">LN(AP287)</f>
        <v>3.6819677226444525</v>
      </c>
      <c r="BQ287" s="39">
        <f t="shared" si="945"/>
        <v>4.8083963064946751</v>
      </c>
      <c r="BR287" s="54">
        <f t="shared" si="858"/>
        <v>4.9817174823641572</v>
      </c>
      <c r="BS287" s="1">
        <f t="shared" si="849"/>
        <v>719.67468752256229</v>
      </c>
      <c r="BT287" s="7">
        <f t="shared" si="850"/>
        <v>37.85</v>
      </c>
      <c r="BU287" s="7"/>
      <c r="BV287" s="1"/>
      <c r="BW287" s="1"/>
      <c r="BX287" s="1"/>
      <c r="BY287" s="1"/>
      <c r="BZ287" s="1"/>
      <c r="CA287" s="1"/>
      <c r="CB287" s="1"/>
      <c r="CC287" s="1"/>
      <c r="CD287" s="1"/>
      <c r="CE287" s="1"/>
      <c r="CF287" s="1"/>
      <c r="CG287" s="1"/>
      <c r="CH287" s="1"/>
      <c r="CI287" s="1"/>
      <c r="CJ287" s="1"/>
      <c r="CK287" s="1"/>
      <c r="CL287" s="1"/>
      <c r="CM287" s="1"/>
      <c r="CN287" s="1"/>
    </row>
    <row r="288" spans="1:92" ht="15.75" customHeight="1" x14ac:dyDescent="0.45">
      <c r="A288" s="1"/>
      <c r="B288" s="195"/>
      <c r="C288" s="196"/>
      <c r="D288" s="197"/>
      <c r="E288" s="1"/>
      <c r="F288" s="1"/>
      <c r="G288" s="72">
        <f t="shared" si="608"/>
        <v>285</v>
      </c>
      <c r="H288" s="31">
        <f t="shared" si="851"/>
        <v>2279</v>
      </c>
      <c r="I288" s="30"/>
      <c r="J288" s="30">
        <f t="shared" si="813"/>
        <v>4.5039607014026677</v>
      </c>
      <c r="K288" s="32">
        <f t="shared" si="814"/>
        <v>28.434095337138057</v>
      </c>
      <c r="L288" s="32">
        <f t="shared" si="815"/>
        <v>99.104772183651946</v>
      </c>
      <c r="M288" s="33">
        <f t="shared" si="816"/>
        <v>136.47241728679734</v>
      </c>
      <c r="N288" s="31">
        <f t="shared" si="817"/>
        <v>96.202819506125962</v>
      </c>
      <c r="O288" s="31">
        <f t="shared" si="818"/>
        <v>4294.7687279520524</v>
      </c>
      <c r="P288" s="34">
        <v>16498.689999999999</v>
      </c>
      <c r="Q288" s="35">
        <v>0</v>
      </c>
      <c r="R288" s="34">
        <v>618809.96</v>
      </c>
      <c r="S288" s="35">
        <v>0</v>
      </c>
      <c r="T288" s="87">
        <v>93260.79</v>
      </c>
      <c r="U288" s="92">
        <v>779713.52</v>
      </c>
      <c r="V288" s="139"/>
      <c r="W288" s="36">
        <f t="shared" ref="W288:AC288" si="946">P288/$T288</f>
        <v>0.17690918123254157</v>
      </c>
      <c r="X288" s="36">
        <f t="shared" si="946"/>
        <v>0</v>
      </c>
      <c r="Y288" s="36">
        <f t="shared" si="946"/>
        <v>6.6352639732088914</v>
      </c>
      <c r="Z288" s="36">
        <f t="shared" si="946"/>
        <v>0</v>
      </c>
      <c r="AA288" s="36">
        <f t="shared" si="946"/>
        <v>1</v>
      </c>
      <c r="AB288" s="36">
        <f t="shared" si="946"/>
        <v>8.3605716829119725</v>
      </c>
      <c r="AC288" s="36">
        <f t="shared" si="946"/>
        <v>0</v>
      </c>
      <c r="AD288" s="37">
        <f t="shared" si="853"/>
        <v>26.010798969007826</v>
      </c>
      <c r="AE288" s="37">
        <f t="shared" si="854"/>
        <v>0</v>
      </c>
      <c r="AF288" s="37">
        <f t="shared" si="855"/>
        <v>91.578733187683724</v>
      </c>
      <c r="AG288" s="37" t="e">
        <f t="shared" si="860"/>
        <v>#DIV/0!</v>
      </c>
      <c r="AH288" s="37">
        <f t="shared" si="820"/>
        <v>136.47241728679731</v>
      </c>
      <c r="AI288" s="37">
        <f t="shared" si="821"/>
        <v>1.8329409749016754</v>
      </c>
      <c r="AJ288" s="37">
        <f t="shared" si="822"/>
        <v>0</v>
      </c>
      <c r="AK288" s="32" t="e">
        <f t="shared" si="861"/>
        <v>#DIV/0!</v>
      </c>
      <c r="AL288" s="32" t="e">
        <f t="shared" si="862"/>
        <v>#DIV/0!</v>
      </c>
      <c r="AM288" s="32" t="e">
        <f t="shared" si="863"/>
        <v>#DIV/0!</v>
      </c>
      <c r="AN288" s="32" t="e">
        <f t="shared" si="864"/>
        <v>#DIV/0!</v>
      </c>
      <c r="AO288" s="32" t="e">
        <f t="shared" si="865"/>
        <v>#DIV/0!</v>
      </c>
      <c r="AP288" s="39">
        <f t="shared" si="823"/>
        <v>39.63543539713806</v>
      </c>
      <c r="AQ288" s="39">
        <f t="shared" si="824"/>
        <v>123.09589381805624</v>
      </c>
      <c r="AR288" s="40">
        <f t="shared" si="825"/>
        <v>8.5225020856040362E-2</v>
      </c>
      <c r="AS288" s="40">
        <f t="shared" si="826"/>
        <v>7.5940228004577337E-2</v>
      </c>
      <c r="AT288" s="39">
        <f t="shared" si="827"/>
        <v>27.843739943909501</v>
      </c>
      <c r="AU288" s="41">
        <f t="shared" si="828"/>
        <v>0.979237764162045</v>
      </c>
      <c r="AV288" s="42">
        <f t="shared" si="829"/>
        <v>0.75638332933909258</v>
      </c>
      <c r="AW288" s="43">
        <f t="shared" ref="AW288:AX288" si="947">AP288/$C$37</f>
        <v>145.39778208781385</v>
      </c>
      <c r="AX288" s="43">
        <f t="shared" si="947"/>
        <v>451.56233975809329</v>
      </c>
      <c r="AY288" s="43">
        <f t="shared" si="831"/>
        <v>0</v>
      </c>
      <c r="AZ288" s="43">
        <f t="shared" si="832"/>
        <v>0</v>
      </c>
      <c r="BA288" s="43">
        <f t="shared" si="833"/>
        <v>109.97645849410053</v>
      </c>
      <c r="BB288" s="44">
        <f t="shared" si="834"/>
        <v>2.6484113312898697E-2</v>
      </c>
      <c r="BC288" s="45">
        <f t="shared" si="835"/>
        <v>0.75638332933909258</v>
      </c>
      <c r="BD288" s="46">
        <f t="shared" si="836"/>
        <v>0</v>
      </c>
      <c r="BE288" s="46" t="e">
        <f t="shared" si="837"/>
        <v>#DIV/0!</v>
      </c>
      <c r="BF288" s="46" t="e">
        <f t="shared" si="838"/>
        <v>#DIV/0!</v>
      </c>
      <c r="BG288" s="46" t="e">
        <f t="shared" si="839"/>
        <v>#DIV/0!</v>
      </c>
      <c r="BH288" s="46" t="e">
        <f t="shared" si="840"/>
        <v>#DIV/0!</v>
      </c>
      <c r="BI288" s="47" t="e">
        <f t="shared" si="841"/>
        <v>#DIV/0!</v>
      </c>
      <c r="BJ288" s="48" t="e">
        <f t="shared" si="842"/>
        <v>#DIV/0!</v>
      </c>
      <c r="BK288" s="48" t="e">
        <f t="shared" si="843"/>
        <v>#DIV/0!</v>
      </c>
      <c r="BL288" s="47" t="e">
        <f t="shared" si="844"/>
        <v>#DIV/0!</v>
      </c>
      <c r="BM288" s="51">
        <f t="shared" si="845"/>
        <v>1</v>
      </c>
      <c r="BN288" s="51">
        <f t="shared" si="846"/>
        <v>0</v>
      </c>
      <c r="BO288" s="52">
        <f t="shared" si="847"/>
        <v>1</v>
      </c>
      <c r="BP288" s="39">
        <f t="shared" ref="BP288:BQ288" si="948">LN(AP288)</f>
        <v>3.6797235513968931</v>
      </c>
      <c r="BQ288" s="39">
        <f t="shared" si="948"/>
        <v>4.8129636761601144</v>
      </c>
      <c r="BR288" s="54">
        <f t="shared" si="858"/>
        <v>4.9794733111165979</v>
      </c>
      <c r="BS288" s="1">
        <f t="shared" si="849"/>
        <v>720.58637417624243</v>
      </c>
      <c r="BT288" s="7">
        <f t="shared" si="850"/>
        <v>37.983333333333334</v>
      </c>
      <c r="BU288" s="7"/>
      <c r="BV288" s="1"/>
      <c r="BW288" s="1"/>
      <c r="BX288" s="1"/>
      <c r="BY288" s="1"/>
      <c r="BZ288" s="1"/>
      <c r="CA288" s="1"/>
      <c r="CB288" s="1"/>
      <c r="CC288" s="1"/>
      <c r="CD288" s="1"/>
      <c r="CE288" s="1"/>
      <c r="CF288" s="1"/>
      <c r="CG288" s="1"/>
      <c r="CH288" s="1"/>
      <c r="CI288" s="1"/>
      <c r="CJ288" s="1"/>
      <c r="CK288" s="1"/>
      <c r="CL288" s="1"/>
      <c r="CM288" s="1"/>
      <c r="CN288" s="1"/>
    </row>
    <row r="289" spans="1:92" ht="15.75" customHeight="1" x14ac:dyDescent="0.45">
      <c r="A289" s="1"/>
      <c r="B289" s="195"/>
      <c r="C289" s="196"/>
      <c r="D289" s="197"/>
      <c r="E289" s="1"/>
      <c r="F289" s="1"/>
      <c r="G289" s="72">
        <f t="shared" si="608"/>
        <v>286</v>
      </c>
      <c r="H289" s="31">
        <f t="shared" si="851"/>
        <v>2287</v>
      </c>
      <c r="I289" s="30"/>
      <c r="J289" s="30">
        <f t="shared" si="813"/>
        <v>4.5039607014026677</v>
      </c>
      <c r="K289" s="32">
        <f t="shared" si="814"/>
        <v>28.434095337138057</v>
      </c>
      <c r="L289" s="32">
        <f t="shared" si="815"/>
        <v>99.104772183651946</v>
      </c>
      <c r="M289" s="33">
        <f t="shared" si="816"/>
        <v>136.47241728679734</v>
      </c>
      <c r="N289" s="31">
        <f t="shared" si="817"/>
        <v>96.202819506125962</v>
      </c>
      <c r="O289" s="31">
        <f t="shared" si="818"/>
        <v>4294.7687279520524</v>
      </c>
      <c r="P289" s="34">
        <v>16498.22</v>
      </c>
      <c r="Q289" s="35">
        <v>0</v>
      </c>
      <c r="R289" s="34">
        <v>618186.94999999995</v>
      </c>
      <c r="S289" s="35">
        <v>0</v>
      </c>
      <c r="T289" s="87">
        <v>93220.82</v>
      </c>
      <c r="U289" s="92">
        <v>0</v>
      </c>
      <c r="V289" s="139"/>
      <c r="W289" s="36">
        <f t="shared" ref="W289:AC289" si="949">P289/$T289</f>
        <v>0.17697999223778552</v>
      </c>
      <c r="X289" s="36">
        <f t="shared" si="949"/>
        <v>0</v>
      </c>
      <c r="Y289" s="36">
        <f t="shared" si="949"/>
        <v>6.631425790933827</v>
      </c>
      <c r="Z289" s="36">
        <f t="shared" si="949"/>
        <v>0</v>
      </c>
      <c r="AA289" s="36">
        <f t="shared" si="949"/>
        <v>1</v>
      </c>
      <c r="AB289" s="36">
        <f t="shared" si="949"/>
        <v>0</v>
      </c>
      <c r="AC289" s="36">
        <f t="shared" si="949"/>
        <v>0</v>
      </c>
      <c r="AD289" s="37">
        <f t="shared" si="853"/>
        <v>26.021210247887542</v>
      </c>
      <c r="AE289" s="37">
        <f t="shared" si="854"/>
        <v>0</v>
      </c>
      <c r="AF289" s="37">
        <f t="shared" si="855"/>
        <v>91.525759278595402</v>
      </c>
      <c r="AG289" s="37" t="e">
        <f t="shared" si="860"/>
        <v>#DIV/0!</v>
      </c>
      <c r="AH289" s="37">
        <f t="shared" si="820"/>
        <v>136.47241728679731</v>
      </c>
      <c r="AI289" s="37">
        <f t="shared" si="821"/>
        <v>0</v>
      </c>
      <c r="AJ289" s="37">
        <f t="shared" si="822"/>
        <v>0</v>
      </c>
      <c r="AK289" s="32" t="e">
        <f t="shared" si="861"/>
        <v>#DIV/0!</v>
      </c>
      <c r="AL289" s="32" t="e">
        <f t="shared" si="862"/>
        <v>#DIV/0!</v>
      </c>
      <c r="AM289" s="32" t="e">
        <f t="shared" si="863"/>
        <v>#DIV/0!</v>
      </c>
      <c r="AN289" s="32" t="e">
        <f t="shared" si="864"/>
        <v>#DIV/0!</v>
      </c>
      <c r="AO289" s="32" t="e">
        <f t="shared" si="865"/>
        <v>#DIV/0!</v>
      </c>
      <c r="AP289" s="39">
        <f t="shared" si="823"/>
        <v>39.465148519781437</v>
      </c>
      <c r="AQ289" s="39">
        <f t="shared" si="824"/>
        <v>123.96233507510483</v>
      </c>
      <c r="AR289" s="40">
        <f t="shared" si="825"/>
        <v>8.4858866112720047E-2</v>
      </c>
      <c r="AS289" s="40">
        <f t="shared" si="826"/>
        <v>7.6474752305689245E-2</v>
      </c>
      <c r="AT289" s="39">
        <f t="shared" si="827"/>
        <v>26.021210247887542</v>
      </c>
      <c r="AU289" s="41">
        <f t="shared" si="828"/>
        <v>0.91514113388727991</v>
      </c>
      <c r="AV289" s="42">
        <f t="shared" si="829"/>
        <v>0</v>
      </c>
      <c r="AW289" s="43">
        <f t="shared" ref="AW289:AX289" si="950">AP289/$C$37</f>
        <v>144.77310535503094</v>
      </c>
      <c r="AX289" s="43">
        <f t="shared" si="950"/>
        <v>454.74077430339264</v>
      </c>
      <c r="AY289" s="43">
        <f t="shared" si="831"/>
        <v>0</v>
      </c>
      <c r="AZ289" s="43">
        <f t="shared" si="832"/>
        <v>0</v>
      </c>
      <c r="BA289" s="43">
        <f t="shared" si="833"/>
        <v>0</v>
      </c>
      <c r="BB289" s="44">
        <f t="shared" si="834"/>
        <v>2.6370328844267928E-2</v>
      </c>
      <c r="BC289" s="45">
        <f t="shared" si="835"/>
        <v>0</v>
      </c>
      <c r="BD289" s="46">
        <f t="shared" si="836"/>
        <v>0</v>
      </c>
      <c r="BE289" s="46" t="e">
        <f t="shared" si="837"/>
        <v>#DIV/0!</v>
      </c>
      <c r="BF289" s="46" t="e">
        <f t="shared" si="838"/>
        <v>#DIV/0!</v>
      </c>
      <c r="BG289" s="46" t="e">
        <f t="shared" si="839"/>
        <v>#DIV/0!</v>
      </c>
      <c r="BH289" s="46" t="e">
        <f t="shared" si="840"/>
        <v>#DIV/0!</v>
      </c>
      <c r="BI289" s="47" t="e">
        <f t="shared" si="841"/>
        <v>#DIV/0!</v>
      </c>
      <c r="BJ289" s="48" t="e">
        <f t="shared" si="842"/>
        <v>#DIV/0!</v>
      </c>
      <c r="BK289" s="48" t="e">
        <f t="shared" si="843"/>
        <v>#DIV/0!</v>
      </c>
      <c r="BL289" s="47" t="e">
        <f t="shared" si="844"/>
        <v>#DIV/0!</v>
      </c>
      <c r="BM289" s="51" t="e">
        <f t="shared" si="845"/>
        <v>#DIV/0!</v>
      </c>
      <c r="BN289" s="51" t="e">
        <f t="shared" si="846"/>
        <v>#DIV/0!</v>
      </c>
      <c r="BO289" s="52">
        <f t="shared" si="847"/>
        <v>1</v>
      </c>
      <c r="BP289" s="39">
        <f t="shared" ref="BP289:BQ289" si="951">LN(AP289)</f>
        <v>3.6754179664823465</v>
      </c>
      <c r="BQ289" s="39">
        <f t="shared" si="951"/>
        <v>4.8199777700695297</v>
      </c>
      <c r="BR289" s="54">
        <f t="shared" si="858"/>
        <v>4.9751677262020513</v>
      </c>
      <c r="BS289" s="1">
        <f t="shared" si="849"/>
        <v>626.06096226899251</v>
      </c>
      <c r="BT289" s="7">
        <f t="shared" si="850"/>
        <v>38.116666666666667</v>
      </c>
      <c r="BU289" s="7"/>
      <c r="BV289" s="1"/>
      <c r="BW289" s="1"/>
      <c r="BX289" s="1"/>
      <c r="BY289" s="1"/>
      <c r="BZ289" s="1"/>
      <c r="CA289" s="1"/>
      <c r="CB289" s="1"/>
      <c r="CC289" s="1"/>
      <c r="CD289" s="1"/>
      <c r="CE289" s="1"/>
      <c r="CF289" s="1"/>
      <c r="CG289" s="1"/>
      <c r="CH289" s="1"/>
      <c r="CI289" s="1"/>
      <c r="CJ289" s="1"/>
      <c r="CK289" s="1"/>
      <c r="CL289" s="1"/>
      <c r="CM289" s="1"/>
      <c r="CN289" s="1"/>
    </row>
    <row r="290" spans="1:92" ht="15.75" customHeight="1" x14ac:dyDescent="0.45">
      <c r="A290" s="1"/>
      <c r="B290" s="195"/>
      <c r="C290" s="196"/>
      <c r="D290" s="197"/>
      <c r="E290" s="1"/>
      <c r="F290" s="1"/>
      <c r="G290" s="72">
        <f t="shared" si="608"/>
        <v>287</v>
      </c>
      <c r="H290" s="31">
        <f t="shared" si="851"/>
        <v>2295</v>
      </c>
      <c r="I290" s="30"/>
      <c r="J290" s="30">
        <f t="shared" si="813"/>
        <v>4.5039607014026677</v>
      </c>
      <c r="K290" s="32">
        <f t="shared" si="814"/>
        <v>28.434095337138057</v>
      </c>
      <c r="L290" s="32">
        <f t="shared" si="815"/>
        <v>99.104772183651946</v>
      </c>
      <c r="M290" s="33">
        <f t="shared" si="816"/>
        <v>136.47241728679734</v>
      </c>
      <c r="N290" s="31">
        <f t="shared" si="817"/>
        <v>96.202819506125962</v>
      </c>
      <c r="O290" s="31">
        <f t="shared" si="818"/>
        <v>4294.7687279520524</v>
      </c>
      <c r="P290" s="34">
        <v>16507.79</v>
      </c>
      <c r="Q290" s="35">
        <v>0</v>
      </c>
      <c r="R290" s="34">
        <v>617780.1</v>
      </c>
      <c r="S290" s="35">
        <v>0</v>
      </c>
      <c r="T290" s="87">
        <v>93215.63</v>
      </c>
      <c r="U290" s="92">
        <v>781153.97</v>
      </c>
      <c r="V290" s="139"/>
      <c r="W290" s="36">
        <f t="shared" ref="W290:AC290" si="952">P290/$T290</f>
        <v>0.17709251120225225</v>
      </c>
      <c r="X290" s="36">
        <f t="shared" si="952"/>
        <v>0</v>
      </c>
      <c r="Y290" s="36">
        <f t="shared" si="952"/>
        <v>6.6274303998159958</v>
      </c>
      <c r="Z290" s="36">
        <f t="shared" si="952"/>
        <v>0</v>
      </c>
      <c r="AA290" s="36">
        <f t="shared" si="952"/>
        <v>1</v>
      </c>
      <c r="AB290" s="36">
        <f t="shared" si="952"/>
        <v>8.3800749938610082</v>
      </c>
      <c r="AC290" s="36">
        <f t="shared" si="952"/>
        <v>0</v>
      </c>
      <c r="AD290" s="37">
        <f t="shared" si="853"/>
        <v>26.037753810774184</v>
      </c>
      <c r="AE290" s="37">
        <f t="shared" si="854"/>
        <v>0</v>
      </c>
      <c r="AF290" s="37">
        <f t="shared" si="855"/>
        <v>91.470615601020896</v>
      </c>
      <c r="AG290" s="37" t="e">
        <f t="shared" si="860"/>
        <v>#DIV/0!</v>
      </c>
      <c r="AH290" s="37">
        <f t="shared" si="820"/>
        <v>136.47241728679731</v>
      </c>
      <c r="AI290" s="37">
        <f t="shared" si="821"/>
        <v>1.8372168090360568</v>
      </c>
      <c r="AJ290" s="37">
        <f t="shared" si="822"/>
        <v>0</v>
      </c>
      <c r="AK290" s="32" t="e">
        <f t="shared" si="861"/>
        <v>#DIV/0!</v>
      </c>
      <c r="AL290" s="32" t="e">
        <f t="shared" si="862"/>
        <v>#DIV/0!</v>
      </c>
      <c r="AM290" s="32" t="e">
        <f t="shared" si="863"/>
        <v>#DIV/0!</v>
      </c>
      <c r="AN290" s="32" t="e">
        <f t="shared" si="864"/>
        <v>#DIV/0!</v>
      </c>
      <c r="AO290" s="32" t="e">
        <f t="shared" si="865"/>
        <v>#DIV/0!</v>
      </c>
      <c r="AP290" s="39">
        <f t="shared" si="823"/>
        <v>39.194562005207509</v>
      </c>
      <c r="AQ290" s="39">
        <f t="shared" si="824"/>
        <v>124.86426506551346</v>
      </c>
      <c r="AR290" s="40">
        <f t="shared" si="825"/>
        <v>8.4277044792558861E-2</v>
      </c>
      <c r="AS290" s="40">
        <f t="shared" si="826"/>
        <v>7.7031170290005072E-2</v>
      </c>
      <c r="AT290" s="39">
        <f t="shared" si="827"/>
        <v>27.874970619810242</v>
      </c>
      <c r="AU290" s="41">
        <f t="shared" si="828"/>
        <v>0.98033611723185243</v>
      </c>
      <c r="AV290" s="42">
        <f t="shared" si="829"/>
        <v>0.76667569660814872</v>
      </c>
      <c r="AW290" s="43">
        <f t="shared" ref="AW290:AX290" si="953">AP290/$C$37</f>
        <v>143.78049158183239</v>
      </c>
      <c r="AX290" s="43">
        <f t="shared" si="953"/>
        <v>458.049394957863</v>
      </c>
      <c r="AY290" s="43">
        <f t="shared" si="831"/>
        <v>0</v>
      </c>
      <c r="AZ290" s="43">
        <f t="shared" si="832"/>
        <v>0</v>
      </c>
      <c r="BA290" s="43">
        <f t="shared" si="833"/>
        <v>110.2330085421634</v>
      </c>
      <c r="BB290" s="44">
        <f t="shared" si="834"/>
        <v>2.61895248782937E-2</v>
      </c>
      <c r="BC290" s="45">
        <f t="shared" si="835"/>
        <v>0.76667569660814872</v>
      </c>
      <c r="BD290" s="46">
        <f t="shared" si="836"/>
        <v>0</v>
      </c>
      <c r="BE290" s="46" t="e">
        <f t="shared" si="837"/>
        <v>#DIV/0!</v>
      </c>
      <c r="BF290" s="46" t="e">
        <f t="shared" si="838"/>
        <v>#DIV/0!</v>
      </c>
      <c r="BG290" s="46" t="e">
        <f t="shared" si="839"/>
        <v>#DIV/0!</v>
      </c>
      <c r="BH290" s="46" t="e">
        <f t="shared" si="840"/>
        <v>#DIV/0!</v>
      </c>
      <c r="BI290" s="47" t="e">
        <f t="shared" si="841"/>
        <v>#DIV/0!</v>
      </c>
      <c r="BJ290" s="48" t="e">
        <f t="shared" si="842"/>
        <v>#DIV/0!</v>
      </c>
      <c r="BK290" s="48" t="e">
        <f t="shared" si="843"/>
        <v>#DIV/0!</v>
      </c>
      <c r="BL290" s="47" t="e">
        <f t="shared" si="844"/>
        <v>#DIV/0!</v>
      </c>
      <c r="BM290" s="51">
        <f t="shared" si="845"/>
        <v>1</v>
      </c>
      <c r="BN290" s="51">
        <f t="shared" si="846"/>
        <v>0</v>
      </c>
      <c r="BO290" s="52">
        <f t="shared" si="847"/>
        <v>1</v>
      </c>
      <c r="BP290" s="39">
        <f t="shared" ref="BP290:BQ290" si="954">LN(AP290)</f>
        <v>3.6685380128163518</v>
      </c>
      <c r="BQ290" s="39">
        <f t="shared" si="954"/>
        <v>4.8272272678321437</v>
      </c>
      <c r="BR290" s="54">
        <f t="shared" si="858"/>
        <v>4.9682877725360566</v>
      </c>
      <c r="BS290" s="1">
        <f t="shared" si="849"/>
        <v>722.26404581566374</v>
      </c>
      <c r="BT290" s="7">
        <f t="shared" si="850"/>
        <v>38.25</v>
      </c>
      <c r="BU290" s="7"/>
      <c r="BV290" s="1"/>
      <c r="BW290" s="1"/>
      <c r="BX290" s="1"/>
      <c r="BY290" s="1"/>
      <c r="BZ290" s="1"/>
      <c r="CA290" s="1"/>
      <c r="CB290" s="1"/>
      <c r="CC290" s="1"/>
      <c r="CD290" s="1"/>
      <c r="CE290" s="1"/>
      <c r="CF290" s="1"/>
      <c r="CG290" s="1"/>
      <c r="CH290" s="1"/>
      <c r="CI290" s="1"/>
      <c r="CJ290" s="1"/>
      <c r="CK290" s="1"/>
      <c r="CL290" s="1"/>
      <c r="CM290" s="1"/>
      <c r="CN290" s="1"/>
    </row>
    <row r="291" spans="1:92" ht="15.75" customHeight="1" x14ac:dyDescent="0.45">
      <c r="A291" s="1"/>
      <c r="B291" s="195"/>
      <c r="C291" s="196"/>
      <c r="D291" s="197"/>
      <c r="E291" s="1"/>
      <c r="F291" s="1"/>
      <c r="G291" s="72">
        <f t="shared" si="608"/>
        <v>288</v>
      </c>
      <c r="H291" s="31">
        <f t="shared" si="851"/>
        <v>2303</v>
      </c>
      <c r="I291" s="30"/>
      <c r="J291" s="30">
        <f t="shared" si="813"/>
        <v>4.5039607014026677</v>
      </c>
      <c r="K291" s="32">
        <f t="shared" si="814"/>
        <v>28.434095337138057</v>
      </c>
      <c r="L291" s="32">
        <f t="shared" si="815"/>
        <v>99.104772183651946</v>
      </c>
      <c r="M291" s="33">
        <f t="shared" si="816"/>
        <v>136.47241728679734</v>
      </c>
      <c r="N291" s="31">
        <f t="shared" si="817"/>
        <v>96.202819506125962</v>
      </c>
      <c r="O291" s="31">
        <f t="shared" si="818"/>
        <v>4294.7687279520524</v>
      </c>
      <c r="P291" s="34">
        <v>16523.37</v>
      </c>
      <c r="Q291" s="35">
        <v>0</v>
      </c>
      <c r="R291" s="34">
        <v>617488.12</v>
      </c>
      <c r="S291" s="35">
        <v>0</v>
      </c>
      <c r="T291" s="87">
        <v>93228.71</v>
      </c>
      <c r="U291" s="92">
        <v>784736.05</v>
      </c>
      <c r="V291" s="139"/>
      <c r="W291" s="36">
        <f t="shared" ref="W291:AC291" si="955">P291/$T291</f>
        <v>0.17723478100254736</v>
      </c>
      <c r="X291" s="36">
        <f t="shared" si="955"/>
        <v>0</v>
      </c>
      <c r="Y291" s="36">
        <f t="shared" si="955"/>
        <v>6.6233687026239014</v>
      </c>
      <c r="Z291" s="36">
        <f t="shared" si="955"/>
        <v>0</v>
      </c>
      <c r="AA291" s="36">
        <f t="shared" si="955"/>
        <v>1</v>
      </c>
      <c r="AB291" s="36">
        <f t="shared" si="955"/>
        <v>8.4173217670822638</v>
      </c>
      <c r="AC291" s="36">
        <f t="shared" si="955"/>
        <v>0</v>
      </c>
      <c r="AD291" s="37">
        <f t="shared" si="853"/>
        <v>26.05867161249061</v>
      </c>
      <c r="AE291" s="37">
        <f t="shared" si="854"/>
        <v>0</v>
      </c>
      <c r="AF291" s="37">
        <f t="shared" si="855"/>
        <v>91.414556778802833</v>
      </c>
      <c r="AG291" s="37" t="e">
        <f t="shared" si="860"/>
        <v>#DIV/0!</v>
      </c>
      <c r="AH291" s="37">
        <f t="shared" si="820"/>
        <v>136.47241728679731</v>
      </c>
      <c r="AI291" s="37">
        <f t="shared" si="821"/>
        <v>1.8453826545558851</v>
      </c>
      <c r="AJ291" s="37">
        <f t="shared" si="822"/>
        <v>0</v>
      </c>
      <c r="AK291" s="32" t="e">
        <f t="shared" si="861"/>
        <v>#DIV/0!</v>
      </c>
      <c r="AL291" s="32" t="e">
        <f t="shared" si="862"/>
        <v>#DIV/0!</v>
      </c>
      <c r="AM291" s="32" t="e">
        <f t="shared" si="863"/>
        <v>#DIV/0!</v>
      </c>
      <c r="AN291" s="32" t="e">
        <f t="shared" si="864"/>
        <v>#DIV/0!</v>
      </c>
      <c r="AO291" s="32" t="e">
        <f t="shared" si="865"/>
        <v>#DIV/0!</v>
      </c>
      <c r="AP291" s="39">
        <f t="shared" si="823"/>
        <v>38.852430440333649</v>
      </c>
      <c r="AQ291" s="39">
        <f t="shared" si="824"/>
        <v>125.78116316171209</v>
      </c>
      <c r="AR291" s="40">
        <f t="shared" si="825"/>
        <v>8.3541385666836471E-2</v>
      </c>
      <c r="AS291" s="40">
        <f t="shared" si="826"/>
        <v>7.7596822387102665E-2</v>
      </c>
      <c r="AT291" s="39">
        <f t="shared" si="827"/>
        <v>27.904054267046494</v>
      </c>
      <c r="AU291" s="41">
        <f t="shared" si="828"/>
        <v>0.9813589613523146</v>
      </c>
      <c r="AV291" s="42">
        <f t="shared" si="829"/>
        <v>0.77686462226008568</v>
      </c>
      <c r="AW291" s="43">
        <f t="shared" ref="AW291:AX291" si="956">AP291/$C$37</f>
        <v>142.52542347884685</v>
      </c>
      <c r="AX291" s="43">
        <f t="shared" si="956"/>
        <v>461.41292429094676</v>
      </c>
      <c r="AY291" s="43">
        <f t="shared" si="831"/>
        <v>0</v>
      </c>
      <c r="AZ291" s="43">
        <f t="shared" si="832"/>
        <v>0</v>
      </c>
      <c r="BA291" s="43">
        <f t="shared" si="833"/>
        <v>110.72295927335311</v>
      </c>
      <c r="BB291" s="44">
        <f t="shared" si="834"/>
        <v>2.596091502346937E-2</v>
      </c>
      <c r="BC291" s="45">
        <f t="shared" si="835"/>
        <v>0.77686462226008568</v>
      </c>
      <c r="BD291" s="46">
        <f t="shared" si="836"/>
        <v>0</v>
      </c>
      <c r="BE291" s="46" t="e">
        <f t="shared" si="837"/>
        <v>#DIV/0!</v>
      </c>
      <c r="BF291" s="46" t="e">
        <f t="shared" si="838"/>
        <v>#DIV/0!</v>
      </c>
      <c r="BG291" s="46" t="e">
        <f t="shared" si="839"/>
        <v>#DIV/0!</v>
      </c>
      <c r="BH291" s="46" t="e">
        <f t="shared" si="840"/>
        <v>#DIV/0!</v>
      </c>
      <c r="BI291" s="47" t="e">
        <f t="shared" si="841"/>
        <v>#DIV/0!</v>
      </c>
      <c r="BJ291" s="48" t="e">
        <f t="shared" si="842"/>
        <v>#DIV/0!</v>
      </c>
      <c r="BK291" s="48" t="e">
        <f t="shared" si="843"/>
        <v>#DIV/0!</v>
      </c>
      <c r="BL291" s="47" t="e">
        <f t="shared" si="844"/>
        <v>#DIV/0!</v>
      </c>
      <c r="BM291" s="51">
        <f t="shared" si="845"/>
        <v>1</v>
      </c>
      <c r="BN291" s="51">
        <f t="shared" si="846"/>
        <v>0</v>
      </c>
      <c r="BO291" s="52">
        <f t="shared" si="847"/>
        <v>1</v>
      </c>
      <c r="BP291" s="39">
        <f t="shared" ref="BP291:BQ291" si="957">LN(AP291)</f>
        <v>3.659770634453634</v>
      </c>
      <c r="BQ291" s="39">
        <f t="shared" si="957"/>
        <v>4.8345435966613417</v>
      </c>
      <c r="BR291" s="54">
        <f t="shared" si="858"/>
        <v>4.9595203941733388</v>
      </c>
      <c r="BS291" s="1">
        <f t="shared" si="849"/>
        <v>723.82813600418262</v>
      </c>
      <c r="BT291" s="7">
        <f t="shared" si="850"/>
        <v>38.383333333333333</v>
      </c>
      <c r="BU291" s="7"/>
      <c r="BV291" s="1"/>
      <c r="BW291" s="1"/>
      <c r="BX291" s="1"/>
      <c r="BY291" s="1"/>
      <c r="BZ291" s="1"/>
      <c r="CA291" s="1"/>
      <c r="CB291" s="1"/>
      <c r="CC291" s="1"/>
      <c r="CD291" s="1"/>
      <c r="CE291" s="1"/>
      <c r="CF291" s="1"/>
      <c r="CG291" s="1"/>
      <c r="CH291" s="1"/>
      <c r="CI291" s="1"/>
      <c r="CJ291" s="1"/>
      <c r="CK291" s="1"/>
      <c r="CL291" s="1"/>
      <c r="CM291" s="1"/>
      <c r="CN291" s="1"/>
    </row>
    <row r="292" spans="1:92" ht="15.75" customHeight="1" x14ac:dyDescent="0.45">
      <c r="A292" s="1"/>
      <c r="B292" s="195"/>
      <c r="C292" s="196"/>
      <c r="D292" s="197"/>
      <c r="E292" s="1"/>
      <c r="F292" s="1"/>
      <c r="G292" s="72">
        <f t="shared" si="608"/>
        <v>289</v>
      </c>
      <c r="H292" s="31">
        <f t="shared" si="851"/>
        <v>2311</v>
      </c>
      <c r="I292" s="30"/>
      <c r="J292" s="30">
        <f t="shared" si="813"/>
        <v>4.5039607014026677</v>
      </c>
      <c r="K292" s="32">
        <f t="shared" si="814"/>
        <v>28.434095337138057</v>
      </c>
      <c r="L292" s="32">
        <f t="shared" si="815"/>
        <v>99.104772183651946</v>
      </c>
      <c r="M292" s="33">
        <f t="shared" si="816"/>
        <v>136.47241728679734</v>
      </c>
      <c r="N292" s="31">
        <f t="shared" si="817"/>
        <v>96.202819506125962</v>
      </c>
      <c r="O292" s="31">
        <f t="shared" si="818"/>
        <v>4294.7687279520524</v>
      </c>
      <c r="P292" s="34">
        <v>16488.849999999999</v>
      </c>
      <c r="Q292" s="35">
        <v>0</v>
      </c>
      <c r="R292" s="34">
        <v>617949.85</v>
      </c>
      <c r="S292" s="35">
        <v>0</v>
      </c>
      <c r="T292" s="87">
        <v>93249.48</v>
      </c>
      <c r="U292" s="92">
        <v>776598.78</v>
      </c>
      <c r="V292" s="139"/>
      <c r="W292" s="36">
        <f t="shared" ref="W292:AC292" si="958">P292/$T292</f>
        <v>0.17682511473522425</v>
      </c>
      <c r="X292" s="36">
        <f t="shared" si="958"/>
        <v>0</v>
      </c>
      <c r="Y292" s="36">
        <f t="shared" si="958"/>
        <v>6.6268449968836292</v>
      </c>
      <c r="Z292" s="36">
        <f t="shared" si="958"/>
        <v>0</v>
      </c>
      <c r="AA292" s="36">
        <f t="shared" si="958"/>
        <v>1</v>
      </c>
      <c r="AB292" s="36">
        <f t="shared" si="958"/>
        <v>8.3281834922832818</v>
      </c>
      <c r="AC292" s="36">
        <f t="shared" si="958"/>
        <v>0</v>
      </c>
      <c r="AD292" s="37">
        <f t="shared" si="853"/>
        <v>25.998438746963306</v>
      </c>
      <c r="AE292" s="37">
        <f t="shared" si="854"/>
        <v>0</v>
      </c>
      <c r="AF292" s="37">
        <f t="shared" si="855"/>
        <v>91.462535973870118</v>
      </c>
      <c r="AG292" s="37" t="e">
        <f t="shared" si="860"/>
        <v>#DIV/0!</v>
      </c>
      <c r="AH292" s="37">
        <f t="shared" si="820"/>
        <v>136.47241728679731</v>
      </c>
      <c r="AI292" s="37">
        <f t="shared" si="821"/>
        <v>1.8258403071533698</v>
      </c>
      <c r="AJ292" s="37">
        <f t="shared" si="822"/>
        <v>0</v>
      </c>
      <c r="AK292" s="32" t="e">
        <f t="shared" si="861"/>
        <v>#DIV/0!</v>
      </c>
      <c r="AL292" s="32" t="e">
        <f t="shared" si="862"/>
        <v>#DIV/0!</v>
      </c>
      <c r="AM292" s="32" t="e">
        <f t="shared" si="863"/>
        <v>#DIV/0!</v>
      </c>
      <c r="AN292" s="32" t="e">
        <f t="shared" si="864"/>
        <v>#DIV/0!</v>
      </c>
      <c r="AO292" s="32" t="e">
        <f t="shared" si="865"/>
        <v>#DIV/0!</v>
      </c>
      <c r="AP292" s="39">
        <f t="shared" si="823"/>
        <v>39.837599188898238</v>
      </c>
      <c r="AQ292" s="39">
        <f t="shared" si="824"/>
        <v>124.99641544719158</v>
      </c>
      <c r="AR292" s="40">
        <f t="shared" si="825"/>
        <v>8.5659718070703522E-2</v>
      </c>
      <c r="AS292" s="40">
        <f t="shared" si="826"/>
        <v>7.7112696405980646E-2</v>
      </c>
      <c r="AT292" s="39">
        <f t="shared" si="827"/>
        <v>27.824279054116676</v>
      </c>
      <c r="AU292" s="41">
        <f t="shared" si="828"/>
        <v>0.97855334323842924</v>
      </c>
      <c r="AV292" s="42">
        <f t="shared" si="829"/>
        <v>0.74962961302454001</v>
      </c>
      <c r="AW292" s="43">
        <f t="shared" ref="AW292:AX292" si="959">AP292/$C$37</f>
        <v>146.13939541048509</v>
      </c>
      <c r="AX292" s="43">
        <f t="shared" si="959"/>
        <v>458.53417258690968</v>
      </c>
      <c r="AY292" s="43">
        <f t="shared" si="831"/>
        <v>0</v>
      </c>
      <c r="AZ292" s="43">
        <f t="shared" si="832"/>
        <v>0</v>
      </c>
      <c r="BA292" s="43">
        <f t="shared" si="833"/>
        <v>109.55041842920218</v>
      </c>
      <c r="BB292" s="44">
        <f t="shared" si="834"/>
        <v>2.6619197706827885E-2</v>
      </c>
      <c r="BC292" s="45">
        <f t="shared" si="835"/>
        <v>0.74962961302454001</v>
      </c>
      <c r="BD292" s="46">
        <f t="shared" si="836"/>
        <v>0</v>
      </c>
      <c r="BE292" s="46" t="e">
        <f t="shared" si="837"/>
        <v>#DIV/0!</v>
      </c>
      <c r="BF292" s="46" t="e">
        <f t="shared" si="838"/>
        <v>#DIV/0!</v>
      </c>
      <c r="BG292" s="46" t="e">
        <f t="shared" si="839"/>
        <v>#DIV/0!</v>
      </c>
      <c r="BH292" s="46" t="e">
        <f t="shared" si="840"/>
        <v>#DIV/0!</v>
      </c>
      <c r="BI292" s="47" t="e">
        <f t="shared" si="841"/>
        <v>#DIV/0!</v>
      </c>
      <c r="BJ292" s="48" t="e">
        <f t="shared" si="842"/>
        <v>#DIV/0!</v>
      </c>
      <c r="BK292" s="48" t="e">
        <f t="shared" si="843"/>
        <v>#DIV/0!</v>
      </c>
      <c r="BL292" s="47" t="e">
        <f t="shared" si="844"/>
        <v>#DIV/0!</v>
      </c>
      <c r="BM292" s="51">
        <f t="shared" si="845"/>
        <v>1</v>
      </c>
      <c r="BN292" s="51">
        <f t="shared" si="846"/>
        <v>0</v>
      </c>
      <c r="BO292" s="52">
        <f t="shared" si="847"/>
        <v>1</v>
      </c>
      <c r="BP292" s="39">
        <f t="shared" ref="BP292:BQ292" si="960">LN(AP292)</f>
        <v>3.6848111695777757</v>
      </c>
      <c r="BQ292" s="39">
        <f t="shared" si="960"/>
        <v>4.8282850604686569</v>
      </c>
      <c r="BR292" s="54">
        <f t="shared" si="858"/>
        <v>4.9845609292974808</v>
      </c>
      <c r="BS292" s="1">
        <f t="shared" si="849"/>
        <v>719.54194677312262</v>
      </c>
      <c r="BT292" s="7">
        <f t="shared" si="850"/>
        <v>38.516666666666666</v>
      </c>
      <c r="BU292" s="7"/>
      <c r="BV292" s="1"/>
      <c r="BW292" s="1"/>
      <c r="BX292" s="1"/>
      <c r="BY292" s="1"/>
      <c r="BZ292" s="1"/>
      <c r="CA292" s="1"/>
      <c r="CB292" s="1"/>
      <c r="CC292" s="1"/>
      <c r="CD292" s="1"/>
      <c r="CE292" s="1"/>
      <c r="CF292" s="1"/>
      <c r="CG292" s="1"/>
      <c r="CH292" s="1"/>
      <c r="CI292" s="1"/>
      <c r="CJ292" s="1"/>
      <c r="CK292" s="1"/>
      <c r="CL292" s="1"/>
      <c r="CM292" s="1"/>
      <c r="CN292" s="1"/>
    </row>
    <row r="293" spans="1:92" ht="15.75" customHeight="1" x14ac:dyDescent="0.45">
      <c r="A293" s="1"/>
      <c r="B293" s="195"/>
      <c r="C293" s="196"/>
      <c r="D293" s="197"/>
      <c r="E293" s="1"/>
      <c r="F293" s="1"/>
      <c r="G293" s="72">
        <f t="shared" si="608"/>
        <v>290</v>
      </c>
      <c r="H293" s="31">
        <f t="shared" si="851"/>
        <v>2319</v>
      </c>
      <c r="I293" s="30"/>
      <c r="J293" s="30">
        <f t="shared" si="813"/>
        <v>4.5039607014026677</v>
      </c>
      <c r="K293" s="32">
        <f t="shared" si="814"/>
        <v>28.434095337138057</v>
      </c>
      <c r="L293" s="32">
        <f t="shared" si="815"/>
        <v>99.104772183651946</v>
      </c>
      <c r="M293" s="33">
        <f t="shared" si="816"/>
        <v>136.47241728679734</v>
      </c>
      <c r="N293" s="31">
        <f t="shared" si="817"/>
        <v>96.202819506125962</v>
      </c>
      <c r="O293" s="31">
        <f t="shared" si="818"/>
        <v>4294.7687279520524</v>
      </c>
      <c r="P293" s="34">
        <v>16511.919999999998</v>
      </c>
      <c r="Q293" s="35">
        <v>0</v>
      </c>
      <c r="R293" s="34">
        <v>617393.72</v>
      </c>
      <c r="S293" s="35">
        <v>0</v>
      </c>
      <c r="T293" s="87">
        <v>93251.1</v>
      </c>
      <c r="U293" s="92">
        <v>783890.85</v>
      </c>
      <c r="V293" s="139"/>
      <c r="W293" s="36">
        <f t="shared" ref="W293:AC293" si="961">P293/$T293</f>
        <v>0.17706943939535294</v>
      </c>
      <c r="X293" s="36">
        <f t="shared" si="961"/>
        <v>0</v>
      </c>
      <c r="Y293" s="36">
        <f t="shared" si="961"/>
        <v>6.6207660821159209</v>
      </c>
      <c r="Z293" s="36">
        <f t="shared" si="961"/>
        <v>0</v>
      </c>
      <c r="AA293" s="36">
        <f t="shared" si="961"/>
        <v>1</v>
      </c>
      <c r="AB293" s="36">
        <f t="shared" si="961"/>
        <v>8.4062370309840837</v>
      </c>
      <c r="AC293" s="36">
        <f t="shared" si="961"/>
        <v>0</v>
      </c>
      <c r="AD293" s="37">
        <f t="shared" si="853"/>
        <v>26.034361583604692</v>
      </c>
      <c r="AE293" s="37">
        <f t="shared" si="854"/>
        <v>0</v>
      </c>
      <c r="AF293" s="37">
        <f t="shared" si="855"/>
        <v>91.378635873462585</v>
      </c>
      <c r="AG293" s="37" t="e">
        <f t="shared" si="860"/>
        <v>#DIV/0!</v>
      </c>
      <c r="AH293" s="37">
        <f t="shared" si="820"/>
        <v>136.47241728679731</v>
      </c>
      <c r="AI293" s="37">
        <f t="shared" si="821"/>
        <v>1.8429524777975359</v>
      </c>
      <c r="AJ293" s="37">
        <f t="shared" si="822"/>
        <v>0</v>
      </c>
      <c r="AK293" s="32" t="e">
        <f t="shared" si="861"/>
        <v>#DIV/0!</v>
      </c>
      <c r="AL293" s="32" t="e">
        <f t="shared" si="862"/>
        <v>#DIV/0!</v>
      </c>
      <c r="AM293" s="32" t="e">
        <f t="shared" si="863"/>
        <v>#DIV/0!</v>
      </c>
      <c r="AN293" s="32" t="e">
        <f t="shared" si="864"/>
        <v>#DIV/0!</v>
      </c>
      <c r="AO293" s="32" t="e">
        <f t="shared" si="865"/>
        <v>#DIV/0!</v>
      </c>
      <c r="AP293" s="39">
        <f t="shared" si="823"/>
        <v>39.250045272791716</v>
      </c>
      <c r="AQ293" s="39">
        <f t="shared" si="824"/>
        <v>126.36868548945719</v>
      </c>
      <c r="AR293" s="40">
        <f t="shared" si="825"/>
        <v>8.4396346185104346E-2</v>
      </c>
      <c r="AS293" s="40">
        <f t="shared" si="826"/>
        <v>7.7959276228111274E-2</v>
      </c>
      <c r="AT293" s="39">
        <f t="shared" si="827"/>
        <v>27.877314061402227</v>
      </c>
      <c r="AU293" s="41">
        <f t="shared" si="828"/>
        <v>0.98041853383643218</v>
      </c>
      <c r="AV293" s="42">
        <f t="shared" si="829"/>
        <v>0.76798206262839575</v>
      </c>
      <c r="AW293" s="43">
        <f t="shared" ref="AW293:AX293" si="962">AP293/$C$37</f>
        <v>143.98402521200188</v>
      </c>
      <c r="AX293" s="43">
        <f t="shared" si="962"/>
        <v>463.56817861136165</v>
      </c>
      <c r="AY293" s="43">
        <f t="shared" si="831"/>
        <v>0</v>
      </c>
      <c r="AZ293" s="43">
        <f t="shared" si="832"/>
        <v>0</v>
      </c>
      <c r="BA293" s="43">
        <f t="shared" si="833"/>
        <v>110.57714866785216</v>
      </c>
      <c r="BB293" s="44">
        <f t="shared" si="834"/>
        <v>2.6226598399271744E-2</v>
      </c>
      <c r="BC293" s="45">
        <f t="shared" si="835"/>
        <v>0.76798206262839575</v>
      </c>
      <c r="BD293" s="46">
        <f t="shared" si="836"/>
        <v>0</v>
      </c>
      <c r="BE293" s="46" t="e">
        <f t="shared" si="837"/>
        <v>#DIV/0!</v>
      </c>
      <c r="BF293" s="46" t="e">
        <f t="shared" si="838"/>
        <v>#DIV/0!</v>
      </c>
      <c r="BG293" s="46" t="e">
        <f t="shared" si="839"/>
        <v>#DIV/0!</v>
      </c>
      <c r="BH293" s="46" t="e">
        <f t="shared" si="840"/>
        <v>#DIV/0!</v>
      </c>
      <c r="BI293" s="47" t="e">
        <f t="shared" si="841"/>
        <v>#DIV/0!</v>
      </c>
      <c r="BJ293" s="48" t="e">
        <f t="shared" si="842"/>
        <v>#DIV/0!</v>
      </c>
      <c r="BK293" s="48" t="e">
        <f t="shared" si="843"/>
        <v>#DIV/0!</v>
      </c>
      <c r="BL293" s="47" t="e">
        <f t="shared" si="844"/>
        <v>#DIV/0!</v>
      </c>
      <c r="BM293" s="51">
        <f t="shared" si="845"/>
        <v>1</v>
      </c>
      <c r="BN293" s="51">
        <f t="shared" si="846"/>
        <v>0</v>
      </c>
      <c r="BO293" s="52">
        <f t="shared" si="847"/>
        <v>1</v>
      </c>
      <c r="BP293" s="39">
        <f t="shared" ref="BP293:BQ293" si="963">LN(AP293)</f>
        <v>3.669952597674675</v>
      </c>
      <c r="BQ293" s="39">
        <f t="shared" si="963"/>
        <v>4.8392037096389151</v>
      </c>
      <c r="BR293" s="54">
        <f t="shared" si="858"/>
        <v>4.9697023573943797</v>
      </c>
      <c r="BS293" s="1">
        <f t="shared" si="849"/>
        <v>722.39001115524991</v>
      </c>
      <c r="BT293" s="7">
        <f t="shared" si="850"/>
        <v>38.65</v>
      </c>
      <c r="BU293" s="7"/>
      <c r="BV293" s="1"/>
      <c r="BW293" s="1"/>
      <c r="BX293" s="1"/>
      <c r="BY293" s="1"/>
      <c r="BZ293" s="1"/>
      <c r="CA293" s="1"/>
      <c r="CB293" s="1"/>
      <c r="CC293" s="1"/>
      <c r="CD293" s="1"/>
      <c r="CE293" s="1"/>
      <c r="CF293" s="1"/>
      <c r="CG293" s="1"/>
      <c r="CH293" s="1"/>
      <c r="CI293" s="1"/>
      <c r="CJ293" s="1"/>
      <c r="CK293" s="1"/>
      <c r="CL293" s="1"/>
      <c r="CM293" s="1"/>
      <c r="CN293" s="1"/>
    </row>
    <row r="294" spans="1:92" ht="15.75" customHeight="1" x14ac:dyDescent="0.45">
      <c r="A294" s="1"/>
      <c r="B294" s="195"/>
      <c r="C294" s="196"/>
      <c r="D294" s="197"/>
      <c r="E294" s="1"/>
      <c r="F294" s="1"/>
      <c r="G294" s="72">
        <f t="shared" si="608"/>
        <v>291</v>
      </c>
      <c r="H294" s="31">
        <f t="shared" si="851"/>
        <v>2327</v>
      </c>
      <c r="I294" s="30"/>
      <c r="J294" s="30">
        <f t="shared" si="813"/>
        <v>4.5039607014026677</v>
      </c>
      <c r="K294" s="32">
        <f t="shared" si="814"/>
        <v>28.434095337138057</v>
      </c>
      <c r="L294" s="32">
        <f t="shared" si="815"/>
        <v>99.104772183651946</v>
      </c>
      <c r="M294" s="33">
        <f t="shared" si="816"/>
        <v>136.47241728679734</v>
      </c>
      <c r="N294" s="31">
        <f t="shared" si="817"/>
        <v>96.202819506125962</v>
      </c>
      <c r="O294" s="31">
        <f t="shared" si="818"/>
        <v>4294.7687279520524</v>
      </c>
      <c r="P294" s="34">
        <v>16495.43</v>
      </c>
      <c r="Q294" s="35">
        <v>0</v>
      </c>
      <c r="R294" s="34">
        <v>617125.32999999996</v>
      </c>
      <c r="S294" s="35">
        <v>0</v>
      </c>
      <c r="T294" s="87">
        <v>93265.7</v>
      </c>
      <c r="U294" s="92">
        <v>783263.65</v>
      </c>
      <c r="V294" s="139"/>
      <c r="W294" s="36">
        <f t="shared" ref="W294:AC294" si="964">P294/$T294</f>
        <v>0.17686491389653433</v>
      </c>
      <c r="X294" s="36">
        <f t="shared" si="964"/>
        <v>0</v>
      </c>
      <c r="Y294" s="36">
        <f t="shared" si="964"/>
        <v>6.6168519616536408</v>
      </c>
      <c r="Z294" s="36">
        <f t="shared" si="964"/>
        <v>0</v>
      </c>
      <c r="AA294" s="36">
        <f t="shared" si="964"/>
        <v>1</v>
      </c>
      <c r="AB294" s="36">
        <f t="shared" si="964"/>
        <v>8.3981962286242435</v>
      </c>
      <c r="AC294" s="36">
        <f t="shared" si="964"/>
        <v>0</v>
      </c>
      <c r="AD294" s="37">
        <f t="shared" si="853"/>
        <v>26.004290382117336</v>
      </c>
      <c r="AE294" s="37">
        <f t="shared" si="854"/>
        <v>0</v>
      </c>
      <c r="AF294" s="37">
        <f t="shared" si="855"/>
        <v>91.324613879020944</v>
      </c>
      <c r="AG294" s="37" t="e">
        <f t="shared" si="860"/>
        <v>#DIV/0!</v>
      </c>
      <c r="AH294" s="37">
        <f t="shared" si="820"/>
        <v>136.47241728679731</v>
      </c>
      <c r="AI294" s="37">
        <f t="shared" si="821"/>
        <v>1.8411896418725042</v>
      </c>
      <c r="AJ294" s="37">
        <f t="shared" si="822"/>
        <v>0</v>
      </c>
      <c r="AK294" s="32" t="e">
        <f t="shared" si="861"/>
        <v>#DIV/0!</v>
      </c>
      <c r="AL294" s="32" t="e">
        <f t="shared" si="862"/>
        <v>#DIV/0!</v>
      </c>
      <c r="AM294" s="32" t="e">
        <f t="shared" si="863"/>
        <v>#DIV/0!</v>
      </c>
      <c r="AN294" s="32" t="e">
        <f t="shared" si="864"/>
        <v>#DIV/0!</v>
      </c>
      <c r="AO294" s="32" t="e">
        <f t="shared" si="865"/>
        <v>#DIV/0!</v>
      </c>
      <c r="AP294" s="39">
        <f t="shared" si="823"/>
        <v>39.741889844318912</v>
      </c>
      <c r="AQ294" s="39">
        <f t="shared" si="824"/>
        <v>127.25226923054467</v>
      </c>
      <c r="AR294" s="40">
        <f t="shared" si="825"/>
        <v>8.5453921646212114E-2</v>
      </c>
      <c r="AS294" s="40">
        <f t="shared" si="826"/>
        <v>7.85043760578302E-2</v>
      </c>
      <c r="AT294" s="39">
        <f t="shared" si="827"/>
        <v>27.84548002398984</v>
      </c>
      <c r="AU294" s="41">
        <f t="shared" si="828"/>
        <v>0.97929896111801307</v>
      </c>
      <c r="AV294" s="42">
        <f t="shared" si="829"/>
        <v>0.75775203193492657</v>
      </c>
      <c r="AW294" s="43">
        <f t="shared" ref="AW294:AX294" si="965">AP294/$C$37</f>
        <v>145.78829730124326</v>
      </c>
      <c r="AX294" s="43">
        <f t="shared" si="965"/>
        <v>466.80949827786009</v>
      </c>
      <c r="AY294" s="43">
        <f t="shared" si="831"/>
        <v>0</v>
      </c>
      <c r="AZ294" s="43">
        <f t="shared" si="832"/>
        <v>0</v>
      </c>
      <c r="BA294" s="43">
        <f t="shared" si="833"/>
        <v>110.47137851235026</v>
      </c>
      <c r="BB294" s="44">
        <f t="shared" si="834"/>
        <v>2.6555245410062524E-2</v>
      </c>
      <c r="BC294" s="45">
        <f t="shared" si="835"/>
        <v>0.75775203193492657</v>
      </c>
      <c r="BD294" s="46">
        <f t="shared" si="836"/>
        <v>0</v>
      </c>
      <c r="BE294" s="46" t="e">
        <f t="shared" si="837"/>
        <v>#DIV/0!</v>
      </c>
      <c r="BF294" s="46" t="e">
        <f t="shared" si="838"/>
        <v>#DIV/0!</v>
      </c>
      <c r="BG294" s="46" t="e">
        <f t="shared" si="839"/>
        <v>#DIV/0!</v>
      </c>
      <c r="BH294" s="46" t="e">
        <f t="shared" si="840"/>
        <v>#DIV/0!</v>
      </c>
      <c r="BI294" s="47" t="e">
        <f t="shared" si="841"/>
        <v>#DIV/0!</v>
      </c>
      <c r="BJ294" s="48" t="e">
        <f t="shared" si="842"/>
        <v>#DIV/0!</v>
      </c>
      <c r="BK294" s="48" t="e">
        <f t="shared" si="843"/>
        <v>#DIV/0!</v>
      </c>
      <c r="BL294" s="47" t="e">
        <f t="shared" si="844"/>
        <v>#DIV/0!</v>
      </c>
      <c r="BM294" s="51">
        <f t="shared" si="845"/>
        <v>1</v>
      </c>
      <c r="BN294" s="51">
        <f t="shared" si="846"/>
        <v>0</v>
      </c>
      <c r="BO294" s="52">
        <f t="shared" si="847"/>
        <v>1</v>
      </c>
      <c r="BP294" s="39">
        <f t="shared" ref="BP294:BQ294" si="966">LN(AP294)</f>
        <v>3.68240579120984</v>
      </c>
      <c r="BQ294" s="39">
        <f t="shared" si="966"/>
        <v>4.8461714881246323</v>
      </c>
      <c r="BR294" s="54">
        <f t="shared" si="858"/>
        <v>4.9821555509295443</v>
      </c>
      <c r="BS294" s="1">
        <f t="shared" si="849"/>
        <v>720.6797977184375</v>
      </c>
      <c r="BT294" s="7">
        <f t="shared" si="850"/>
        <v>38.783333333333331</v>
      </c>
      <c r="BU294" s="7"/>
      <c r="BV294" s="1"/>
      <c r="BW294" s="1"/>
      <c r="BX294" s="1"/>
      <c r="BY294" s="1"/>
      <c r="BZ294" s="1"/>
      <c r="CA294" s="1"/>
      <c r="CB294" s="1"/>
      <c r="CC294" s="1"/>
      <c r="CD294" s="1"/>
      <c r="CE294" s="1"/>
      <c r="CF294" s="1"/>
      <c r="CG294" s="1"/>
      <c r="CH294" s="1"/>
      <c r="CI294" s="1"/>
      <c r="CJ294" s="1"/>
      <c r="CK294" s="1"/>
      <c r="CL294" s="1"/>
      <c r="CM294" s="1"/>
      <c r="CN294" s="1"/>
    </row>
    <row r="295" spans="1:92" ht="15.75" customHeight="1" x14ac:dyDescent="0.45">
      <c r="A295" s="1"/>
      <c r="B295" s="195"/>
      <c r="C295" s="196"/>
      <c r="D295" s="197"/>
      <c r="E295" s="1"/>
      <c r="F295" s="1"/>
      <c r="G295" s="72">
        <f t="shared" si="608"/>
        <v>292</v>
      </c>
      <c r="H295" s="31">
        <f t="shared" si="851"/>
        <v>2335</v>
      </c>
      <c r="I295" s="30"/>
      <c r="J295" s="30">
        <f t="shared" si="813"/>
        <v>4.5039607014026677</v>
      </c>
      <c r="K295" s="32">
        <f t="shared" si="814"/>
        <v>28.434095337138057</v>
      </c>
      <c r="L295" s="32">
        <f t="shared" si="815"/>
        <v>99.104772183651946</v>
      </c>
      <c r="M295" s="33">
        <f t="shared" si="816"/>
        <v>136.47241728679734</v>
      </c>
      <c r="N295" s="31">
        <f t="shared" si="817"/>
        <v>96.202819506125962</v>
      </c>
      <c r="O295" s="31">
        <f t="shared" si="818"/>
        <v>4294.7687279520524</v>
      </c>
      <c r="P295" s="34">
        <v>16444.52</v>
      </c>
      <c r="Q295" s="35">
        <v>0</v>
      </c>
      <c r="R295" s="34">
        <v>617179.54</v>
      </c>
      <c r="S295" s="35">
        <v>0</v>
      </c>
      <c r="T295" s="87">
        <v>93229.4</v>
      </c>
      <c r="U295" s="92">
        <v>787219.59</v>
      </c>
      <c r="V295" s="139"/>
      <c r="W295" s="36">
        <f t="shared" ref="W295:AC295" si="967">P295/$T295</f>
        <v>0.17638770602406539</v>
      </c>
      <c r="X295" s="36">
        <f t="shared" si="967"/>
        <v>0</v>
      </c>
      <c r="Y295" s="36">
        <f t="shared" si="967"/>
        <v>6.620009782321886</v>
      </c>
      <c r="Z295" s="36">
        <f t="shared" si="967"/>
        <v>0</v>
      </c>
      <c r="AA295" s="36">
        <f t="shared" si="967"/>
        <v>1</v>
      </c>
      <c r="AB295" s="36">
        <f t="shared" si="967"/>
        <v>8.4438984912484685</v>
      </c>
      <c r="AC295" s="36">
        <f t="shared" si="967"/>
        <v>0</v>
      </c>
      <c r="AD295" s="37">
        <f t="shared" si="853"/>
        <v>25.934126934687768</v>
      </c>
      <c r="AE295" s="37">
        <f t="shared" si="854"/>
        <v>0</v>
      </c>
      <c r="AF295" s="37">
        <f t="shared" si="855"/>
        <v>91.368197558223372</v>
      </c>
      <c r="AG295" s="37" t="e">
        <f t="shared" si="860"/>
        <v>#DIV/0!</v>
      </c>
      <c r="AH295" s="37">
        <f t="shared" si="820"/>
        <v>136.47241728679731</v>
      </c>
      <c r="AI295" s="37">
        <f t="shared" si="821"/>
        <v>1.8512092377789511</v>
      </c>
      <c r="AJ295" s="37">
        <f t="shared" si="822"/>
        <v>0</v>
      </c>
      <c r="AK295" s="32" t="e">
        <f t="shared" si="861"/>
        <v>#DIV/0!</v>
      </c>
      <c r="AL295" s="32" t="e">
        <f t="shared" si="862"/>
        <v>#DIV/0!</v>
      </c>
      <c r="AM295" s="32" t="e">
        <f t="shared" si="863"/>
        <v>#DIV/0!</v>
      </c>
      <c r="AN295" s="32" t="e">
        <f t="shared" si="864"/>
        <v>#DIV/0!</v>
      </c>
      <c r="AO295" s="32" t="e">
        <f t="shared" si="865"/>
        <v>#DIV/0!</v>
      </c>
      <c r="AP295" s="39">
        <f t="shared" si="823"/>
        <v>40.889483190476923</v>
      </c>
      <c r="AQ295" s="39">
        <f t="shared" si="824"/>
        <v>126.53941457350976</v>
      </c>
      <c r="AR295" s="40">
        <f t="shared" si="825"/>
        <v>8.7921503139403723E-2</v>
      </c>
      <c r="AS295" s="40">
        <f t="shared" si="826"/>
        <v>7.806460228869562E-2</v>
      </c>
      <c r="AT295" s="39">
        <f t="shared" si="827"/>
        <v>27.785336172466721</v>
      </c>
      <c r="AU295" s="41">
        <f t="shared" si="828"/>
        <v>0.9771837592517324</v>
      </c>
      <c r="AV295" s="42">
        <f t="shared" si="829"/>
        <v>0.74049305421801692</v>
      </c>
      <c r="AW295" s="43">
        <f t="shared" ref="AW295:AX295" si="968">AP295/$C$37</f>
        <v>149.99810414701733</v>
      </c>
      <c r="AX295" s="43">
        <f t="shared" si="968"/>
        <v>464.19447752571443</v>
      </c>
      <c r="AY295" s="43">
        <f t="shared" si="831"/>
        <v>0</v>
      </c>
      <c r="AZ295" s="43">
        <f t="shared" si="832"/>
        <v>0</v>
      </c>
      <c r="BA295" s="43">
        <f t="shared" si="833"/>
        <v>111.07255426673706</v>
      </c>
      <c r="BB295" s="44">
        <f t="shared" si="834"/>
        <v>2.7322059043172552E-2</v>
      </c>
      <c r="BC295" s="45">
        <f t="shared" si="835"/>
        <v>0.74049305421801692</v>
      </c>
      <c r="BD295" s="46">
        <f t="shared" si="836"/>
        <v>0</v>
      </c>
      <c r="BE295" s="46" t="e">
        <f t="shared" si="837"/>
        <v>#DIV/0!</v>
      </c>
      <c r="BF295" s="46" t="e">
        <f t="shared" si="838"/>
        <v>#DIV/0!</v>
      </c>
      <c r="BG295" s="46" t="e">
        <f t="shared" si="839"/>
        <v>#DIV/0!</v>
      </c>
      <c r="BH295" s="46" t="e">
        <f t="shared" si="840"/>
        <v>#DIV/0!</v>
      </c>
      <c r="BI295" s="47" t="e">
        <f t="shared" si="841"/>
        <v>#DIV/0!</v>
      </c>
      <c r="BJ295" s="48" t="e">
        <f t="shared" si="842"/>
        <v>#DIV/0!</v>
      </c>
      <c r="BK295" s="48" t="e">
        <f t="shared" si="843"/>
        <v>#DIV/0!</v>
      </c>
      <c r="BL295" s="47" t="e">
        <f t="shared" si="844"/>
        <v>#DIV/0!</v>
      </c>
      <c r="BM295" s="51">
        <f t="shared" si="845"/>
        <v>1</v>
      </c>
      <c r="BN295" s="51">
        <f t="shared" si="846"/>
        <v>0</v>
      </c>
      <c r="BO295" s="52">
        <f t="shared" si="847"/>
        <v>1</v>
      </c>
      <c r="BP295" s="39">
        <f t="shared" ref="BP295:BQ295" si="969">LN(AP295)</f>
        <v>3.7108728952767933</v>
      </c>
      <c r="BQ295" s="39">
        <f t="shared" si="969"/>
        <v>4.8405538372935411</v>
      </c>
      <c r="BR295" s="54">
        <f t="shared" si="858"/>
        <v>5.0106226549964985</v>
      </c>
      <c r="BS295" s="1">
        <f t="shared" si="849"/>
        <v>717.45423387205415</v>
      </c>
      <c r="BT295" s="7">
        <f t="shared" si="850"/>
        <v>38.916666666666664</v>
      </c>
      <c r="BU295" s="7"/>
      <c r="BV295" s="1"/>
      <c r="BW295" s="1"/>
      <c r="BX295" s="1"/>
      <c r="BY295" s="1"/>
      <c r="BZ295" s="1"/>
      <c r="CA295" s="1"/>
      <c r="CB295" s="1"/>
      <c r="CC295" s="1"/>
      <c r="CD295" s="1"/>
      <c r="CE295" s="1"/>
      <c r="CF295" s="1"/>
      <c r="CG295" s="1"/>
      <c r="CH295" s="1"/>
      <c r="CI295" s="1"/>
      <c r="CJ295" s="1"/>
      <c r="CK295" s="1"/>
      <c r="CL295" s="1"/>
      <c r="CM295" s="1"/>
      <c r="CN295" s="1"/>
    </row>
    <row r="296" spans="1:92" ht="15.75" customHeight="1" x14ac:dyDescent="0.45">
      <c r="A296" s="1"/>
      <c r="B296" s="195"/>
      <c r="C296" s="196"/>
      <c r="D296" s="197"/>
      <c r="E296" s="1"/>
      <c r="F296" s="1"/>
      <c r="G296" s="72">
        <f t="shared" si="608"/>
        <v>293</v>
      </c>
      <c r="H296" s="31">
        <f t="shared" si="851"/>
        <v>2343</v>
      </c>
      <c r="I296" s="30"/>
      <c r="J296" s="30">
        <f t="shared" si="813"/>
        <v>4.5039607014026677</v>
      </c>
      <c r="K296" s="32">
        <f t="shared" si="814"/>
        <v>28.434095337138057</v>
      </c>
      <c r="L296" s="32">
        <f t="shared" si="815"/>
        <v>99.104772183651946</v>
      </c>
      <c r="M296" s="33">
        <f t="shared" si="816"/>
        <v>136.47241728679734</v>
      </c>
      <c r="N296" s="31">
        <f t="shared" si="817"/>
        <v>96.202819506125962</v>
      </c>
      <c r="O296" s="31">
        <f t="shared" si="818"/>
        <v>4294.7687279520524</v>
      </c>
      <c r="P296" s="34">
        <v>16493.7</v>
      </c>
      <c r="Q296" s="35">
        <v>0</v>
      </c>
      <c r="R296" s="34">
        <v>616702.68000000005</v>
      </c>
      <c r="S296" s="35">
        <v>0</v>
      </c>
      <c r="T296" s="87">
        <v>93302.92</v>
      </c>
      <c r="U296" s="92">
        <v>787019.32</v>
      </c>
      <c r="V296" s="139"/>
      <c r="W296" s="36">
        <f t="shared" ref="W296:AC296" si="970">P296/$T296</f>
        <v>0.17677581794867728</v>
      </c>
      <c r="X296" s="36">
        <f t="shared" si="970"/>
        <v>0</v>
      </c>
      <c r="Y296" s="36">
        <f t="shared" si="970"/>
        <v>6.6096825265490091</v>
      </c>
      <c r="Z296" s="36">
        <f t="shared" si="970"/>
        <v>0</v>
      </c>
      <c r="AA296" s="36">
        <f t="shared" si="970"/>
        <v>1</v>
      </c>
      <c r="AB296" s="36">
        <f t="shared" si="970"/>
        <v>8.4350984942379075</v>
      </c>
      <c r="AC296" s="36">
        <f t="shared" si="970"/>
        <v>0</v>
      </c>
      <c r="AD296" s="37">
        <f t="shared" si="853"/>
        <v>25.991190684450338</v>
      </c>
      <c r="AE296" s="37">
        <f t="shared" si="854"/>
        <v>0</v>
      </c>
      <c r="AF296" s="37">
        <f t="shared" si="855"/>
        <v>91.225662610886857</v>
      </c>
      <c r="AG296" s="37" t="e">
        <f t="shared" si="860"/>
        <v>#DIV/0!</v>
      </c>
      <c r="AH296" s="37">
        <f t="shared" si="820"/>
        <v>136.47241728679731</v>
      </c>
      <c r="AI296" s="37">
        <f t="shared" si="821"/>
        <v>1.8492799588119833</v>
      </c>
      <c r="AJ296" s="37">
        <f t="shared" si="822"/>
        <v>0</v>
      </c>
      <c r="AK296" s="32" t="e">
        <f t="shared" si="861"/>
        <v>#DIV/0!</v>
      </c>
      <c r="AL296" s="32" t="e">
        <f t="shared" si="862"/>
        <v>#DIV/0!</v>
      </c>
      <c r="AM296" s="32" t="e">
        <f t="shared" si="863"/>
        <v>#DIV/0!</v>
      </c>
      <c r="AN296" s="32" t="e">
        <f t="shared" si="864"/>
        <v>#DIV/0!</v>
      </c>
      <c r="AO296" s="32" t="e">
        <f t="shared" si="865"/>
        <v>#DIV/0!</v>
      </c>
      <c r="AP296" s="39">
        <f t="shared" si="823"/>
        <v>39.956148499360346</v>
      </c>
      <c r="AQ296" s="39">
        <f t="shared" si="824"/>
        <v>128.87071617214579</v>
      </c>
      <c r="AR296" s="40">
        <f t="shared" si="825"/>
        <v>8.5914625512879164E-2</v>
      </c>
      <c r="AS296" s="40">
        <f t="shared" si="826"/>
        <v>7.9502827151090569E-2</v>
      </c>
      <c r="AT296" s="39">
        <f t="shared" si="827"/>
        <v>27.840470643262321</v>
      </c>
      <c r="AU296" s="41">
        <f t="shared" si="828"/>
        <v>0.97912278597798763</v>
      </c>
      <c r="AV296" s="42">
        <f t="shared" si="829"/>
        <v>0.75700046531794785</v>
      </c>
      <c r="AW296" s="43">
        <f t="shared" ref="AW296:AX296" si="971">AP296/$C$37</f>
        <v>146.57427916126318</v>
      </c>
      <c r="AX296" s="43">
        <f t="shared" si="971"/>
        <v>472.7465743659053</v>
      </c>
      <c r="AY296" s="43">
        <f t="shared" si="831"/>
        <v>0</v>
      </c>
      <c r="AZ296" s="43">
        <f t="shared" si="832"/>
        <v>0</v>
      </c>
      <c r="BA296" s="43">
        <f t="shared" si="833"/>
        <v>110.95679752871899</v>
      </c>
      <c r="BB296" s="44">
        <f t="shared" si="834"/>
        <v>2.6698411504783824E-2</v>
      </c>
      <c r="BC296" s="45">
        <f t="shared" si="835"/>
        <v>0.75700046531794785</v>
      </c>
      <c r="BD296" s="46">
        <f t="shared" si="836"/>
        <v>0</v>
      </c>
      <c r="BE296" s="46" t="e">
        <f t="shared" si="837"/>
        <v>#DIV/0!</v>
      </c>
      <c r="BF296" s="46" t="e">
        <f t="shared" si="838"/>
        <v>#DIV/0!</v>
      </c>
      <c r="BG296" s="46" t="e">
        <f t="shared" si="839"/>
        <v>#DIV/0!</v>
      </c>
      <c r="BH296" s="46" t="e">
        <f t="shared" si="840"/>
        <v>#DIV/0!</v>
      </c>
      <c r="BI296" s="47" t="e">
        <f t="shared" si="841"/>
        <v>#DIV/0!</v>
      </c>
      <c r="BJ296" s="48" t="e">
        <f t="shared" si="842"/>
        <v>#DIV/0!</v>
      </c>
      <c r="BK296" s="48" t="e">
        <f t="shared" si="843"/>
        <v>#DIV/0!</v>
      </c>
      <c r="BL296" s="47" t="e">
        <f t="shared" si="844"/>
        <v>#DIV/0!</v>
      </c>
      <c r="BM296" s="51">
        <f t="shared" si="845"/>
        <v>1</v>
      </c>
      <c r="BN296" s="51">
        <f t="shared" si="846"/>
        <v>0</v>
      </c>
      <c r="BO296" s="52">
        <f t="shared" si="847"/>
        <v>1</v>
      </c>
      <c r="BP296" s="39">
        <f t="shared" ref="BP296:BQ296" si="972">LN(AP296)</f>
        <v>3.687782565235235</v>
      </c>
      <c r="BQ296" s="39">
        <f t="shared" si="972"/>
        <v>4.8588097016073206</v>
      </c>
      <c r="BR296" s="54">
        <f t="shared" si="858"/>
        <v>4.9875323249549393</v>
      </c>
      <c r="BS296" s="1">
        <f t="shared" si="849"/>
        <v>720.41086435182649</v>
      </c>
      <c r="BT296" s="7">
        <f t="shared" si="850"/>
        <v>39.049999999999997</v>
      </c>
      <c r="BU296" s="7"/>
      <c r="BV296" s="1"/>
      <c r="BW296" s="1"/>
      <c r="BX296" s="1"/>
      <c r="BY296" s="1"/>
      <c r="BZ296" s="1"/>
      <c r="CA296" s="1"/>
      <c r="CB296" s="1"/>
      <c r="CC296" s="1"/>
      <c r="CD296" s="1"/>
      <c r="CE296" s="1"/>
      <c r="CF296" s="1"/>
      <c r="CG296" s="1"/>
      <c r="CH296" s="1"/>
      <c r="CI296" s="1"/>
      <c r="CJ296" s="1"/>
      <c r="CK296" s="1"/>
      <c r="CL296" s="1"/>
      <c r="CM296" s="1"/>
      <c r="CN296" s="1"/>
    </row>
    <row r="297" spans="1:92" ht="15.75" customHeight="1" x14ac:dyDescent="0.45">
      <c r="A297" s="1"/>
      <c r="B297" s="195"/>
      <c r="C297" s="196"/>
      <c r="D297" s="197"/>
      <c r="E297" s="1"/>
      <c r="F297" s="1"/>
      <c r="G297" s="72">
        <f t="shared" si="608"/>
        <v>294</v>
      </c>
      <c r="H297" s="31">
        <f t="shared" si="851"/>
        <v>2351</v>
      </c>
      <c r="I297" s="30"/>
      <c r="J297" s="30">
        <f t="shared" si="813"/>
        <v>4.5039607014026677</v>
      </c>
      <c r="K297" s="32">
        <f t="shared" si="814"/>
        <v>28.434095337138057</v>
      </c>
      <c r="L297" s="32">
        <f t="shared" si="815"/>
        <v>99.104772183651946</v>
      </c>
      <c r="M297" s="33">
        <f t="shared" si="816"/>
        <v>136.47241728679734</v>
      </c>
      <c r="N297" s="31">
        <f t="shared" si="817"/>
        <v>96.202819506125962</v>
      </c>
      <c r="O297" s="31">
        <f t="shared" si="818"/>
        <v>4294.7687279520524</v>
      </c>
      <c r="P297" s="34">
        <v>16513.14</v>
      </c>
      <c r="Q297" s="35">
        <v>0</v>
      </c>
      <c r="R297" s="34">
        <v>616651.22</v>
      </c>
      <c r="S297" s="35">
        <v>0</v>
      </c>
      <c r="T297" s="87">
        <v>93284.65</v>
      </c>
      <c r="U297" s="92">
        <v>787791.96</v>
      </c>
      <c r="V297" s="139"/>
      <c r="W297" s="36">
        <f t="shared" ref="W297:AC297" si="973">P297/$T297</f>
        <v>0.17701883428838508</v>
      </c>
      <c r="X297" s="36">
        <f t="shared" si="973"/>
        <v>0</v>
      </c>
      <c r="Y297" s="36">
        <f t="shared" si="973"/>
        <v>6.6104254022499953</v>
      </c>
      <c r="Z297" s="36">
        <f t="shared" si="973"/>
        <v>0</v>
      </c>
      <c r="AA297" s="36">
        <f t="shared" si="973"/>
        <v>1</v>
      </c>
      <c r="AB297" s="36">
        <f t="shared" si="973"/>
        <v>8.4450331324606989</v>
      </c>
      <c r="AC297" s="36">
        <f t="shared" si="973"/>
        <v>0</v>
      </c>
      <c r="AD297" s="37">
        <f t="shared" si="853"/>
        <v>26.026921159908333</v>
      </c>
      <c r="AE297" s="37">
        <f t="shared" si="854"/>
        <v>0</v>
      </c>
      <c r="AF297" s="37">
        <f t="shared" si="855"/>
        <v>91.235915649181464</v>
      </c>
      <c r="AG297" s="37" t="e">
        <f t="shared" si="860"/>
        <v>#DIV/0!</v>
      </c>
      <c r="AH297" s="37">
        <f t="shared" si="820"/>
        <v>136.47241728679731</v>
      </c>
      <c r="AI297" s="37">
        <f t="shared" si="821"/>
        <v>1.8514579923436614</v>
      </c>
      <c r="AJ297" s="37">
        <f t="shared" si="822"/>
        <v>0</v>
      </c>
      <c r="AK297" s="32" t="e">
        <f t="shared" si="861"/>
        <v>#DIV/0!</v>
      </c>
      <c r="AL297" s="32" t="e">
        <f t="shared" si="862"/>
        <v>#DIV/0!</v>
      </c>
      <c r="AM297" s="32" t="e">
        <f t="shared" si="863"/>
        <v>#DIV/0!</v>
      </c>
      <c r="AN297" s="32" t="e">
        <f t="shared" si="864"/>
        <v>#DIV/0!</v>
      </c>
      <c r="AO297" s="32" t="e">
        <f t="shared" si="865"/>
        <v>#DIV/0!</v>
      </c>
      <c r="AP297" s="39">
        <f t="shared" si="823"/>
        <v>39.371740842769363</v>
      </c>
      <c r="AQ297" s="39">
        <f t="shared" si="824"/>
        <v>128.70301747779919</v>
      </c>
      <c r="AR297" s="40">
        <f t="shared" si="825"/>
        <v>8.4658018786540723E-2</v>
      </c>
      <c r="AS297" s="40">
        <f t="shared" si="826"/>
        <v>7.9399370596288057E-2</v>
      </c>
      <c r="AT297" s="39">
        <f t="shared" si="827"/>
        <v>27.878379152251995</v>
      </c>
      <c r="AU297" s="41">
        <f t="shared" si="828"/>
        <v>0.98045599206526413</v>
      </c>
      <c r="AV297" s="42">
        <f t="shared" si="829"/>
        <v>0.76914168067156496</v>
      </c>
      <c r="AW297" s="43">
        <f t="shared" ref="AW297:AX297" si="974">AP297/$C$37</f>
        <v>144.43045063378344</v>
      </c>
      <c r="AX297" s="43">
        <f t="shared" si="974"/>
        <v>472.13139206822888</v>
      </c>
      <c r="AY297" s="43">
        <f t="shared" si="831"/>
        <v>0</v>
      </c>
      <c r="AZ297" s="43">
        <f t="shared" si="832"/>
        <v>0</v>
      </c>
      <c r="BA297" s="43">
        <f t="shared" si="833"/>
        <v>111.08747954061968</v>
      </c>
      <c r="BB297" s="44">
        <f t="shared" si="834"/>
        <v>2.6307914505242887E-2</v>
      </c>
      <c r="BC297" s="45">
        <f t="shared" si="835"/>
        <v>0.76914168067156496</v>
      </c>
      <c r="BD297" s="46">
        <f t="shared" si="836"/>
        <v>0</v>
      </c>
      <c r="BE297" s="46" t="e">
        <f t="shared" si="837"/>
        <v>#DIV/0!</v>
      </c>
      <c r="BF297" s="46" t="e">
        <f t="shared" si="838"/>
        <v>#DIV/0!</v>
      </c>
      <c r="BG297" s="46" t="e">
        <f t="shared" si="839"/>
        <v>#DIV/0!</v>
      </c>
      <c r="BH297" s="46" t="e">
        <f t="shared" si="840"/>
        <v>#DIV/0!</v>
      </c>
      <c r="BI297" s="47" t="e">
        <f t="shared" si="841"/>
        <v>#DIV/0!</v>
      </c>
      <c r="BJ297" s="48" t="e">
        <f t="shared" si="842"/>
        <v>#DIV/0!</v>
      </c>
      <c r="BK297" s="48" t="e">
        <f t="shared" si="843"/>
        <v>#DIV/0!</v>
      </c>
      <c r="BL297" s="47" t="e">
        <f t="shared" si="844"/>
        <v>#DIV/0!</v>
      </c>
      <c r="BM297" s="51">
        <f t="shared" si="845"/>
        <v>1</v>
      </c>
      <c r="BN297" s="51">
        <f t="shared" si="846"/>
        <v>0</v>
      </c>
      <c r="BO297" s="52">
        <f t="shared" si="847"/>
        <v>1</v>
      </c>
      <c r="BP297" s="39">
        <f t="shared" ref="BP297:BQ297" si="975">LN(AP297)</f>
        <v>3.6730483214728582</v>
      </c>
      <c r="BQ297" s="39">
        <f t="shared" si="975"/>
        <v>4.8575075601531772</v>
      </c>
      <c r="BR297" s="54">
        <f t="shared" si="858"/>
        <v>4.9727980811925629</v>
      </c>
      <c r="BS297" s="1">
        <f t="shared" si="849"/>
        <v>722.44726585221463</v>
      </c>
      <c r="BT297" s="7">
        <f t="shared" si="850"/>
        <v>39.18333333333333</v>
      </c>
      <c r="BU297" s="7"/>
      <c r="BV297" s="1"/>
      <c r="BW297" s="1"/>
      <c r="BX297" s="1"/>
      <c r="BY297" s="1"/>
      <c r="BZ297" s="1"/>
      <c r="CA297" s="1"/>
      <c r="CB297" s="1"/>
      <c r="CC297" s="1"/>
      <c r="CD297" s="1"/>
      <c r="CE297" s="1"/>
      <c r="CF297" s="1"/>
      <c r="CG297" s="1"/>
      <c r="CH297" s="1"/>
      <c r="CI297" s="1"/>
      <c r="CJ297" s="1"/>
      <c r="CK297" s="1"/>
      <c r="CL297" s="1"/>
      <c r="CM297" s="1"/>
      <c r="CN297" s="1"/>
    </row>
    <row r="298" spans="1:92" ht="15.75" customHeight="1" x14ac:dyDescent="0.45">
      <c r="A298" s="1"/>
      <c r="B298" s="195"/>
      <c r="C298" s="196"/>
      <c r="D298" s="197"/>
      <c r="E298" s="1"/>
      <c r="F298" s="1"/>
      <c r="G298" s="72">
        <f t="shared" si="608"/>
        <v>295</v>
      </c>
      <c r="H298" s="31">
        <f t="shared" si="851"/>
        <v>2359</v>
      </c>
      <c r="I298" s="30"/>
      <c r="J298" s="30">
        <f t="shared" si="813"/>
        <v>4.5039607014026677</v>
      </c>
      <c r="K298" s="32">
        <f t="shared" si="814"/>
        <v>28.434095337138057</v>
      </c>
      <c r="L298" s="32">
        <f t="shared" si="815"/>
        <v>99.104772183651946</v>
      </c>
      <c r="M298" s="33">
        <f t="shared" si="816"/>
        <v>136.47241728679734</v>
      </c>
      <c r="N298" s="31">
        <f t="shared" si="817"/>
        <v>96.202819506125962</v>
      </c>
      <c r="O298" s="31">
        <f t="shared" si="818"/>
        <v>4294.7687279520524</v>
      </c>
      <c r="P298" s="34">
        <v>16510.5</v>
      </c>
      <c r="Q298" s="35">
        <v>0</v>
      </c>
      <c r="R298" s="34">
        <v>616446.97</v>
      </c>
      <c r="S298" s="35">
        <v>0</v>
      </c>
      <c r="T298" s="87">
        <v>93262.2</v>
      </c>
      <c r="U298" s="92">
        <v>789329.26</v>
      </c>
      <c r="V298" s="139"/>
      <c r="W298" s="36">
        <f t="shared" ref="W298:AC298" si="976">P298/$T298</f>
        <v>0.1770331388279496</v>
      </c>
      <c r="X298" s="36">
        <f t="shared" si="976"/>
        <v>0</v>
      </c>
      <c r="Y298" s="36">
        <f t="shared" si="976"/>
        <v>6.6098265964131233</v>
      </c>
      <c r="Z298" s="36">
        <f t="shared" si="976"/>
        <v>0</v>
      </c>
      <c r="AA298" s="36">
        <f t="shared" si="976"/>
        <v>1</v>
      </c>
      <c r="AB298" s="36">
        <f t="shared" si="976"/>
        <v>8.4635496481961621</v>
      </c>
      <c r="AC298" s="36">
        <f t="shared" si="976"/>
        <v>0</v>
      </c>
      <c r="AD298" s="37">
        <f t="shared" si="853"/>
        <v>26.02902434358916</v>
      </c>
      <c r="AE298" s="37">
        <f t="shared" si="854"/>
        <v>0</v>
      </c>
      <c r="AF298" s="37">
        <f t="shared" si="855"/>
        <v>91.227651037526599</v>
      </c>
      <c r="AG298" s="37" t="e">
        <f t="shared" si="860"/>
        <v>#DIV/0!</v>
      </c>
      <c r="AH298" s="37">
        <f t="shared" si="820"/>
        <v>136.47241728679731</v>
      </c>
      <c r="AI298" s="37">
        <f t="shared" si="821"/>
        <v>1.8555174851261118</v>
      </c>
      <c r="AJ298" s="37">
        <f t="shared" si="822"/>
        <v>0</v>
      </c>
      <c r="AK298" s="32" t="e">
        <f t="shared" si="861"/>
        <v>#DIV/0!</v>
      </c>
      <c r="AL298" s="32" t="e">
        <f t="shared" si="862"/>
        <v>#DIV/0!</v>
      </c>
      <c r="AM298" s="32" t="e">
        <f t="shared" si="863"/>
        <v>#DIV/0!</v>
      </c>
      <c r="AN298" s="32" t="e">
        <f t="shared" si="864"/>
        <v>#DIV/0!</v>
      </c>
      <c r="AO298" s="32" t="e">
        <f t="shared" si="865"/>
        <v>#DIV/0!</v>
      </c>
      <c r="AP298" s="39">
        <f t="shared" si="823"/>
        <v>39.337341170485757</v>
      </c>
      <c r="AQ298" s="39">
        <f t="shared" si="824"/>
        <v>128.83819346602618</v>
      </c>
      <c r="AR298" s="40">
        <f t="shared" si="825"/>
        <v>8.4584051823432177E-2</v>
      </c>
      <c r="AS298" s="40">
        <f t="shared" si="826"/>
        <v>7.9482763267223741E-2</v>
      </c>
      <c r="AT298" s="39">
        <f t="shared" si="827"/>
        <v>27.884541828715271</v>
      </c>
      <c r="AU298" s="41">
        <f t="shared" si="828"/>
        <v>0.98067272751579304</v>
      </c>
      <c r="AV298" s="42">
        <f t="shared" si="829"/>
        <v>0.77150216775436231</v>
      </c>
      <c r="AW298" s="43">
        <f t="shared" ref="AW298:AX298" si="977">AP298/$C$37</f>
        <v>144.30425961293381</v>
      </c>
      <c r="AX298" s="43">
        <f t="shared" si="977"/>
        <v>472.62726876752083</v>
      </c>
      <c r="AY298" s="43">
        <f t="shared" si="831"/>
        <v>0</v>
      </c>
      <c r="AZ298" s="43">
        <f t="shared" si="832"/>
        <v>0</v>
      </c>
      <c r="BA298" s="43">
        <f t="shared" si="833"/>
        <v>111.33104910756671</v>
      </c>
      <c r="BB298" s="44">
        <f t="shared" si="834"/>
        <v>2.6284928891244775E-2</v>
      </c>
      <c r="BC298" s="45">
        <f t="shared" si="835"/>
        <v>0.77150216775436231</v>
      </c>
      <c r="BD298" s="46">
        <f t="shared" si="836"/>
        <v>0</v>
      </c>
      <c r="BE298" s="46" t="e">
        <f t="shared" si="837"/>
        <v>#DIV/0!</v>
      </c>
      <c r="BF298" s="46" t="e">
        <f t="shared" si="838"/>
        <v>#DIV/0!</v>
      </c>
      <c r="BG298" s="46" t="e">
        <f t="shared" si="839"/>
        <v>#DIV/0!</v>
      </c>
      <c r="BH298" s="46" t="e">
        <f t="shared" si="840"/>
        <v>#DIV/0!</v>
      </c>
      <c r="BI298" s="47" t="e">
        <f t="shared" si="841"/>
        <v>#DIV/0!</v>
      </c>
      <c r="BJ298" s="48" t="e">
        <f t="shared" si="842"/>
        <v>#DIV/0!</v>
      </c>
      <c r="BK298" s="48" t="e">
        <f t="shared" si="843"/>
        <v>#DIV/0!</v>
      </c>
      <c r="BL298" s="47" t="e">
        <f t="shared" si="844"/>
        <v>#DIV/0!</v>
      </c>
      <c r="BM298" s="51">
        <f t="shared" si="845"/>
        <v>1</v>
      </c>
      <c r="BN298" s="51">
        <f t="shared" si="846"/>
        <v>0</v>
      </c>
      <c r="BO298" s="52">
        <f t="shared" si="847"/>
        <v>1</v>
      </c>
      <c r="BP298" s="39">
        <f t="shared" ref="BP298:BQ298" si="978">LN(AP298)</f>
        <v>3.6721742247715894</v>
      </c>
      <c r="BQ298" s="39">
        <f t="shared" si="978"/>
        <v>4.8585573028343179</v>
      </c>
      <c r="BR298" s="54">
        <f t="shared" si="858"/>
        <v>4.9719239844912941</v>
      </c>
      <c r="BS298" s="1">
        <f t="shared" si="849"/>
        <v>722.77858933994105</v>
      </c>
      <c r="BT298" s="7">
        <f t="shared" si="850"/>
        <v>39.31666666666667</v>
      </c>
      <c r="BU298" s="7"/>
      <c r="BV298" s="1"/>
      <c r="BW298" s="1"/>
      <c r="BX298" s="1"/>
      <c r="BY298" s="1"/>
      <c r="BZ298" s="1"/>
      <c r="CA298" s="1"/>
      <c r="CB298" s="1"/>
      <c r="CC298" s="1"/>
      <c r="CD298" s="1"/>
      <c r="CE298" s="1"/>
      <c r="CF298" s="1"/>
      <c r="CG298" s="1"/>
      <c r="CH298" s="1"/>
      <c r="CI298" s="1"/>
      <c r="CJ298" s="1"/>
      <c r="CK298" s="1"/>
      <c r="CL298" s="1"/>
      <c r="CM298" s="1"/>
      <c r="CN298" s="1"/>
    </row>
    <row r="299" spans="1:92" ht="15.75" customHeight="1" x14ac:dyDescent="0.45">
      <c r="A299" s="1"/>
      <c r="B299" s="195"/>
      <c r="C299" s="196"/>
      <c r="D299" s="197"/>
      <c r="E299" s="1"/>
      <c r="F299" s="1"/>
      <c r="G299" s="72">
        <f t="shared" si="608"/>
        <v>296</v>
      </c>
      <c r="H299" s="31">
        <f t="shared" si="851"/>
        <v>2367</v>
      </c>
      <c r="I299" s="30"/>
      <c r="J299" s="30">
        <f t="shared" si="813"/>
        <v>4.5039607014026677</v>
      </c>
      <c r="K299" s="32">
        <f t="shared" si="814"/>
        <v>28.434095337138057</v>
      </c>
      <c r="L299" s="32">
        <f t="shared" si="815"/>
        <v>99.104772183651946</v>
      </c>
      <c r="M299" s="33">
        <f t="shared" si="816"/>
        <v>136.47241728679734</v>
      </c>
      <c r="N299" s="31">
        <f t="shared" si="817"/>
        <v>96.202819506125962</v>
      </c>
      <c r="O299" s="31">
        <f t="shared" si="818"/>
        <v>4294.7687279520524</v>
      </c>
      <c r="P299" s="34">
        <v>16492.509999999998</v>
      </c>
      <c r="Q299" s="35">
        <v>0</v>
      </c>
      <c r="R299" s="34">
        <v>616751.13</v>
      </c>
      <c r="S299" s="35">
        <v>0</v>
      </c>
      <c r="T299" s="87">
        <v>93245.61</v>
      </c>
      <c r="U299" s="92">
        <v>783549.63</v>
      </c>
      <c r="V299" s="139"/>
      <c r="W299" s="36">
        <f t="shared" ref="W299:AC299" si="979">P299/$T299</f>
        <v>0.17687170473762784</v>
      </c>
      <c r="X299" s="36">
        <f t="shared" si="979"/>
        <v>0</v>
      </c>
      <c r="Y299" s="36">
        <f t="shared" si="979"/>
        <v>6.6142645214074953</v>
      </c>
      <c r="Z299" s="36">
        <f t="shared" si="979"/>
        <v>0</v>
      </c>
      <c r="AA299" s="36">
        <f t="shared" si="979"/>
        <v>1</v>
      </c>
      <c r="AB299" s="36">
        <f t="shared" si="979"/>
        <v>8.4030725950530005</v>
      </c>
      <c r="AC299" s="36">
        <f t="shared" si="979"/>
        <v>0</v>
      </c>
      <c r="AD299" s="37">
        <f t="shared" si="853"/>
        <v>26.00528883342033</v>
      </c>
      <c r="AE299" s="37">
        <f t="shared" si="854"/>
        <v>0</v>
      </c>
      <c r="AF299" s="37">
        <f t="shared" si="855"/>
        <v>91.288902488954548</v>
      </c>
      <c r="AG299" s="37" t="e">
        <f t="shared" si="860"/>
        <v>#DIV/0!</v>
      </c>
      <c r="AH299" s="37">
        <f t="shared" si="820"/>
        <v>136.47241728679731</v>
      </c>
      <c r="AI299" s="37">
        <f t="shared" si="821"/>
        <v>1.8422587185068415</v>
      </c>
      <c r="AJ299" s="37">
        <f t="shared" si="822"/>
        <v>0</v>
      </c>
      <c r="AK299" s="32" t="e">
        <f t="shared" si="861"/>
        <v>#DIV/0!</v>
      </c>
      <c r="AL299" s="32" t="e">
        <f t="shared" si="862"/>
        <v>#DIV/0!</v>
      </c>
      <c r="AM299" s="32" t="e">
        <f t="shared" si="863"/>
        <v>#DIV/0!</v>
      </c>
      <c r="AN299" s="32" t="e">
        <f t="shared" si="864"/>
        <v>#DIV/0!</v>
      </c>
      <c r="AO299" s="32" t="e">
        <f t="shared" si="865"/>
        <v>#DIV/0!</v>
      </c>
      <c r="AP299" s="39">
        <f t="shared" si="823"/>
        <v>39.725559174807145</v>
      </c>
      <c r="AQ299" s="39">
        <f t="shared" si="824"/>
        <v>127.83636472647063</v>
      </c>
      <c r="AR299" s="40">
        <f t="shared" si="825"/>
        <v>8.5418807066649963E-2</v>
      </c>
      <c r="AS299" s="40">
        <f t="shared" si="826"/>
        <v>7.886471582028097E-2</v>
      </c>
      <c r="AT299" s="39">
        <f t="shared" si="827"/>
        <v>27.847547551927171</v>
      </c>
      <c r="AU299" s="41">
        <f t="shared" si="828"/>
        <v>0.97937167410264714</v>
      </c>
      <c r="AV299" s="42">
        <f t="shared" si="829"/>
        <v>0.75850369952770302</v>
      </c>
      <c r="AW299" s="43">
        <f t="shared" ref="AW299:AX299" si="980">AP299/$C$37</f>
        <v>145.72839022306363</v>
      </c>
      <c r="AX299" s="43">
        <f t="shared" si="980"/>
        <v>468.95218168184385</v>
      </c>
      <c r="AY299" s="43">
        <f t="shared" si="831"/>
        <v>0</v>
      </c>
      <c r="AZ299" s="43">
        <f t="shared" si="832"/>
        <v>0</v>
      </c>
      <c r="BA299" s="43">
        <f t="shared" si="833"/>
        <v>110.53552311041049</v>
      </c>
      <c r="BB299" s="44">
        <f t="shared" si="834"/>
        <v>2.6544333373964234E-2</v>
      </c>
      <c r="BC299" s="45">
        <f t="shared" si="835"/>
        <v>0.75850369952770302</v>
      </c>
      <c r="BD299" s="46">
        <f t="shared" si="836"/>
        <v>0</v>
      </c>
      <c r="BE299" s="46" t="e">
        <f t="shared" si="837"/>
        <v>#DIV/0!</v>
      </c>
      <c r="BF299" s="46" t="e">
        <f t="shared" si="838"/>
        <v>#DIV/0!</v>
      </c>
      <c r="BG299" s="46" t="e">
        <f t="shared" si="839"/>
        <v>#DIV/0!</v>
      </c>
      <c r="BH299" s="46" t="e">
        <f t="shared" si="840"/>
        <v>#DIV/0!</v>
      </c>
      <c r="BI299" s="47" t="e">
        <f t="shared" si="841"/>
        <v>#DIV/0!</v>
      </c>
      <c r="BJ299" s="48" t="e">
        <f t="shared" si="842"/>
        <v>#DIV/0!</v>
      </c>
      <c r="BK299" s="48" t="e">
        <f t="shared" si="843"/>
        <v>#DIV/0!</v>
      </c>
      <c r="BL299" s="47" t="e">
        <f t="shared" si="844"/>
        <v>#DIV/0!</v>
      </c>
      <c r="BM299" s="51">
        <f t="shared" si="845"/>
        <v>1</v>
      </c>
      <c r="BN299" s="51">
        <f t="shared" si="846"/>
        <v>0</v>
      </c>
      <c r="BO299" s="52">
        <f t="shared" si="847"/>
        <v>1</v>
      </c>
      <c r="BP299" s="39">
        <f t="shared" ref="BP299:BQ299" si="981">LN(AP299)</f>
        <v>3.681994788467378</v>
      </c>
      <c r="BQ299" s="39">
        <f t="shared" si="981"/>
        <v>4.8507510454940528</v>
      </c>
      <c r="BR299" s="54">
        <f t="shared" si="858"/>
        <v>4.9817445481870832</v>
      </c>
      <c r="BS299" s="1">
        <f t="shared" si="849"/>
        <v>720.79080955299059</v>
      </c>
      <c r="BT299" s="7">
        <f t="shared" si="850"/>
        <v>39.450000000000003</v>
      </c>
      <c r="BU299" s="7"/>
      <c r="BV299" s="1"/>
      <c r="BW299" s="1"/>
      <c r="BX299" s="1"/>
      <c r="BY299" s="1"/>
      <c r="BZ299" s="1"/>
      <c r="CA299" s="1"/>
      <c r="CB299" s="1"/>
      <c r="CC299" s="1"/>
      <c r="CD299" s="1"/>
      <c r="CE299" s="1"/>
      <c r="CF299" s="1"/>
      <c r="CG299" s="1"/>
      <c r="CH299" s="1"/>
      <c r="CI299" s="1"/>
      <c r="CJ299" s="1"/>
      <c r="CK299" s="1"/>
      <c r="CL299" s="1"/>
      <c r="CM299" s="1"/>
      <c r="CN299" s="1"/>
    </row>
    <row r="300" spans="1:92" ht="15.75" customHeight="1" x14ac:dyDescent="0.45">
      <c r="A300" s="1"/>
      <c r="B300" s="195"/>
      <c r="C300" s="196"/>
      <c r="D300" s="197"/>
      <c r="E300" s="1"/>
      <c r="F300" s="1"/>
      <c r="G300" s="72">
        <f t="shared" si="608"/>
        <v>297</v>
      </c>
      <c r="H300" s="31">
        <f t="shared" si="851"/>
        <v>2375</v>
      </c>
      <c r="I300" s="30"/>
      <c r="J300" s="30">
        <f t="shared" si="813"/>
        <v>4.5039607014026677</v>
      </c>
      <c r="K300" s="32">
        <f t="shared" si="814"/>
        <v>28.434095337138057</v>
      </c>
      <c r="L300" s="32">
        <f t="shared" si="815"/>
        <v>99.104772183651946</v>
      </c>
      <c r="M300" s="33">
        <f t="shared" si="816"/>
        <v>136.47241728679734</v>
      </c>
      <c r="N300" s="31">
        <f t="shared" si="817"/>
        <v>96.202819506125962</v>
      </c>
      <c r="O300" s="31">
        <f t="shared" si="818"/>
        <v>4294.7687279520524</v>
      </c>
      <c r="P300" s="34">
        <v>16507.919999999998</v>
      </c>
      <c r="Q300" s="35">
        <v>0</v>
      </c>
      <c r="R300" s="34">
        <v>616276.46</v>
      </c>
      <c r="S300" s="35">
        <v>0</v>
      </c>
      <c r="T300" s="87">
        <v>93197.34</v>
      </c>
      <c r="U300" s="92">
        <v>787039.39</v>
      </c>
      <c r="V300" s="139"/>
      <c r="W300" s="36">
        <f t="shared" ref="W300:AC300" si="982">P300/$T300</f>
        <v>0.17712866053902396</v>
      </c>
      <c r="X300" s="36">
        <f t="shared" si="982"/>
        <v>0</v>
      </c>
      <c r="Y300" s="36">
        <f t="shared" si="982"/>
        <v>6.6125970977283259</v>
      </c>
      <c r="Z300" s="36">
        <f t="shared" si="982"/>
        <v>0</v>
      </c>
      <c r="AA300" s="36">
        <f t="shared" si="982"/>
        <v>1</v>
      </c>
      <c r="AB300" s="36">
        <f t="shared" si="982"/>
        <v>8.4448696711730182</v>
      </c>
      <c r="AC300" s="36">
        <f t="shared" si="982"/>
        <v>0</v>
      </c>
      <c r="AD300" s="37">
        <f t="shared" si="853"/>
        <v>26.043068815484968</v>
      </c>
      <c r="AE300" s="37">
        <f t="shared" si="854"/>
        <v>0</v>
      </c>
      <c r="AF300" s="37">
        <f t="shared" si="855"/>
        <v>91.265889003908271</v>
      </c>
      <c r="AG300" s="37" t="e">
        <f t="shared" si="860"/>
        <v>#DIV/0!</v>
      </c>
      <c r="AH300" s="37">
        <f t="shared" si="820"/>
        <v>136.47241728679731</v>
      </c>
      <c r="AI300" s="37">
        <f t="shared" si="821"/>
        <v>1.8514221556923696</v>
      </c>
      <c r="AJ300" s="37">
        <f t="shared" si="822"/>
        <v>0</v>
      </c>
      <c r="AK300" s="32" t="e">
        <f t="shared" si="861"/>
        <v>#DIV/0!</v>
      </c>
      <c r="AL300" s="32" t="e">
        <f t="shared" si="862"/>
        <v>#DIV/0!</v>
      </c>
      <c r="AM300" s="32" t="e">
        <f t="shared" si="863"/>
        <v>#DIV/0!</v>
      </c>
      <c r="AN300" s="32" t="e">
        <f t="shared" si="864"/>
        <v>#DIV/0!</v>
      </c>
      <c r="AO300" s="32" t="e">
        <f t="shared" si="865"/>
        <v>#DIV/0!</v>
      </c>
      <c r="AP300" s="39">
        <f t="shared" si="823"/>
        <v>39.107629788157922</v>
      </c>
      <c r="AQ300" s="39">
        <f t="shared" si="824"/>
        <v>128.21277328788756</v>
      </c>
      <c r="AR300" s="40">
        <f t="shared" si="825"/>
        <v>8.4090121148681141E-2</v>
      </c>
      <c r="AS300" s="40">
        <f t="shared" si="826"/>
        <v>7.9096929512308151E-2</v>
      </c>
      <c r="AT300" s="39">
        <f t="shared" si="827"/>
        <v>27.894490971177337</v>
      </c>
      <c r="AU300" s="41">
        <f t="shared" si="828"/>
        <v>0.98102262936229456</v>
      </c>
      <c r="AV300" s="42">
        <f t="shared" si="829"/>
        <v>0.77432104534430179</v>
      </c>
      <c r="AW300" s="43">
        <f t="shared" ref="AW300:AX300" si="983">AP300/$C$37</f>
        <v>143.46159129918533</v>
      </c>
      <c r="AX300" s="43">
        <f t="shared" si="983"/>
        <v>470.33299078462051</v>
      </c>
      <c r="AY300" s="43">
        <f t="shared" si="831"/>
        <v>0</v>
      </c>
      <c r="AZ300" s="43">
        <f t="shared" si="832"/>
        <v>0</v>
      </c>
      <c r="BA300" s="43">
        <f t="shared" si="833"/>
        <v>111.08532934154218</v>
      </c>
      <c r="BB300" s="44">
        <f t="shared" si="834"/>
        <v>2.6131437395115725E-2</v>
      </c>
      <c r="BC300" s="45">
        <f t="shared" si="835"/>
        <v>0.77432104534430179</v>
      </c>
      <c r="BD300" s="46">
        <f t="shared" si="836"/>
        <v>0</v>
      </c>
      <c r="BE300" s="46" t="e">
        <f t="shared" si="837"/>
        <v>#DIV/0!</v>
      </c>
      <c r="BF300" s="46" t="e">
        <f t="shared" si="838"/>
        <v>#DIV/0!</v>
      </c>
      <c r="BG300" s="46" t="e">
        <f t="shared" si="839"/>
        <v>#DIV/0!</v>
      </c>
      <c r="BH300" s="46" t="e">
        <f t="shared" si="840"/>
        <v>#DIV/0!</v>
      </c>
      <c r="BI300" s="47" t="e">
        <f t="shared" si="841"/>
        <v>#DIV/0!</v>
      </c>
      <c r="BJ300" s="48" t="e">
        <f t="shared" si="842"/>
        <v>#DIV/0!</v>
      </c>
      <c r="BK300" s="48" t="e">
        <f t="shared" si="843"/>
        <v>#DIV/0!</v>
      </c>
      <c r="BL300" s="47" t="e">
        <f t="shared" si="844"/>
        <v>#DIV/0!</v>
      </c>
      <c r="BM300" s="51">
        <f t="shared" si="845"/>
        <v>1</v>
      </c>
      <c r="BN300" s="51">
        <f t="shared" si="846"/>
        <v>0</v>
      </c>
      <c r="BO300" s="52">
        <f t="shared" si="847"/>
        <v>1</v>
      </c>
      <c r="BP300" s="39">
        <f t="shared" ref="BP300:BQ300" si="984">LN(AP300)</f>
        <v>3.6663175832019199</v>
      </c>
      <c r="BQ300" s="39">
        <f t="shared" si="984"/>
        <v>4.8536911751542178</v>
      </c>
      <c r="BR300" s="54">
        <f t="shared" si="858"/>
        <v>4.9660673429216242</v>
      </c>
      <c r="BS300" s="1">
        <f t="shared" si="849"/>
        <v>723.3136445987393</v>
      </c>
      <c r="BT300" s="7">
        <f t="shared" si="850"/>
        <v>39.583333333333336</v>
      </c>
      <c r="BU300" s="7"/>
      <c r="BV300" s="1"/>
      <c r="BW300" s="1"/>
      <c r="BX300" s="1"/>
      <c r="BY300" s="1"/>
      <c r="BZ300" s="1"/>
      <c r="CA300" s="1"/>
      <c r="CB300" s="1"/>
      <c r="CC300" s="1"/>
      <c r="CD300" s="1"/>
      <c r="CE300" s="1"/>
      <c r="CF300" s="1"/>
      <c r="CG300" s="1"/>
      <c r="CH300" s="1"/>
      <c r="CI300" s="1"/>
      <c r="CJ300" s="1"/>
      <c r="CK300" s="1"/>
      <c r="CL300" s="1"/>
      <c r="CM300" s="1"/>
      <c r="CN300" s="1"/>
    </row>
    <row r="301" spans="1:92" ht="15.75" customHeight="1" x14ac:dyDescent="0.45">
      <c r="A301" s="1"/>
      <c r="B301" s="195"/>
      <c r="C301" s="196"/>
      <c r="D301" s="197"/>
      <c r="E301" s="1"/>
      <c r="F301" s="1"/>
      <c r="G301" s="72">
        <f t="shared" si="608"/>
        <v>298</v>
      </c>
      <c r="H301" s="31">
        <f t="shared" si="851"/>
        <v>2383</v>
      </c>
      <c r="I301" s="30"/>
      <c r="J301" s="30">
        <f t="shared" si="813"/>
        <v>4.5039607014026677</v>
      </c>
      <c r="K301" s="32">
        <f t="shared" si="814"/>
        <v>28.434095337138057</v>
      </c>
      <c r="L301" s="32">
        <f t="shared" si="815"/>
        <v>99.104772183651946</v>
      </c>
      <c r="M301" s="33">
        <f t="shared" si="816"/>
        <v>136.47241728679734</v>
      </c>
      <c r="N301" s="31">
        <f t="shared" si="817"/>
        <v>96.202819506125962</v>
      </c>
      <c r="O301" s="31">
        <f t="shared" si="818"/>
        <v>4294.7687279520524</v>
      </c>
      <c r="P301" s="34">
        <v>16506.93</v>
      </c>
      <c r="Q301" s="35">
        <v>0</v>
      </c>
      <c r="R301" s="34">
        <v>616015.39</v>
      </c>
      <c r="S301" s="35">
        <v>0</v>
      </c>
      <c r="T301" s="87">
        <v>93237.37</v>
      </c>
      <c r="U301" s="92">
        <v>791611.89</v>
      </c>
      <c r="V301" s="139"/>
      <c r="W301" s="36">
        <f t="shared" ref="W301:AC301" si="985">P301/$T301</f>
        <v>0.17704199507128957</v>
      </c>
      <c r="X301" s="36">
        <f t="shared" si="985"/>
        <v>0</v>
      </c>
      <c r="Y301" s="36">
        <f t="shared" si="985"/>
        <v>6.6069580255213127</v>
      </c>
      <c r="Z301" s="36">
        <f t="shared" si="985"/>
        <v>0</v>
      </c>
      <c r="AA301" s="36">
        <f t="shared" si="985"/>
        <v>1</v>
      </c>
      <c r="AB301" s="36">
        <f t="shared" si="985"/>
        <v>8.4902854938958487</v>
      </c>
      <c r="AC301" s="36">
        <f t="shared" si="985"/>
        <v>0</v>
      </c>
      <c r="AD301" s="37">
        <f t="shared" si="853"/>
        <v>26.030326469140427</v>
      </c>
      <c r="AE301" s="37">
        <f t="shared" si="854"/>
        <v>0</v>
      </c>
      <c r="AF301" s="37">
        <f t="shared" si="855"/>
        <v>91.188059532291575</v>
      </c>
      <c r="AG301" s="37" t="e">
        <f t="shared" si="860"/>
        <v>#DIV/0!</v>
      </c>
      <c r="AH301" s="37">
        <f t="shared" si="820"/>
        <v>136.47241728679731</v>
      </c>
      <c r="AI301" s="37">
        <f t="shared" si="821"/>
        <v>1.8613789535687262</v>
      </c>
      <c r="AJ301" s="37">
        <f t="shared" si="822"/>
        <v>0</v>
      </c>
      <c r="AK301" s="32" t="e">
        <f t="shared" si="861"/>
        <v>#DIV/0!</v>
      </c>
      <c r="AL301" s="32" t="e">
        <f t="shared" si="862"/>
        <v>#DIV/0!</v>
      </c>
      <c r="AM301" s="32" t="e">
        <f t="shared" si="863"/>
        <v>#DIV/0!</v>
      </c>
      <c r="AN301" s="32" t="e">
        <f t="shared" si="864"/>
        <v>#DIV/0!</v>
      </c>
      <c r="AO301" s="32" t="e">
        <f t="shared" si="865"/>
        <v>#DIV/0!</v>
      </c>
      <c r="AP301" s="39">
        <f t="shared" si="823"/>
        <v>39.316043604969252</v>
      </c>
      <c r="AQ301" s="39">
        <f t="shared" si="824"/>
        <v>129.48575212565024</v>
      </c>
      <c r="AR301" s="40">
        <f t="shared" si="825"/>
        <v>8.4538257310337012E-2</v>
      </c>
      <c r="AS301" s="40">
        <f t="shared" si="826"/>
        <v>7.9882254677805423E-2</v>
      </c>
      <c r="AT301" s="39">
        <f t="shared" si="827"/>
        <v>27.891705422709151</v>
      </c>
      <c r="AU301" s="41">
        <f t="shared" si="828"/>
        <v>0.98092466428075575</v>
      </c>
      <c r="AV301" s="42">
        <f t="shared" si="829"/>
        <v>0.77435854101866208</v>
      </c>
      <c r="AW301" s="43">
        <f t="shared" ref="AW301:AX301" si="986">AP301/$C$37</f>
        <v>144.22613207985785</v>
      </c>
      <c r="AX301" s="43">
        <f t="shared" si="986"/>
        <v>475.00275908162229</v>
      </c>
      <c r="AY301" s="43">
        <f t="shared" si="831"/>
        <v>0</v>
      </c>
      <c r="AZ301" s="43">
        <f t="shared" si="832"/>
        <v>0</v>
      </c>
      <c r="BA301" s="43">
        <f t="shared" si="833"/>
        <v>111.68273721412358</v>
      </c>
      <c r="BB301" s="44">
        <f t="shared" si="834"/>
        <v>2.6270698010903072E-2</v>
      </c>
      <c r="BC301" s="45">
        <f t="shared" si="835"/>
        <v>0.77435854101866208</v>
      </c>
      <c r="BD301" s="46">
        <f t="shared" si="836"/>
        <v>0</v>
      </c>
      <c r="BE301" s="46" t="e">
        <f t="shared" si="837"/>
        <v>#DIV/0!</v>
      </c>
      <c r="BF301" s="46" t="e">
        <f t="shared" si="838"/>
        <v>#DIV/0!</v>
      </c>
      <c r="BG301" s="46" t="e">
        <f t="shared" si="839"/>
        <v>#DIV/0!</v>
      </c>
      <c r="BH301" s="46" t="e">
        <f t="shared" si="840"/>
        <v>#DIV/0!</v>
      </c>
      <c r="BI301" s="47" t="e">
        <f t="shared" si="841"/>
        <v>#DIV/0!</v>
      </c>
      <c r="BJ301" s="48" t="e">
        <f t="shared" si="842"/>
        <v>#DIV/0!</v>
      </c>
      <c r="BK301" s="48" t="e">
        <f t="shared" si="843"/>
        <v>#DIV/0!</v>
      </c>
      <c r="BL301" s="47" t="e">
        <f t="shared" si="844"/>
        <v>#DIV/0!</v>
      </c>
      <c r="BM301" s="51">
        <f t="shared" si="845"/>
        <v>1</v>
      </c>
      <c r="BN301" s="51">
        <f t="shared" si="846"/>
        <v>0</v>
      </c>
      <c r="BO301" s="52">
        <f t="shared" si="847"/>
        <v>1</v>
      </c>
      <c r="BP301" s="39">
        <f t="shared" ref="BP301:BQ301" si="987">LN(AP301)</f>
        <v>3.6716326697934325</v>
      </c>
      <c r="BQ301" s="39">
        <f t="shared" si="987"/>
        <v>4.8635708528909554</v>
      </c>
      <c r="BR301" s="54">
        <f t="shared" si="858"/>
        <v>4.9713824295131372</v>
      </c>
      <c r="BS301" s="1">
        <f t="shared" si="849"/>
        <v>723.16382054176472</v>
      </c>
      <c r="BT301" s="7">
        <f t="shared" si="850"/>
        <v>39.716666666666669</v>
      </c>
      <c r="BU301" s="7"/>
      <c r="BV301" s="1"/>
      <c r="BW301" s="1"/>
      <c r="BX301" s="1"/>
      <c r="BY301" s="1"/>
      <c r="BZ301" s="1"/>
      <c r="CA301" s="1"/>
      <c r="CB301" s="1"/>
      <c r="CC301" s="1"/>
      <c r="CD301" s="1"/>
      <c r="CE301" s="1"/>
      <c r="CF301" s="1"/>
      <c r="CG301" s="1"/>
      <c r="CH301" s="1"/>
      <c r="CI301" s="1"/>
      <c r="CJ301" s="1"/>
      <c r="CK301" s="1"/>
      <c r="CL301" s="1"/>
      <c r="CM301" s="1"/>
      <c r="CN301" s="1"/>
    </row>
    <row r="302" spans="1:92" ht="15.75" customHeight="1" x14ac:dyDescent="0.45">
      <c r="A302" s="1"/>
      <c r="B302" s="195"/>
      <c r="C302" s="196"/>
      <c r="D302" s="197"/>
      <c r="E302" s="1"/>
      <c r="F302" s="1"/>
      <c r="G302" s="72">
        <f t="shared" si="608"/>
        <v>299</v>
      </c>
      <c r="H302" s="31">
        <f t="shared" si="851"/>
        <v>2391</v>
      </c>
      <c r="I302" s="30"/>
      <c r="J302" s="30">
        <f t="shared" si="813"/>
        <v>4.5039607014026677</v>
      </c>
      <c r="K302" s="32">
        <f t="shared" si="814"/>
        <v>28.434095337138057</v>
      </c>
      <c r="L302" s="32">
        <f t="shared" si="815"/>
        <v>99.104772183651946</v>
      </c>
      <c r="M302" s="33">
        <f t="shared" si="816"/>
        <v>136.47241728679734</v>
      </c>
      <c r="N302" s="31">
        <f t="shared" si="817"/>
        <v>96.202819506125962</v>
      </c>
      <c r="O302" s="31">
        <f t="shared" si="818"/>
        <v>4294.7687279520524</v>
      </c>
      <c r="P302" s="34">
        <v>16511.22</v>
      </c>
      <c r="Q302" s="35">
        <v>0</v>
      </c>
      <c r="R302" s="34">
        <v>616594.44999999995</v>
      </c>
      <c r="S302" s="35">
        <v>0</v>
      </c>
      <c r="T302" s="87">
        <v>93264.23</v>
      </c>
      <c r="U302" s="92">
        <v>784334.36</v>
      </c>
      <c r="V302" s="139"/>
      <c r="W302" s="36">
        <f t="shared" ref="W302:AC302" si="988">P302/$T302</f>
        <v>0.17703700550575502</v>
      </c>
      <c r="X302" s="36">
        <f t="shared" si="988"/>
        <v>0</v>
      </c>
      <c r="Y302" s="36">
        <f t="shared" si="988"/>
        <v>6.6112640398146212</v>
      </c>
      <c r="Z302" s="36">
        <f t="shared" si="988"/>
        <v>0</v>
      </c>
      <c r="AA302" s="36">
        <f t="shared" si="988"/>
        <v>1</v>
      </c>
      <c r="AB302" s="36">
        <f t="shared" si="988"/>
        <v>8.4098089910783589</v>
      </c>
      <c r="AC302" s="36">
        <f t="shared" si="988"/>
        <v>0</v>
      </c>
      <c r="AD302" s="37">
        <f t="shared" si="853"/>
        <v>26.029592857774656</v>
      </c>
      <c r="AE302" s="37">
        <f t="shared" si="854"/>
        <v>0</v>
      </c>
      <c r="AF302" s="37">
        <f t="shared" si="855"/>
        <v>91.24749037568553</v>
      </c>
      <c r="AG302" s="37" t="e">
        <f t="shared" si="860"/>
        <v>#DIV/0!</v>
      </c>
      <c r="AH302" s="37">
        <f t="shared" si="820"/>
        <v>136.47241728679731</v>
      </c>
      <c r="AI302" s="37">
        <f t="shared" si="821"/>
        <v>1.8437355811863738</v>
      </c>
      <c r="AJ302" s="37">
        <f t="shared" si="822"/>
        <v>0</v>
      </c>
      <c r="AK302" s="32" t="e">
        <f t="shared" si="861"/>
        <v>#DIV/0!</v>
      </c>
      <c r="AL302" s="32" t="e">
        <f t="shared" si="862"/>
        <v>#DIV/0!</v>
      </c>
      <c r="AM302" s="32" t="e">
        <f t="shared" si="863"/>
        <v>#DIV/0!</v>
      </c>
      <c r="AN302" s="32" t="e">
        <f t="shared" si="864"/>
        <v>#DIV/0!</v>
      </c>
      <c r="AO302" s="32" t="e">
        <f t="shared" si="865"/>
        <v>#DIV/0!</v>
      </c>
      <c r="AP302" s="39">
        <f t="shared" si="823"/>
        <v>39.328042552467792</v>
      </c>
      <c r="AQ302" s="39">
        <f t="shared" si="824"/>
        <v>128.51370125109869</v>
      </c>
      <c r="AR302" s="40">
        <f t="shared" si="825"/>
        <v>8.4564057722028393E-2</v>
      </c>
      <c r="AS302" s="40">
        <f t="shared" si="826"/>
        <v>7.9282577769373364E-2</v>
      </c>
      <c r="AT302" s="39">
        <f t="shared" si="827"/>
        <v>27.873328438961028</v>
      </c>
      <c r="AU302" s="41">
        <f t="shared" si="828"/>
        <v>0.98027836329842344</v>
      </c>
      <c r="AV302" s="42">
        <f t="shared" si="829"/>
        <v>0.7667846454766426</v>
      </c>
      <c r="AW302" s="43">
        <f t="shared" ref="AW302:AX302" si="989">AP302/$C$37</f>
        <v>144.27014876180408</v>
      </c>
      <c r="AX302" s="43">
        <f t="shared" si="989"/>
        <v>471.4369084779849</v>
      </c>
      <c r="AY302" s="43">
        <f t="shared" si="831"/>
        <v>0</v>
      </c>
      <c r="AZ302" s="43">
        <f t="shared" si="832"/>
        <v>0</v>
      </c>
      <c r="BA302" s="43">
        <f t="shared" si="833"/>
        <v>110.62413487118243</v>
      </c>
      <c r="BB302" s="44">
        <f t="shared" si="834"/>
        <v>2.6278715621457938E-2</v>
      </c>
      <c r="BC302" s="45">
        <f t="shared" si="835"/>
        <v>0.7667846454766426</v>
      </c>
      <c r="BD302" s="46">
        <f t="shared" si="836"/>
        <v>0</v>
      </c>
      <c r="BE302" s="46" t="e">
        <f t="shared" si="837"/>
        <v>#DIV/0!</v>
      </c>
      <c r="BF302" s="46" t="e">
        <f t="shared" si="838"/>
        <v>#DIV/0!</v>
      </c>
      <c r="BG302" s="46" t="e">
        <f t="shared" si="839"/>
        <v>#DIV/0!</v>
      </c>
      <c r="BH302" s="46" t="e">
        <f t="shared" si="840"/>
        <v>#DIV/0!</v>
      </c>
      <c r="BI302" s="47" t="e">
        <f t="shared" si="841"/>
        <v>#DIV/0!</v>
      </c>
      <c r="BJ302" s="48" t="e">
        <f t="shared" si="842"/>
        <v>#DIV/0!</v>
      </c>
      <c r="BK302" s="48" t="e">
        <f t="shared" si="843"/>
        <v>#DIV/0!</v>
      </c>
      <c r="BL302" s="47" t="e">
        <f t="shared" si="844"/>
        <v>#DIV/0!</v>
      </c>
      <c r="BM302" s="51">
        <f t="shared" si="845"/>
        <v>1</v>
      </c>
      <c r="BN302" s="51">
        <f t="shared" si="846"/>
        <v>0</v>
      </c>
      <c r="BO302" s="52">
        <f t="shared" si="847"/>
        <v>1</v>
      </c>
      <c r="BP302" s="39">
        <f t="shared" ref="BP302:BQ302" si="990">LN(AP302)</f>
        <v>3.6719378153721509</v>
      </c>
      <c r="BQ302" s="39">
        <f t="shared" si="990"/>
        <v>4.8560355231734533</v>
      </c>
      <c r="BR302" s="54">
        <f t="shared" si="858"/>
        <v>4.9716875750918561</v>
      </c>
      <c r="BS302" s="1">
        <f t="shared" si="849"/>
        <v>722.17578138827162</v>
      </c>
      <c r="BT302" s="7">
        <f t="shared" si="850"/>
        <v>39.85</v>
      </c>
      <c r="BU302" s="7"/>
      <c r="BV302" s="1"/>
      <c r="BW302" s="1"/>
      <c r="BX302" s="1"/>
      <c r="BY302" s="1"/>
      <c r="BZ302" s="1"/>
      <c r="CA302" s="1"/>
      <c r="CB302" s="1"/>
      <c r="CC302" s="1"/>
      <c r="CD302" s="1"/>
      <c r="CE302" s="1"/>
      <c r="CF302" s="1"/>
      <c r="CG302" s="1"/>
      <c r="CH302" s="1"/>
      <c r="CI302" s="1"/>
      <c r="CJ302" s="1"/>
      <c r="CK302" s="1"/>
      <c r="CL302" s="1"/>
      <c r="CM302" s="1"/>
      <c r="CN302" s="1"/>
    </row>
    <row r="303" spans="1:92" ht="15.75" customHeight="1" x14ac:dyDescent="0.45">
      <c r="A303" s="1"/>
      <c r="B303" s="195"/>
      <c r="C303" s="196"/>
      <c r="D303" s="197"/>
      <c r="E303" s="1"/>
      <c r="F303" s="1"/>
      <c r="G303" s="72">
        <f t="shared" si="608"/>
        <v>300</v>
      </c>
      <c r="H303" s="31">
        <f t="shared" si="851"/>
        <v>2399</v>
      </c>
      <c r="I303" s="30"/>
      <c r="J303" s="30">
        <f t="shared" si="813"/>
        <v>4.5039607014026677</v>
      </c>
      <c r="K303" s="32">
        <f t="shared" si="814"/>
        <v>28.434095337138057</v>
      </c>
      <c r="L303" s="32">
        <f t="shared" si="815"/>
        <v>99.104772183651946</v>
      </c>
      <c r="M303" s="33">
        <f t="shared" si="816"/>
        <v>136.47241728679734</v>
      </c>
      <c r="N303" s="31">
        <f t="shared" si="817"/>
        <v>96.202819506125962</v>
      </c>
      <c r="O303" s="31">
        <f t="shared" si="818"/>
        <v>4294.7687279520524</v>
      </c>
      <c r="P303" s="34">
        <v>16482.28</v>
      </c>
      <c r="Q303" s="35">
        <v>0</v>
      </c>
      <c r="R303" s="34">
        <v>616663.88</v>
      </c>
      <c r="S303" s="35">
        <v>0</v>
      </c>
      <c r="T303" s="87">
        <v>93329.38</v>
      </c>
      <c r="U303" s="92">
        <v>789106.66</v>
      </c>
      <c r="V303" s="139"/>
      <c r="W303" s="36">
        <f t="shared" ref="W303:AC303" si="991">P303/$T303</f>
        <v>0.17660333755565502</v>
      </c>
      <c r="X303" s="36">
        <f t="shared" si="991"/>
        <v>0</v>
      </c>
      <c r="Y303" s="36">
        <f t="shared" si="991"/>
        <v>6.6073928702837197</v>
      </c>
      <c r="Z303" s="36">
        <f t="shared" si="991"/>
        <v>0</v>
      </c>
      <c r="AA303" s="36">
        <f t="shared" si="991"/>
        <v>1</v>
      </c>
      <c r="AB303" s="36">
        <f t="shared" si="991"/>
        <v>8.4550723469929832</v>
      </c>
      <c r="AC303" s="36">
        <f t="shared" si="991"/>
        <v>0</v>
      </c>
      <c r="AD303" s="37">
        <f t="shared" si="853"/>
        <v>25.96583104625779</v>
      </c>
      <c r="AE303" s="37">
        <f t="shared" si="854"/>
        <v>0</v>
      </c>
      <c r="AF303" s="37">
        <f t="shared" si="855"/>
        <v>91.194061182359349</v>
      </c>
      <c r="AG303" s="37" t="e">
        <f t="shared" si="860"/>
        <v>#DIV/0!</v>
      </c>
      <c r="AH303" s="37">
        <f t="shared" si="820"/>
        <v>136.47241728679731</v>
      </c>
      <c r="AI303" s="37">
        <f t="shared" si="821"/>
        <v>1.8536589528006671</v>
      </c>
      <c r="AJ303" s="37">
        <f t="shared" si="822"/>
        <v>0</v>
      </c>
      <c r="AK303" s="32" t="e">
        <f t="shared" si="861"/>
        <v>#DIV/0!</v>
      </c>
      <c r="AL303" s="32" t="e">
        <f t="shared" si="862"/>
        <v>#DIV/0!</v>
      </c>
      <c r="AM303" s="32" t="e">
        <f t="shared" si="863"/>
        <v>#DIV/0!</v>
      </c>
      <c r="AN303" s="32" t="e">
        <f t="shared" si="864"/>
        <v>#DIV/0!</v>
      </c>
      <c r="AO303" s="32" t="e">
        <f t="shared" si="865"/>
        <v>#DIV/0!</v>
      </c>
      <c r="AP303" s="39">
        <f t="shared" si="823"/>
        <v>40.370930741637643</v>
      </c>
      <c r="AQ303" s="39">
        <f t="shared" si="824"/>
        <v>129.38758913714173</v>
      </c>
      <c r="AR303" s="40">
        <f t="shared" si="825"/>
        <v>8.6806499788879929E-2</v>
      </c>
      <c r="AS303" s="40">
        <f t="shared" si="826"/>
        <v>7.9821696039351048E-2</v>
      </c>
      <c r="AT303" s="39">
        <f t="shared" si="827"/>
        <v>27.819489999058458</v>
      </c>
      <c r="AU303" s="41">
        <f t="shared" si="828"/>
        <v>0.97838491674194894</v>
      </c>
      <c r="AV303" s="42">
        <f t="shared" si="829"/>
        <v>0.7509969494148413</v>
      </c>
      <c r="AW303" s="43">
        <f t="shared" ref="AW303:AX303" si="992">AP303/$C$37</f>
        <v>148.09585745281601</v>
      </c>
      <c r="AX303" s="43">
        <f t="shared" si="992"/>
        <v>474.64266007755583</v>
      </c>
      <c r="AY303" s="43">
        <f t="shared" si="831"/>
        <v>0</v>
      </c>
      <c r="AZ303" s="43">
        <f t="shared" si="832"/>
        <v>0</v>
      </c>
      <c r="BA303" s="43">
        <f t="shared" si="833"/>
        <v>111.21953716804002</v>
      </c>
      <c r="BB303" s="44">
        <f t="shared" si="834"/>
        <v>2.697556602054936E-2</v>
      </c>
      <c r="BC303" s="45">
        <f t="shared" si="835"/>
        <v>0.7509969494148413</v>
      </c>
      <c r="BD303" s="46">
        <f t="shared" si="836"/>
        <v>0</v>
      </c>
      <c r="BE303" s="46" t="e">
        <f t="shared" si="837"/>
        <v>#DIV/0!</v>
      </c>
      <c r="BF303" s="46" t="e">
        <f t="shared" si="838"/>
        <v>#DIV/0!</v>
      </c>
      <c r="BG303" s="46" t="e">
        <f t="shared" si="839"/>
        <v>#DIV/0!</v>
      </c>
      <c r="BH303" s="46" t="e">
        <f t="shared" si="840"/>
        <v>#DIV/0!</v>
      </c>
      <c r="BI303" s="47" t="e">
        <f t="shared" si="841"/>
        <v>#DIV/0!</v>
      </c>
      <c r="BJ303" s="48" t="e">
        <f t="shared" si="842"/>
        <v>#DIV/0!</v>
      </c>
      <c r="BK303" s="48" t="e">
        <f t="shared" si="843"/>
        <v>#DIV/0!</v>
      </c>
      <c r="BL303" s="47" t="e">
        <f t="shared" si="844"/>
        <v>#DIV/0!</v>
      </c>
      <c r="BM303" s="51">
        <f t="shared" si="845"/>
        <v>1</v>
      </c>
      <c r="BN303" s="51">
        <f t="shared" si="846"/>
        <v>0</v>
      </c>
      <c r="BO303" s="52">
        <f t="shared" si="847"/>
        <v>1</v>
      </c>
      <c r="BP303" s="39">
        <f t="shared" ref="BP303:BQ303" si="993">LN(AP303)</f>
        <v>3.6981099898786853</v>
      </c>
      <c r="BQ303" s="39">
        <f t="shared" si="993"/>
        <v>4.8628124666258072</v>
      </c>
      <c r="BR303" s="54">
        <f t="shared" si="858"/>
        <v>4.9978597495983905</v>
      </c>
      <c r="BS303" s="1">
        <f t="shared" si="849"/>
        <v>719.28504380959669</v>
      </c>
      <c r="BT303" s="7">
        <f t="shared" si="850"/>
        <v>39.983333333333334</v>
      </c>
      <c r="BU303" s="7"/>
      <c r="BV303" s="1"/>
      <c r="BW303" s="1"/>
      <c r="BX303" s="1"/>
      <c r="BY303" s="1"/>
      <c r="BZ303" s="1"/>
      <c r="CA303" s="1"/>
      <c r="CB303" s="1"/>
      <c r="CC303" s="1"/>
      <c r="CD303" s="1"/>
      <c r="CE303" s="1"/>
      <c r="CF303" s="1"/>
      <c r="CG303" s="1"/>
      <c r="CH303" s="1"/>
      <c r="CI303" s="1"/>
      <c r="CJ303" s="1"/>
      <c r="CK303" s="1"/>
      <c r="CL303" s="1"/>
      <c r="CM303" s="1"/>
      <c r="CN303" s="1"/>
    </row>
    <row r="304" spans="1:92" ht="15.75" customHeight="1" x14ac:dyDescent="0.45">
      <c r="A304" s="1"/>
      <c r="B304" s="195"/>
      <c r="C304" s="196"/>
      <c r="D304" s="197"/>
      <c r="E304" s="1"/>
      <c r="F304" s="1"/>
      <c r="G304" s="72">
        <f t="shared" si="608"/>
        <v>301</v>
      </c>
      <c r="H304" s="31">
        <f t="shared" si="851"/>
        <v>2407</v>
      </c>
      <c r="I304" s="30"/>
      <c r="J304" s="30">
        <f t="shared" si="813"/>
        <v>4.5039607014026677</v>
      </c>
      <c r="K304" s="32">
        <f t="shared" si="814"/>
        <v>28.434095337138057</v>
      </c>
      <c r="L304" s="32">
        <f t="shared" si="815"/>
        <v>99.104772183651946</v>
      </c>
      <c r="M304" s="33">
        <f t="shared" si="816"/>
        <v>136.47241728679734</v>
      </c>
      <c r="N304" s="31">
        <f t="shared" si="817"/>
        <v>96.202819506125962</v>
      </c>
      <c r="O304" s="31">
        <f t="shared" si="818"/>
        <v>4294.7687279520524</v>
      </c>
      <c r="P304" s="34">
        <v>16492.240000000002</v>
      </c>
      <c r="Q304" s="35">
        <v>0</v>
      </c>
      <c r="R304" s="34">
        <v>616115.94999999995</v>
      </c>
      <c r="S304" s="35">
        <v>0</v>
      </c>
      <c r="T304" s="87">
        <v>93293.95</v>
      </c>
      <c r="U304" s="92">
        <v>790348.53</v>
      </c>
      <c r="V304" s="139"/>
      <c r="W304" s="36">
        <f t="shared" ref="W304:AC304" si="994">P304/$T304</f>
        <v>0.17677716507876451</v>
      </c>
      <c r="X304" s="36">
        <f t="shared" si="994"/>
        <v>0</v>
      </c>
      <c r="Y304" s="36">
        <f t="shared" si="994"/>
        <v>6.6040289858024019</v>
      </c>
      <c r="Z304" s="36">
        <f t="shared" si="994"/>
        <v>0</v>
      </c>
      <c r="AA304" s="36">
        <f t="shared" si="994"/>
        <v>1</v>
      </c>
      <c r="AB304" s="36">
        <f t="shared" si="994"/>
        <v>8.4715946746814783</v>
      </c>
      <c r="AC304" s="36">
        <f t="shared" si="994"/>
        <v>0</v>
      </c>
      <c r="AD304" s="37">
        <f t="shared" si="853"/>
        <v>25.991388751784321</v>
      </c>
      <c r="AE304" s="37">
        <f t="shared" si="854"/>
        <v>0</v>
      </c>
      <c r="AF304" s="37">
        <f t="shared" si="855"/>
        <v>91.147633447060116</v>
      </c>
      <c r="AG304" s="37" t="e">
        <f t="shared" si="860"/>
        <v>#DIV/0!</v>
      </c>
      <c r="AH304" s="37">
        <f t="shared" si="820"/>
        <v>136.47241728679731</v>
      </c>
      <c r="AI304" s="37">
        <f t="shared" si="821"/>
        <v>1.8572812471328708</v>
      </c>
      <c r="AJ304" s="37">
        <f t="shared" si="822"/>
        <v>0</v>
      </c>
      <c r="AK304" s="32" t="e">
        <f t="shared" si="861"/>
        <v>#DIV/0!</v>
      </c>
      <c r="AL304" s="32" t="e">
        <f t="shared" si="862"/>
        <v>#DIV/0!</v>
      </c>
      <c r="AM304" s="32" t="e">
        <f t="shared" si="863"/>
        <v>#DIV/0!</v>
      </c>
      <c r="AN304" s="32" t="e">
        <f t="shared" si="864"/>
        <v>#DIV/0!</v>
      </c>
      <c r="AO304" s="32" t="e">
        <f t="shared" si="865"/>
        <v>#DIV/0!</v>
      </c>
      <c r="AP304" s="39">
        <f t="shared" si="823"/>
        <v>39.952908910045721</v>
      </c>
      <c r="AQ304" s="39">
        <f t="shared" si="824"/>
        <v>130.14696117569596</v>
      </c>
      <c r="AR304" s="40">
        <f t="shared" si="825"/>
        <v>8.5907659673747139E-2</v>
      </c>
      <c r="AS304" s="40">
        <f t="shared" si="826"/>
        <v>8.0290167277175958E-2</v>
      </c>
      <c r="AT304" s="39">
        <f t="shared" si="827"/>
        <v>27.848669998917192</v>
      </c>
      <c r="AU304" s="41">
        <f t="shared" si="828"/>
        <v>0.97941114949220009</v>
      </c>
      <c r="AV304" s="42">
        <f t="shared" si="829"/>
        <v>0.76033742991031883</v>
      </c>
      <c r="AW304" s="43">
        <f t="shared" ref="AW304:AX304" si="995">AP304/$C$37</f>
        <v>146.5623951212242</v>
      </c>
      <c r="AX304" s="43">
        <f t="shared" si="995"/>
        <v>477.42832419550973</v>
      </c>
      <c r="AY304" s="43">
        <f t="shared" si="831"/>
        <v>0</v>
      </c>
      <c r="AZ304" s="43">
        <f t="shared" si="832"/>
        <v>0</v>
      </c>
      <c r="BA304" s="43">
        <f t="shared" si="833"/>
        <v>111.43687482797225</v>
      </c>
      <c r="BB304" s="44">
        <f t="shared" si="834"/>
        <v>2.6696246834467068E-2</v>
      </c>
      <c r="BC304" s="45">
        <f t="shared" si="835"/>
        <v>0.76033742991031883</v>
      </c>
      <c r="BD304" s="46">
        <f t="shared" si="836"/>
        <v>0</v>
      </c>
      <c r="BE304" s="46" t="e">
        <f t="shared" si="837"/>
        <v>#DIV/0!</v>
      </c>
      <c r="BF304" s="46" t="e">
        <f t="shared" si="838"/>
        <v>#DIV/0!</v>
      </c>
      <c r="BG304" s="46" t="e">
        <f t="shared" si="839"/>
        <v>#DIV/0!</v>
      </c>
      <c r="BH304" s="46" t="e">
        <f t="shared" si="840"/>
        <v>#DIV/0!</v>
      </c>
      <c r="BI304" s="47" t="e">
        <f t="shared" si="841"/>
        <v>#DIV/0!</v>
      </c>
      <c r="BJ304" s="48" t="e">
        <f t="shared" si="842"/>
        <v>#DIV/0!</v>
      </c>
      <c r="BK304" s="48" t="e">
        <f t="shared" si="843"/>
        <v>#DIV/0!</v>
      </c>
      <c r="BL304" s="47" t="e">
        <f t="shared" si="844"/>
        <v>#DIV/0!</v>
      </c>
      <c r="BM304" s="51">
        <f t="shared" si="845"/>
        <v>1</v>
      </c>
      <c r="BN304" s="51">
        <f t="shared" si="846"/>
        <v>0</v>
      </c>
      <c r="BO304" s="52">
        <f t="shared" si="847"/>
        <v>1</v>
      </c>
      <c r="BP304" s="39">
        <f t="shared" ref="BP304:BQ304" si="996">LN(AP304)</f>
        <v>3.6877014833298434</v>
      </c>
      <c r="BQ304" s="39">
        <f t="shared" si="996"/>
        <v>4.8686642825371491</v>
      </c>
      <c r="BR304" s="54">
        <f t="shared" si="858"/>
        <v>4.9874512430495477</v>
      </c>
      <c r="BS304" s="1">
        <f t="shared" si="849"/>
        <v>720.85108071075604</v>
      </c>
      <c r="BT304" s="7">
        <f t="shared" si="850"/>
        <v>40.116666666666667</v>
      </c>
      <c r="BU304" s="7"/>
      <c r="BV304" s="1"/>
      <c r="BW304" s="1"/>
      <c r="BX304" s="1"/>
      <c r="BY304" s="1"/>
      <c r="BZ304" s="1"/>
      <c r="CA304" s="1"/>
      <c r="CB304" s="1"/>
      <c r="CC304" s="1"/>
      <c r="CD304" s="1"/>
      <c r="CE304" s="1"/>
      <c r="CF304" s="1"/>
      <c r="CG304" s="1"/>
      <c r="CH304" s="1"/>
      <c r="CI304" s="1"/>
      <c r="CJ304" s="1"/>
      <c r="CK304" s="1"/>
      <c r="CL304" s="1"/>
      <c r="CM304" s="1"/>
      <c r="CN304" s="1"/>
    </row>
    <row r="305" spans="1:92" ht="15.75" customHeight="1" x14ac:dyDescent="0.45">
      <c r="A305" s="1"/>
      <c r="B305" s="195"/>
      <c r="C305" s="196"/>
      <c r="D305" s="197"/>
      <c r="E305" s="1"/>
      <c r="F305" s="1"/>
      <c r="G305" s="72">
        <f t="shared" si="608"/>
        <v>302</v>
      </c>
      <c r="H305" s="31">
        <f t="shared" si="851"/>
        <v>2415</v>
      </c>
      <c r="I305" s="30"/>
      <c r="J305" s="30">
        <f t="shared" si="813"/>
        <v>4.5039607014026677</v>
      </c>
      <c r="K305" s="32">
        <f t="shared" si="814"/>
        <v>28.434095337138057</v>
      </c>
      <c r="L305" s="32">
        <f t="shared" si="815"/>
        <v>99.104772183651946</v>
      </c>
      <c r="M305" s="33">
        <f t="shared" si="816"/>
        <v>136.47241728679734</v>
      </c>
      <c r="N305" s="31">
        <f t="shared" si="817"/>
        <v>96.202819506125962</v>
      </c>
      <c r="O305" s="31">
        <f t="shared" si="818"/>
        <v>4294.7687279520524</v>
      </c>
      <c r="P305" s="34">
        <v>16519.330000000002</v>
      </c>
      <c r="Q305" s="35">
        <v>0</v>
      </c>
      <c r="R305" s="34">
        <v>615984.75</v>
      </c>
      <c r="S305" s="35">
        <v>0</v>
      </c>
      <c r="T305" s="87">
        <v>93364.21</v>
      </c>
      <c r="U305" s="92">
        <v>790171.46</v>
      </c>
      <c r="V305" s="139"/>
      <c r="W305" s="36">
        <f t="shared" ref="W305:AC305" si="997">P305/$T305</f>
        <v>0.17693428777472653</v>
      </c>
      <c r="X305" s="36">
        <f t="shared" si="997"/>
        <v>0</v>
      </c>
      <c r="Y305" s="36">
        <f t="shared" si="997"/>
        <v>6.5976539618339825</v>
      </c>
      <c r="Z305" s="36">
        <f t="shared" si="997"/>
        <v>0</v>
      </c>
      <c r="AA305" s="36">
        <f t="shared" si="997"/>
        <v>1</v>
      </c>
      <c r="AB305" s="36">
        <f t="shared" si="997"/>
        <v>8.463322937129762</v>
      </c>
      <c r="AC305" s="36">
        <f t="shared" si="997"/>
        <v>0</v>
      </c>
      <c r="AD305" s="37">
        <f t="shared" si="853"/>
        <v>26.01449036148972</v>
      </c>
      <c r="AE305" s="37">
        <f t="shared" si="854"/>
        <v>0</v>
      </c>
      <c r="AF305" s="37">
        <f t="shared" si="855"/>
        <v>91.05964650013135</v>
      </c>
      <c r="AG305" s="37" t="e">
        <f t="shared" si="860"/>
        <v>#DIV/0!</v>
      </c>
      <c r="AH305" s="37">
        <f t="shared" si="820"/>
        <v>136.47241728679731</v>
      </c>
      <c r="AI305" s="37">
        <f t="shared" si="821"/>
        <v>1.8554677818260468</v>
      </c>
      <c r="AJ305" s="37">
        <f t="shared" si="822"/>
        <v>0</v>
      </c>
      <c r="AK305" s="32" t="e">
        <f t="shared" si="861"/>
        <v>#DIV/0!</v>
      </c>
      <c r="AL305" s="32" t="e">
        <f t="shared" si="862"/>
        <v>#DIV/0!</v>
      </c>
      <c r="AM305" s="32" t="e">
        <f t="shared" si="863"/>
        <v>#DIV/0!</v>
      </c>
      <c r="AN305" s="32" t="e">
        <f t="shared" si="864"/>
        <v>#DIV/0!</v>
      </c>
      <c r="AO305" s="32" t="e">
        <f t="shared" si="865"/>
        <v>#DIV/0!</v>
      </c>
      <c r="AP305" s="39">
        <f t="shared" si="823"/>
        <v>39.575058981704196</v>
      </c>
      <c r="AQ305" s="39">
        <f t="shared" si="824"/>
        <v>131.58607567966286</v>
      </c>
      <c r="AR305" s="40">
        <f t="shared" si="825"/>
        <v>8.5095198104933767E-2</v>
      </c>
      <c r="AS305" s="40">
        <f t="shared" si="826"/>
        <v>8.1177984735307199E-2</v>
      </c>
      <c r="AT305" s="39">
        <f t="shared" si="827"/>
        <v>27.869958143315767</v>
      </c>
      <c r="AU305" s="41">
        <f t="shared" si="828"/>
        <v>0.98015983321665712</v>
      </c>
      <c r="AV305" s="42">
        <f t="shared" si="829"/>
        <v>0.76684739885231523</v>
      </c>
      <c r="AW305" s="43">
        <f t="shared" ref="AW305:AX305" si="998">AP305/$C$37</f>
        <v>145.1762985389002</v>
      </c>
      <c r="AX305" s="43">
        <f t="shared" si="998"/>
        <v>482.70754101123572</v>
      </c>
      <c r="AY305" s="43">
        <f t="shared" si="831"/>
        <v>0</v>
      </c>
      <c r="AZ305" s="43">
        <f t="shared" si="832"/>
        <v>0</v>
      </c>
      <c r="BA305" s="43">
        <f t="shared" si="833"/>
        <v>111.32806690956281</v>
      </c>
      <c r="BB305" s="44">
        <f t="shared" si="834"/>
        <v>2.6443770225664878E-2</v>
      </c>
      <c r="BC305" s="45">
        <f t="shared" si="835"/>
        <v>0.76684739885231523</v>
      </c>
      <c r="BD305" s="46">
        <f t="shared" si="836"/>
        <v>0</v>
      </c>
      <c r="BE305" s="46" t="e">
        <f t="shared" si="837"/>
        <v>#DIV/0!</v>
      </c>
      <c r="BF305" s="46" t="e">
        <f t="shared" si="838"/>
        <v>#DIV/0!</v>
      </c>
      <c r="BG305" s="46" t="e">
        <f t="shared" si="839"/>
        <v>#DIV/0!</v>
      </c>
      <c r="BH305" s="46" t="e">
        <f t="shared" si="840"/>
        <v>#DIV/0!</v>
      </c>
      <c r="BI305" s="47" t="e">
        <f t="shared" si="841"/>
        <v>#DIV/0!</v>
      </c>
      <c r="BJ305" s="48" t="e">
        <f t="shared" si="842"/>
        <v>#DIV/0!</v>
      </c>
      <c r="BK305" s="48" t="e">
        <f t="shared" si="843"/>
        <v>#DIV/0!</v>
      </c>
      <c r="BL305" s="47" t="e">
        <f t="shared" si="844"/>
        <v>#DIV/0!</v>
      </c>
      <c r="BM305" s="51">
        <f t="shared" si="845"/>
        <v>1</v>
      </c>
      <c r="BN305" s="51">
        <f t="shared" si="846"/>
        <v>0</v>
      </c>
      <c r="BO305" s="52">
        <f t="shared" si="847"/>
        <v>1</v>
      </c>
      <c r="BP305" s="39">
        <f t="shared" ref="BP305:BQ305" si="999">LN(AP305)</f>
        <v>3.6781990961438349</v>
      </c>
      <c r="BQ305" s="39">
        <f t="shared" si="999"/>
        <v>4.8796612053878681</v>
      </c>
      <c r="BR305" s="54">
        <f t="shared" si="858"/>
        <v>4.9779488558635396</v>
      </c>
      <c r="BS305" s="1">
        <f t="shared" si="849"/>
        <v>721.99465062354125</v>
      </c>
      <c r="BT305" s="7">
        <f t="shared" si="850"/>
        <v>40.25</v>
      </c>
      <c r="BU305" s="7"/>
      <c r="BV305" s="1"/>
      <c r="BW305" s="1"/>
      <c r="BX305" s="1"/>
      <c r="BY305" s="1"/>
      <c r="BZ305" s="1"/>
      <c r="CA305" s="1"/>
      <c r="CB305" s="1"/>
      <c r="CC305" s="1"/>
      <c r="CD305" s="1"/>
      <c r="CE305" s="1"/>
      <c r="CF305" s="1"/>
      <c r="CG305" s="1"/>
      <c r="CH305" s="1"/>
      <c r="CI305" s="1"/>
      <c r="CJ305" s="1"/>
      <c r="CK305" s="1"/>
      <c r="CL305" s="1"/>
      <c r="CM305" s="1"/>
      <c r="CN305" s="1"/>
    </row>
    <row r="306" spans="1:92" ht="15.75" customHeight="1" x14ac:dyDescent="0.45">
      <c r="A306" s="1"/>
      <c r="B306" s="195"/>
      <c r="C306" s="196"/>
      <c r="D306" s="197"/>
      <c r="E306" s="1"/>
      <c r="F306" s="1"/>
      <c r="G306" s="72">
        <f t="shared" si="608"/>
        <v>303</v>
      </c>
      <c r="H306" s="31">
        <f t="shared" si="851"/>
        <v>2423</v>
      </c>
      <c r="I306" s="30"/>
      <c r="J306" s="30">
        <f t="shared" si="813"/>
        <v>4.5039607014026677</v>
      </c>
      <c r="K306" s="32">
        <f t="shared" si="814"/>
        <v>28.434095337138057</v>
      </c>
      <c r="L306" s="32">
        <f t="shared" si="815"/>
        <v>99.104772183651946</v>
      </c>
      <c r="M306" s="33">
        <f t="shared" si="816"/>
        <v>136.47241728679734</v>
      </c>
      <c r="N306" s="31">
        <f t="shared" si="817"/>
        <v>96.202819506125962</v>
      </c>
      <c r="O306" s="31">
        <f t="shared" si="818"/>
        <v>4294.7687279520524</v>
      </c>
      <c r="P306" s="34">
        <v>16525.37</v>
      </c>
      <c r="Q306" s="35">
        <v>0</v>
      </c>
      <c r="R306" s="34">
        <v>616321.51</v>
      </c>
      <c r="S306" s="35">
        <v>0</v>
      </c>
      <c r="T306" s="87">
        <v>93331.07</v>
      </c>
      <c r="U306" s="92">
        <v>794295.03</v>
      </c>
      <c r="V306" s="139"/>
      <c r="W306" s="36">
        <f t="shared" ref="W306:AC306" si="1000">P306/$T306</f>
        <v>0.17706182946365018</v>
      </c>
      <c r="X306" s="36">
        <f t="shared" si="1000"/>
        <v>0</v>
      </c>
      <c r="Y306" s="36">
        <f t="shared" si="1000"/>
        <v>6.6036048874185198</v>
      </c>
      <c r="Z306" s="36">
        <f t="shared" si="1000"/>
        <v>0</v>
      </c>
      <c r="AA306" s="36">
        <f t="shared" si="1000"/>
        <v>1</v>
      </c>
      <c r="AB306" s="36">
        <f t="shared" si="1000"/>
        <v>8.5105102727312563</v>
      </c>
      <c r="AC306" s="36">
        <f t="shared" si="1000"/>
        <v>0</v>
      </c>
      <c r="AD306" s="37">
        <f t="shared" si="853"/>
        <v>26.033242702140711</v>
      </c>
      <c r="AE306" s="37">
        <f t="shared" si="854"/>
        <v>0</v>
      </c>
      <c r="AF306" s="37">
        <f t="shared" si="855"/>
        <v>91.141780116597332</v>
      </c>
      <c r="AG306" s="37" t="e">
        <f t="shared" si="860"/>
        <v>#DIV/0!</v>
      </c>
      <c r="AH306" s="37">
        <f t="shared" si="820"/>
        <v>136.47241728679731</v>
      </c>
      <c r="AI306" s="37">
        <f t="shared" si="821"/>
        <v>1.8658129596680353</v>
      </c>
      <c r="AJ306" s="37">
        <f t="shared" si="822"/>
        <v>0</v>
      </c>
      <c r="AK306" s="32" t="e">
        <f t="shared" si="861"/>
        <v>#DIV/0!</v>
      </c>
      <c r="AL306" s="32" t="e">
        <f t="shared" si="862"/>
        <v>#DIV/0!</v>
      </c>
      <c r="AM306" s="32" t="e">
        <f t="shared" si="863"/>
        <v>#DIV/0!</v>
      </c>
      <c r="AN306" s="32" t="e">
        <f t="shared" si="864"/>
        <v>#DIV/0!</v>
      </c>
      <c r="AO306" s="32" t="e">
        <f t="shared" si="865"/>
        <v>#DIV/0!</v>
      </c>
      <c r="AP306" s="39">
        <f t="shared" si="823"/>
        <v>39.268345698016589</v>
      </c>
      <c r="AQ306" s="39">
        <f t="shared" si="824"/>
        <v>130.24269824874528</v>
      </c>
      <c r="AR306" s="40">
        <f t="shared" si="825"/>
        <v>8.4435696178508907E-2</v>
      </c>
      <c r="AS306" s="40">
        <f t="shared" si="826"/>
        <v>8.0349229321654891E-2</v>
      </c>
      <c r="AT306" s="39">
        <f t="shared" si="827"/>
        <v>27.899055661808745</v>
      </c>
      <c r="AU306" s="41">
        <f t="shared" si="828"/>
        <v>0.98118316517598181</v>
      </c>
      <c r="AV306" s="42">
        <f t="shared" si="829"/>
        <v>0.77714597408853381</v>
      </c>
      <c r="AW306" s="43">
        <f t="shared" ref="AW306:AX306" si="1001">AP306/$C$37</f>
        <v>144.05115809984073</v>
      </c>
      <c r="AX306" s="43">
        <f t="shared" si="1001"/>
        <v>477.77952402327691</v>
      </c>
      <c r="AY306" s="43">
        <f t="shared" si="831"/>
        <v>0</v>
      </c>
      <c r="AZ306" s="43">
        <f t="shared" si="832"/>
        <v>0</v>
      </c>
      <c r="BA306" s="43">
        <f t="shared" si="833"/>
        <v>111.94877758008212</v>
      </c>
      <c r="BB306" s="44">
        <f t="shared" si="834"/>
        <v>2.6238826611992845E-2</v>
      </c>
      <c r="BC306" s="45">
        <f t="shared" si="835"/>
        <v>0.77714597408853381</v>
      </c>
      <c r="BD306" s="46">
        <f t="shared" si="836"/>
        <v>0</v>
      </c>
      <c r="BE306" s="46" t="e">
        <f t="shared" si="837"/>
        <v>#DIV/0!</v>
      </c>
      <c r="BF306" s="46" t="e">
        <f t="shared" si="838"/>
        <v>#DIV/0!</v>
      </c>
      <c r="BG306" s="46" t="e">
        <f t="shared" si="839"/>
        <v>#DIV/0!</v>
      </c>
      <c r="BH306" s="46" t="e">
        <f t="shared" si="840"/>
        <v>#DIV/0!</v>
      </c>
      <c r="BI306" s="47" t="e">
        <f t="shared" si="841"/>
        <v>#DIV/0!</v>
      </c>
      <c r="BJ306" s="48" t="e">
        <f t="shared" si="842"/>
        <v>#DIV/0!</v>
      </c>
      <c r="BK306" s="48" t="e">
        <f t="shared" si="843"/>
        <v>#DIV/0!</v>
      </c>
      <c r="BL306" s="47" t="e">
        <f t="shared" si="844"/>
        <v>#DIV/0!</v>
      </c>
      <c r="BM306" s="51">
        <f t="shared" si="845"/>
        <v>1</v>
      </c>
      <c r="BN306" s="51">
        <f t="shared" si="846"/>
        <v>0</v>
      </c>
      <c r="BO306" s="52">
        <f t="shared" si="847"/>
        <v>1</v>
      </c>
      <c r="BP306" s="39">
        <f t="shared" ref="BP306:BQ306" si="1002">LN(AP306)</f>
        <v>3.670418741347004</v>
      </c>
      <c r="BQ306" s="39">
        <f t="shared" si="1002"/>
        <v>4.8693996195514906</v>
      </c>
      <c r="BR306" s="54">
        <f t="shared" si="858"/>
        <v>4.9701685010667083</v>
      </c>
      <c r="BS306" s="1">
        <f t="shared" si="849"/>
        <v>723.55919549708517</v>
      </c>
      <c r="BT306" s="7">
        <f t="shared" si="850"/>
        <v>40.383333333333333</v>
      </c>
      <c r="BU306" s="7"/>
      <c r="BV306" s="1"/>
      <c r="BW306" s="1"/>
      <c r="BX306" s="1"/>
      <c r="BY306" s="1"/>
      <c r="BZ306" s="1"/>
      <c r="CA306" s="1"/>
      <c r="CB306" s="1"/>
      <c r="CC306" s="1"/>
      <c r="CD306" s="1"/>
      <c r="CE306" s="1"/>
      <c r="CF306" s="1"/>
      <c r="CG306" s="1"/>
      <c r="CH306" s="1"/>
      <c r="CI306" s="1"/>
      <c r="CJ306" s="1"/>
      <c r="CK306" s="1"/>
      <c r="CL306" s="1"/>
      <c r="CM306" s="1"/>
      <c r="CN306" s="1"/>
    </row>
    <row r="307" spans="1:92" ht="15.75" customHeight="1" x14ac:dyDescent="0.45">
      <c r="A307" s="1"/>
      <c r="B307" s="195"/>
      <c r="C307" s="196"/>
      <c r="D307" s="197"/>
      <c r="E307" s="1"/>
      <c r="F307" s="1"/>
      <c r="G307" s="72">
        <f t="shared" si="608"/>
        <v>304</v>
      </c>
      <c r="H307" s="31">
        <f t="shared" si="851"/>
        <v>2431</v>
      </c>
      <c r="I307" s="30"/>
      <c r="J307" s="30">
        <f t="shared" si="813"/>
        <v>4.5039607014026677</v>
      </c>
      <c r="K307" s="32">
        <f t="shared" si="814"/>
        <v>28.434095337138057</v>
      </c>
      <c r="L307" s="32">
        <f t="shared" si="815"/>
        <v>99.104772183651946</v>
      </c>
      <c r="M307" s="33">
        <f t="shared" si="816"/>
        <v>136.47241728679734</v>
      </c>
      <c r="N307" s="31">
        <f t="shared" si="817"/>
        <v>96.202819506125962</v>
      </c>
      <c r="O307" s="31">
        <f t="shared" si="818"/>
        <v>4294.7687279520524</v>
      </c>
      <c r="P307" s="34">
        <v>16528.810000000001</v>
      </c>
      <c r="Q307" s="35">
        <v>0</v>
      </c>
      <c r="R307" s="34">
        <v>616431.78</v>
      </c>
      <c r="S307" s="35">
        <v>0</v>
      </c>
      <c r="T307" s="87">
        <v>93322.26</v>
      </c>
      <c r="U307" s="92">
        <v>784747.92</v>
      </c>
      <c r="V307" s="139"/>
      <c r="W307" s="36">
        <f t="shared" ref="W307:AC307" si="1003">P307/$T307</f>
        <v>0.17711540633499448</v>
      </c>
      <c r="X307" s="36">
        <f t="shared" si="1003"/>
        <v>0</v>
      </c>
      <c r="Y307" s="36">
        <f t="shared" si="1003"/>
        <v>6.6054098989887304</v>
      </c>
      <c r="Z307" s="36">
        <f t="shared" si="1003"/>
        <v>0</v>
      </c>
      <c r="AA307" s="36">
        <f t="shared" si="1003"/>
        <v>1</v>
      </c>
      <c r="AB307" s="36">
        <f t="shared" si="1003"/>
        <v>8.4090110976738028</v>
      </c>
      <c r="AC307" s="36">
        <f t="shared" si="1003"/>
        <v>0</v>
      </c>
      <c r="AD307" s="37">
        <f t="shared" si="853"/>
        <v>26.041120061700102</v>
      </c>
      <c r="AE307" s="37">
        <f t="shared" si="854"/>
        <v>0</v>
      </c>
      <c r="AF307" s="37">
        <f t="shared" si="855"/>
        <v>91.16669256524392</v>
      </c>
      <c r="AG307" s="37" t="e">
        <f t="shared" si="860"/>
        <v>#DIV/0!</v>
      </c>
      <c r="AH307" s="37">
        <f t="shared" si="820"/>
        <v>136.47241728679731</v>
      </c>
      <c r="AI307" s="37">
        <f t="shared" si="821"/>
        <v>1.8435606539720295</v>
      </c>
      <c r="AJ307" s="37">
        <f t="shared" si="822"/>
        <v>0</v>
      </c>
      <c r="AK307" s="32" t="e">
        <f t="shared" si="861"/>
        <v>#DIV/0!</v>
      </c>
      <c r="AL307" s="32" t="e">
        <f t="shared" si="862"/>
        <v>#DIV/0!</v>
      </c>
      <c r="AM307" s="32" t="e">
        <f t="shared" si="863"/>
        <v>#DIV/0!</v>
      </c>
      <c r="AN307" s="32" t="e">
        <f t="shared" si="864"/>
        <v>#DIV/0!</v>
      </c>
      <c r="AO307" s="32" t="e">
        <f t="shared" si="865"/>
        <v>#DIV/0!</v>
      </c>
      <c r="AP307" s="39">
        <f t="shared" si="823"/>
        <v>39.13950360506319</v>
      </c>
      <c r="AQ307" s="39">
        <f t="shared" si="824"/>
        <v>129.83523023868167</v>
      </c>
      <c r="AR307" s="40">
        <f t="shared" si="825"/>
        <v>8.4158656959712225E-2</v>
      </c>
      <c r="AS307" s="40">
        <f t="shared" si="826"/>
        <v>8.0097854457481618E-2</v>
      </c>
      <c r="AT307" s="39">
        <f t="shared" si="827"/>
        <v>27.884680715672133</v>
      </c>
      <c r="AU307" s="41">
        <f t="shared" si="828"/>
        <v>0.98067761203753412</v>
      </c>
      <c r="AV307" s="42">
        <f t="shared" si="829"/>
        <v>0.77040522436431225</v>
      </c>
      <c r="AW307" s="43">
        <f t="shared" ref="AW307:AX307" si="1004">AP307/$C$37</f>
        <v>143.5785165262773</v>
      </c>
      <c r="AX307" s="43">
        <f t="shared" si="1004"/>
        <v>476.28477710448158</v>
      </c>
      <c r="AY307" s="43">
        <f t="shared" si="831"/>
        <v>0</v>
      </c>
      <c r="AZ307" s="43">
        <f t="shared" si="832"/>
        <v>0</v>
      </c>
      <c r="BA307" s="43">
        <f t="shared" si="833"/>
        <v>110.61363923832177</v>
      </c>
      <c r="BB307" s="44">
        <f t="shared" si="834"/>
        <v>2.6152735250688033E-2</v>
      </c>
      <c r="BC307" s="45">
        <f t="shared" si="835"/>
        <v>0.77040522436431225</v>
      </c>
      <c r="BD307" s="46">
        <f t="shared" si="836"/>
        <v>0</v>
      </c>
      <c r="BE307" s="46" t="e">
        <f t="shared" si="837"/>
        <v>#DIV/0!</v>
      </c>
      <c r="BF307" s="46" t="e">
        <f t="shared" si="838"/>
        <v>#DIV/0!</v>
      </c>
      <c r="BG307" s="46" t="e">
        <f t="shared" si="839"/>
        <v>#DIV/0!</v>
      </c>
      <c r="BH307" s="46" t="e">
        <f t="shared" si="840"/>
        <v>#DIV/0!</v>
      </c>
      <c r="BI307" s="47" t="e">
        <f t="shared" si="841"/>
        <v>#DIV/0!</v>
      </c>
      <c r="BJ307" s="48" t="e">
        <f t="shared" si="842"/>
        <v>#DIV/0!</v>
      </c>
      <c r="BK307" s="48" t="e">
        <f t="shared" si="843"/>
        <v>#DIV/0!</v>
      </c>
      <c r="BL307" s="47" t="e">
        <f t="shared" si="844"/>
        <v>#DIV/0!</v>
      </c>
      <c r="BM307" s="51">
        <f t="shared" si="845"/>
        <v>1</v>
      </c>
      <c r="BN307" s="51">
        <f t="shared" si="846"/>
        <v>0</v>
      </c>
      <c r="BO307" s="52">
        <f t="shared" si="847"/>
        <v>1</v>
      </c>
      <c r="BP307" s="39">
        <f t="shared" ref="BP307:BQ307" si="1005">LN(AP307)</f>
        <v>3.6671322793392993</v>
      </c>
      <c r="BQ307" s="39">
        <f t="shared" si="1005"/>
        <v>4.8662661868467341</v>
      </c>
      <c r="BR307" s="54">
        <f t="shared" si="858"/>
        <v>4.9668820390590041</v>
      </c>
      <c r="BS307" s="1">
        <f t="shared" si="849"/>
        <v>722.78605718363303</v>
      </c>
      <c r="BT307" s="7">
        <f t="shared" si="850"/>
        <v>40.516666666666666</v>
      </c>
      <c r="BU307" s="7"/>
      <c r="BV307" s="1"/>
      <c r="BW307" s="1"/>
      <c r="BX307" s="1"/>
      <c r="BY307" s="1"/>
      <c r="BZ307" s="1"/>
      <c r="CA307" s="1"/>
      <c r="CB307" s="1"/>
      <c r="CC307" s="1"/>
      <c r="CD307" s="1"/>
      <c r="CE307" s="1"/>
      <c r="CF307" s="1"/>
      <c r="CG307" s="1"/>
      <c r="CH307" s="1"/>
      <c r="CI307" s="1"/>
      <c r="CJ307" s="1"/>
      <c r="CK307" s="1"/>
      <c r="CL307" s="1"/>
      <c r="CM307" s="1"/>
      <c r="CN307" s="1"/>
    </row>
    <row r="308" spans="1:92" ht="15.75" customHeight="1" x14ac:dyDescent="0.45">
      <c r="A308" s="1"/>
      <c r="B308" s="195"/>
      <c r="C308" s="196"/>
      <c r="D308" s="197"/>
      <c r="E308" s="1"/>
      <c r="F308" s="1"/>
      <c r="G308" s="72">
        <f t="shared" si="608"/>
        <v>305</v>
      </c>
      <c r="H308" s="31">
        <f t="shared" si="851"/>
        <v>2439</v>
      </c>
      <c r="I308" s="30"/>
      <c r="J308" s="30">
        <f t="shared" si="813"/>
        <v>4.5039607014026677</v>
      </c>
      <c r="K308" s="32">
        <f t="shared" si="814"/>
        <v>28.434095337138057</v>
      </c>
      <c r="L308" s="32">
        <f t="shared" si="815"/>
        <v>99.104772183651946</v>
      </c>
      <c r="M308" s="33">
        <f t="shared" si="816"/>
        <v>136.47241728679734</v>
      </c>
      <c r="N308" s="31">
        <f t="shared" si="817"/>
        <v>96.202819506125962</v>
      </c>
      <c r="O308" s="31">
        <f t="shared" si="818"/>
        <v>4294.7687279520524</v>
      </c>
      <c r="P308" s="34">
        <v>16507.22</v>
      </c>
      <c r="Q308" s="35">
        <v>0</v>
      </c>
      <c r="R308" s="34">
        <v>616140.44999999995</v>
      </c>
      <c r="S308" s="35">
        <v>0</v>
      </c>
      <c r="T308" s="87">
        <v>93404.45</v>
      </c>
      <c r="U308" s="92">
        <v>799079.05</v>
      </c>
      <c r="V308" s="139"/>
      <c r="W308" s="36">
        <f t="shared" ref="W308:AC308" si="1006">P308/$T308</f>
        <v>0.17672841069135359</v>
      </c>
      <c r="X308" s="36">
        <f t="shared" si="1006"/>
        <v>0</v>
      </c>
      <c r="Y308" s="36">
        <f t="shared" si="1006"/>
        <v>6.5964785403693291</v>
      </c>
      <c r="Z308" s="36">
        <f t="shared" si="1006"/>
        <v>0</v>
      </c>
      <c r="AA308" s="36">
        <f t="shared" si="1006"/>
        <v>1</v>
      </c>
      <c r="AB308" s="36">
        <f t="shared" si="1006"/>
        <v>8.5550426130660799</v>
      </c>
      <c r="AC308" s="36">
        <f t="shared" si="1006"/>
        <v>0</v>
      </c>
      <c r="AD308" s="37">
        <f t="shared" si="853"/>
        <v>25.984220437732063</v>
      </c>
      <c r="AE308" s="37">
        <f t="shared" si="854"/>
        <v>0</v>
      </c>
      <c r="AF308" s="37">
        <f t="shared" si="855"/>
        <v>91.043423542140658</v>
      </c>
      <c r="AG308" s="37" t="e">
        <f t="shared" si="860"/>
        <v>#DIV/0!</v>
      </c>
      <c r="AH308" s="37">
        <f t="shared" si="820"/>
        <v>136.47241728679731</v>
      </c>
      <c r="AI308" s="37">
        <f t="shared" si="821"/>
        <v>1.875576066116222</v>
      </c>
      <c r="AJ308" s="37">
        <f t="shared" si="822"/>
        <v>0</v>
      </c>
      <c r="AK308" s="32" t="e">
        <f t="shared" si="861"/>
        <v>#DIV/0!</v>
      </c>
      <c r="AL308" s="32" t="e">
        <f t="shared" si="862"/>
        <v>#DIV/0!</v>
      </c>
      <c r="AM308" s="32" t="e">
        <f t="shared" si="863"/>
        <v>#DIV/0!</v>
      </c>
      <c r="AN308" s="32" t="e">
        <f t="shared" si="864"/>
        <v>#DIV/0!</v>
      </c>
      <c r="AO308" s="32" t="e">
        <f t="shared" si="865"/>
        <v>#DIV/0!</v>
      </c>
      <c r="AP308" s="39">
        <f t="shared" si="823"/>
        <v>40.070153854684442</v>
      </c>
      <c r="AQ308" s="39">
        <f t="shared" si="824"/>
        <v>131.85141838055861</v>
      </c>
      <c r="AR308" s="40">
        <f t="shared" si="825"/>
        <v>8.6159762438658916E-2</v>
      </c>
      <c r="AS308" s="40">
        <f t="shared" si="826"/>
        <v>8.1341679758596588E-2</v>
      </c>
      <c r="AT308" s="39">
        <f t="shared" si="827"/>
        <v>27.859796503848283</v>
      </c>
      <c r="AU308" s="41">
        <f t="shared" si="828"/>
        <v>0.97980245805324861</v>
      </c>
      <c r="AV308" s="42">
        <f t="shared" si="829"/>
        <v>0.76558034313139045</v>
      </c>
      <c r="AW308" s="43">
        <f t="shared" ref="AW308:AX308" si="1007">AP308/$C$37</f>
        <v>146.99249396435965</v>
      </c>
      <c r="AX308" s="43">
        <f t="shared" si="1007"/>
        <v>483.68091849067719</v>
      </c>
      <c r="AY308" s="43">
        <f t="shared" si="831"/>
        <v>0</v>
      </c>
      <c r="AZ308" s="43">
        <f t="shared" si="832"/>
        <v>0</v>
      </c>
      <c r="BA308" s="43">
        <f t="shared" si="833"/>
        <v>112.53456396697332</v>
      </c>
      <c r="BB308" s="44">
        <f t="shared" si="834"/>
        <v>2.6774589064546384E-2</v>
      </c>
      <c r="BC308" s="45">
        <f t="shared" si="835"/>
        <v>0.76558034313139045</v>
      </c>
      <c r="BD308" s="46">
        <f t="shared" si="836"/>
        <v>0</v>
      </c>
      <c r="BE308" s="46" t="e">
        <f t="shared" si="837"/>
        <v>#DIV/0!</v>
      </c>
      <c r="BF308" s="46" t="e">
        <f t="shared" si="838"/>
        <v>#DIV/0!</v>
      </c>
      <c r="BG308" s="46" t="e">
        <f t="shared" si="839"/>
        <v>#DIV/0!</v>
      </c>
      <c r="BH308" s="46" t="e">
        <f t="shared" si="840"/>
        <v>#DIV/0!</v>
      </c>
      <c r="BI308" s="47" t="e">
        <f t="shared" si="841"/>
        <v>#DIV/0!</v>
      </c>
      <c r="BJ308" s="48" t="e">
        <f t="shared" si="842"/>
        <v>#DIV/0!</v>
      </c>
      <c r="BK308" s="48" t="e">
        <f t="shared" si="843"/>
        <v>#DIV/0!</v>
      </c>
      <c r="BL308" s="47" t="e">
        <f t="shared" si="844"/>
        <v>#DIV/0!</v>
      </c>
      <c r="BM308" s="51">
        <f t="shared" si="845"/>
        <v>1</v>
      </c>
      <c r="BN308" s="51">
        <f t="shared" si="846"/>
        <v>0</v>
      </c>
      <c r="BO308" s="52">
        <f t="shared" si="847"/>
        <v>1</v>
      </c>
      <c r="BP308" s="39">
        <f t="shared" ref="BP308:BQ308" si="1008">LN(AP308)</f>
        <v>3.6906317642884092</v>
      </c>
      <c r="BQ308" s="39">
        <f t="shared" si="1008"/>
        <v>4.8816756702731636</v>
      </c>
      <c r="BR308" s="54">
        <f t="shared" si="858"/>
        <v>4.9903815240081144</v>
      </c>
      <c r="BS308" s="1">
        <f t="shared" si="849"/>
        <v>721.44866822814049</v>
      </c>
      <c r="BT308" s="7">
        <f t="shared" si="850"/>
        <v>40.65</v>
      </c>
      <c r="BU308" s="7"/>
      <c r="BV308" s="1"/>
      <c r="BW308" s="1"/>
      <c r="BX308" s="1"/>
      <c r="BY308" s="1"/>
      <c r="BZ308" s="1"/>
      <c r="CA308" s="1"/>
      <c r="CB308" s="1"/>
      <c r="CC308" s="1"/>
      <c r="CD308" s="1"/>
      <c r="CE308" s="1"/>
      <c r="CF308" s="1"/>
      <c r="CG308" s="1"/>
      <c r="CH308" s="1"/>
      <c r="CI308" s="1"/>
      <c r="CJ308" s="1"/>
      <c r="CK308" s="1"/>
      <c r="CL308" s="1"/>
      <c r="CM308" s="1"/>
      <c r="CN308" s="1"/>
    </row>
    <row r="309" spans="1:92" ht="15.75" customHeight="1" x14ac:dyDescent="0.45">
      <c r="A309" s="1"/>
      <c r="B309" s="195"/>
      <c r="C309" s="196"/>
      <c r="D309" s="197"/>
      <c r="E309" s="1"/>
      <c r="F309" s="1"/>
      <c r="G309" s="72">
        <f t="shared" si="608"/>
        <v>306</v>
      </c>
      <c r="H309" s="31">
        <f t="shared" si="851"/>
        <v>2447</v>
      </c>
      <c r="I309" s="30"/>
      <c r="J309" s="30">
        <f t="shared" si="813"/>
        <v>4.5039607014026677</v>
      </c>
      <c r="K309" s="32">
        <f t="shared" si="814"/>
        <v>28.434095337138057</v>
      </c>
      <c r="L309" s="32">
        <f t="shared" si="815"/>
        <v>99.104772183651946</v>
      </c>
      <c r="M309" s="33">
        <f t="shared" si="816"/>
        <v>136.47241728679734</v>
      </c>
      <c r="N309" s="31">
        <f t="shared" si="817"/>
        <v>96.202819506125962</v>
      </c>
      <c r="O309" s="31">
        <f t="shared" si="818"/>
        <v>4294.7687279520524</v>
      </c>
      <c r="P309" s="34">
        <v>16527.68</v>
      </c>
      <c r="Q309" s="35">
        <v>0</v>
      </c>
      <c r="R309" s="34">
        <v>616899.13</v>
      </c>
      <c r="S309" s="35">
        <v>0</v>
      </c>
      <c r="T309" s="87">
        <v>93400.54</v>
      </c>
      <c r="U309" s="92">
        <v>788986.84</v>
      </c>
      <c r="V309" s="139"/>
      <c r="W309" s="36">
        <f t="shared" ref="W309:AC309" si="1009">P309/$T309</f>
        <v>0.17695486557144105</v>
      </c>
      <c r="X309" s="36">
        <f t="shared" si="1009"/>
        <v>0</v>
      </c>
      <c r="Y309" s="36">
        <f t="shared" si="1009"/>
        <v>6.604877552099806</v>
      </c>
      <c r="Z309" s="36">
        <f t="shared" si="1009"/>
        <v>0</v>
      </c>
      <c r="AA309" s="36">
        <f t="shared" si="1009"/>
        <v>1</v>
      </c>
      <c r="AB309" s="36">
        <f t="shared" si="1009"/>
        <v>8.4473477348203776</v>
      </c>
      <c r="AC309" s="36">
        <f t="shared" si="1009"/>
        <v>0</v>
      </c>
      <c r="AD309" s="37">
        <f t="shared" si="853"/>
        <v>26.01751589656844</v>
      </c>
      <c r="AE309" s="37">
        <f t="shared" si="854"/>
        <v>0</v>
      </c>
      <c r="AF309" s="37">
        <f t="shared" si="855"/>
        <v>91.159345208168006</v>
      </c>
      <c r="AG309" s="37" t="e">
        <f t="shared" si="860"/>
        <v>#DIV/0!</v>
      </c>
      <c r="AH309" s="37">
        <f t="shared" si="820"/>
        <v>136.47241728679731</v>
      </c>
      <c r="AI309" s="37">
        <f t="shared" si="821"/>
        <v>1.8519654372489338</v>
      </c>
      <c r="AJ309" s="37">
        <f t="shared" si="822"/>
        <v>0</v>
      </c>
      <c r="AK309" s="32" t="e">
        <f t="shared" si="861"/>
        <v>#DIV/0!</v>
      </c>
      <c r="AL309" s="32" t="e">
        <f t="shared" si="862"/>
        <v>#DIV/0!</v>
      </c>
      <c r="AM309" s="32" t="e">
        <f t="shared" si="863"/>
        <v>#DIV/0!</v>
      </c>
      <c r="AN309" s="32" t="e">
        <f t="shared" si="864"/>
        <v>#DIV/0!</v>
      </c>
      <c r="AO309" s="32" t="e">
        <f t="shared" si="865"/>
        <v>#DIV/0!</v>
      </c>
      <c r="AP309" s="39">
        <f t="shared" si="823"/>
        <v>39.52557332995665</v>
      </c>
      <c r="AQ309" s="39">
        <f t="shared" si="824"/>
        <v>129.95540361101533</v>
      </c>
      <c r="AR309" s="40">
        <f t="shared" si="825"/>
        <v>8.4988792923307743E-2</v>
      </c>
      <c r="AS309" s="40">
        <f t="shared" si="826"/>
        <v>8.0171991725688022E-2</v>
      </c>
      <c r="AT309" s="39">
        <f t="shared" si="827"/>
        <v>27.869481333817376</v>
      </c>
      <c r="AU309" s="41">
        <f t="shared" si="828"/>
        <v>0.98014306428159037</v>
      </c>
      <c r="AV309" s="42">
        <f t="shared" si="829"/>
        <v>0.76635818635136754</v>
      </c>
      <c r="AW309" s="43">
        <f t="shared" ref="AW309:AX309" si="1010">AP309/$C$37</f>
        <v>144.994766434177</v>
      </c>
      <c r="AX309" s="43">
        <f t="shared" si="1010"/>
        <v>476.72561852903641</v>
      </c>
      <c r="AY309" s="43">
        <f t="shared" si="831"/>
        <v>0</v>
      </c>
      <c r="AZ309" s="43">
        <f t="shared" si="832"/>
        <v>0</v>
      </c>
      <c r="BA309" s="43">
        <f t="shared" si="833"/>
        <v>111.11792623493602</v>
      </c>
      <c r="BB309" s="44">
        <f t="shared" si="834"/>
        <v>2.6410704268520397E-2</v>
      </c>
      <c r="BC309" s="45">
        <f t="shared" si="835"/>
        <v>0.76635818635136754</v>
      </c>
      <c r="BD309" s="46">
        <f t="shared" si="836"/>
        <v>0</v>
      </c>
      <c r="BE309" s="46" t="e">
        <f t="shared" si="837"/>
        <v>#DIV/0!</v>
      </c>
      <c r="BF309" s="46" t="e">
        <f t="shared" si="838"/>
        <v>#DIV/0!</v>
      </c>
      <c r="BG309" s="46" t="e">
        <f t="shared" si="839"/>
        <v>#DIV/0!</v>
      </c>
      <c r="BH309" s="46" t="e">
        <f t="shared" si="840"/>
        <v>#DIV/0!</v>
      </c>
      <c r="BI309" s="47" t="e">
        <f t="shared" si="841"/>
        <v>#DIV/0!</v>
      </c>
      <c r="BJ309" s="48" t="e">
        <f t="shared" si="842"/>
        <v>#DIV/0!</v>
      </c>
      <c r="BK309" s="48" t="e">
        <f t="shared" si="843"/>
        <v>#DIV/0!</v>
      </c>
      <c r="BL309" s="47" t="e">
        <f t="shared" si="844"/>
        <v>#DIV/0!</v>
      </c>
      <c r="BM309" s="51">
        <f t="shared" si="845"/>
        <v>1</v>
      </c>
      <c r="BN309" s="51">
        <f t="shared" si="846"/>
        <v>0</v>
      </c>
      <c r="BO309" s="52">
        <f t="shared" si="847"/>
        <v>1</v>
      </c>
      <c r="BP309" s="39">
        <f t="shared" ref="BP309:BQ309" si="1011">LN(AP309)</f>
        <v>3.6769478884920814</v>
      </c>
      <c r="BQ309" s="39">
        <f t="shared" si="1011"/>
        <v>4.8671913424547277</v>
      </c>
      <c r="BR309" s="54">
        <f t="shared" si="858"/>
        <v>4.9766976482117862</v>
      </c>
      <c r="BS309" s="1">
        <f t="shared" si="849"/>
        <v>721.9690271483604</v>
      </c>
      <c r="BT309" s="7">
        <f t="shared" si="850"/>
        <v>40.783333333333331</v>
      </c>
      <c r="BU309" s="7"/>
      <c r="BV309" s="1"/>
      <c r="BW309" s="1"/>
      <c r="BX309" s="1"/>
      <c r="BY309" s="1"/>
      <c r="BZ309" s="1"/>
      <c r="CA309" s="1"/>
      <c r="CB309" s="1"/>
      <c r="CC309" s="1"/>
      <c r="CD309" s="1"/>
      <c r="CE309" s="1"/>
      <c r="CF309" s="1"/>
      <c r="CG309" s="1"/>
      <c r="CH309" s="1"/>
      <c r="CI309" s="1"/>
      <c r="CJ309" s="1"/>
      <c r="CK309" s="1"/>
      <c r="CL309" s="1"/>
      <c r="CM309" s="1"/>
      <c r="CN309" s="1"/>
    </row>
    <row r="310" spans="1:92" ht="15.75" customHeight="1" x14ac:dyDescent="0.45">
      <c r="A310" s="1"/>
      <c r="B310" s="195"/>
      <c r="C310" s="196"/>
      <c r="D310" s="197"/>
      <c r="E310" s="1"/>
      <c r="F310" s="1"/>
      <c r="G310" s="72">
        <f t="shared" si="608"/>
        <v>307</v>
      </c>
      <c r="H310" s="31">
        <f t="shared" si="851"/>
        <v>2455</v>
      </c>
      <c r="I310" s="30"/>
      <c r="J310" s="30">
        <f t="shared" si="813"/>
        <v>4.5039607014026677</v>
      </c>
      <c r="K310" s="32">
        <f t="shared" si="814"/>
        <v>28.434095337138057</v>
      </c>
      <c r="L310" s="32">
        <f t="shared" si="815"/>
        <v>99.104772183651946</v>
      </c>
      <c r="M310" s="33">
        <f t="shared" si="816"/>
        <v>136.47241728679734</v>
      </c>
      <c r="N310" s="31">
        <f t="shared" si="817"/>
        <v>96.202819506125962</v>
      </c>
      <c r="O310" s="31">
        <f t="shared" si="818"/>
        <v>4294.7687279520524</v>
      </c>
      <c r="P310" s="34">
        <v>16510.669999999998</v>
      </c>
      <c r="Q310" s="35">
        <v>0</v>
      </c>
      <c r="R310" s="34">
        <v>616956.74</v>
      </c>
      <c r="S310" s="35">
        <v>0</v>
      </c>
      <c r="T310" s="87">
        <v>93490.75</v>
      </c>
      <c r="U310" s="92">
        <v>798621.29</v>
      </c>
      <c r="V310" s="139"/>
      <c r="W310" s="36">
        <f t="shared" ref="W310:AC310" si="1012">P310/$T310</f>
        <v>0.17660217722074106</v>
      </c>
      <c r="X310" s="36">
        <f t="shared" si="1012"/>
        <v>0</v>
      </c>
      <c r="Y310" s="36">
        <f t="shared" si="1012"/>
        <v>6.5991206616697369</v>
      </c>
      <c r="Z310" s="36">
        <f t="shared" si="1012"/>
        <v>0</v>
      </c>
      <c r="AA310" s="36">
        <f t="shared" si="1012"/>
        <v>1</v>
      </c>
      <c r="AB310" s="36">
        <f t="shared" si="1012"/>
        <v>8.5422492599535254</v>
      </c>
      <c r="AC310" s="36">
        <f t="shared" si="1012"/>
        <v>0</v>
      </c>
      <c r="AD310" s="37">
        <f t="shared" si="853"/>
        <v>25.965660443251352</v>
      </c>
      <c r="AE310" s="37">
        <f t="shared" si="854"/>
        <v>0</v>
      </c>
      <c r="AF310" s="37">
        <f t="shared" si="855"/>
        <v>91.079889630392231</v>
      </c>
      <c r="AG310" s="37" t="e">
        <f t="shared" si="860"/>
        <v>#DIV/0!</v>
      </c>
      <c r="AH310" s="37">
        <f t="shared" si="820"/>
        <v>136.47241728679731</v>
      </c>
      <c r="AI310" s="37">
        <f t="shared" si="821"/>
        <v>1.8727712984501168</v>
      </c>
      <c r="AJ310" s="37">
        <f t="shared" si="822"/>
        <v>0</v>
      </c>
      <c r="AK310" s="32" t="e">
        <f t="shared" si="861"/>
        <v>#DIV/0!</v>
      </c>
      <c r="AL310" s="32" t="e">
        <f t="shared" si="862"/>
        <v>#DIV/0!</v>
      </c>
      <c r="AM310" s="32" t="e">
        <f t="shared" si="863"/>
        <v>#DIV/0!</v>
      </c>
      <c r="AN310" s="32" t="e">
        <f t="shared" si="864"/>
        <v>#DIV/0!</v>
      </c>
      <c r="AO310" s="32" t="e">
        <f t="shared" si="865"/>
        <v>#DIV/0!</v>
      </c>
      <c r="AP310" s="39">
        <f t="shared" si="823"/>
        <v>40.373721124410949</v>
      </c>
      <c r="AQ310" s="39">
        <f t="shared" si="824"/>
        <v>131.25497904111592</v>
      </c>
      <c r="AR310" s="40">
        <f t="shared" si="825"/>
        <v>8.6812499733819826E-2</v>
      </c>
      <c r="AS310" s="40">
        <f t="shared" si="826"/>
        <v>8.0973724841309699E-2</v>
      </c>
      <c r="AT310" s="39">
        <f t="shared" si="827"/>
        <v>27.83843174170147</v>
      </c>
      <c r="AU310" s="41">
        <f t="shared" si="828"/>
        <v>0.97905107975569794</v>
      </c>
      <c r="AV310" s="42">
        <f t="shared" si="829"/>
        <v>0.75868774302623843</v>
      </c>
      <c r="AW310" s="43">
        <f t="shared" ref="AW310:AX310" si="1013">AP310/$C$37</f>
        <v>148.10609363320231</v>
      </c>
      <c r="AX310" s="43">
        <f t="shared" si="1013"/>
        <v>481.49295319558297</v>
      </c>
      <c r="AY310" s="43">
        <f t="shared" si="831"/>
        <v>0</v>
      </c>
      <c r="AZ310" s="43">
        <f t="shared" si="832"/>
        <v>0</v>
      </c>
      <c r="BA310" s="43">
        <f t="shared" si="833"/>
        <v>112.366277907007</v>
      </c>
      <c r="BB310" s="44">
        <f t="shared" si="834"/>
        <v>2.6977430534280929E-2</v>
      </c>
      <c r="BC310" s="45">
        <f t="shared" si="835"/>
        <v>0.75868774302623843</v>
      </c>
      <c r="BD310" s="46">
        <f t="shared" si="836"/>
        <v>0</v>
      </c>
      <c r="BE310" s="46" t="e">
        <f t="shared" si="837"/>
        <v>#DIV/0!</v>
      </c>
      <c r="BF310" s="46" t="e">
        <f t="shared" si="838"/>
        <v>#DIV/0!</v>
      </c>
      <c r="BG310" s="46" t="e">
        <f t="shared" si="839"/>
        <v>#DIV/0!</v>
      </c>
      <c r="BH310" s="46" t="e">
        <f t="shared" si="840"/>
        <v>#DIV/0!</v>
      </c>
      <c r="BI310" s="47" t="e">
        <f t="shared" si="841"/>
        <v>#DIV/0!</v>
      </c>
      <c r="BJ310" s="48" t="e">
        <f t="shared" si="842"/>
        <v>#DIV/0!</v>
      </c>
      <c r="BK310" s="48" t="e">
        <f t="shared" si="843"/>
        <v>#DIV/0!</v>
      </c>
      <c r="BL310" s="47" t="e">
        <f t="shared" si="844"/>
        <v>#DIV/0!</v>
      </c>
      <c r="BM310" s="51">
        <f t="shared" si="845"/>
        <v>1</v>
      </c>
      <c r="BN310" s="51">
        <f t="shared" si="846"/>
        <v>0</v>
      </c>
      <c r="BO310" s="52">
        <f t="shared" si="847"/>
        <v>1</v>
      </c>
      <c r="BP310" s="39">
        <f t="shared" ref="BP310:BQ310" si="1014">LN(AP310)</f>
        <v>3.6981791061039693</v>
      </c>
      <c r="BQ310" s="39">
        <f t="shared" si="1014"/>
        <v>4.8771418363035579</v>
      </c>
      <c r="BR310" s="54">
        <f t="shared" si="858"/>
        <v>4.997928865823674</v>
      </c>
      <c r="BS310" s="1">
        <f t="shared" si="849"/>
        <v>720.30141835396898</v>
      </c>
      <c r="BT310" s="7">
        <f t="shared" si="850"/>
        <v>40.916666666666664</v>
      </c>
      <c r="BU310" s="7"/>
      <c r="BV310" s="1"/>
      <c r="BW310" s="1"/>
      <c r="BX310" s="1"/>
      <c r="BY310" s="1"/>
      <c r="BZ310" s="1"/>
      <c r="CA310" s="1"/>
      <c r="CB310" s="1"/>
      <c r="CC310" s="1"/>
      <c r="CD310" s="1"/>
      <c r="CE310" s="1"/>
      <c r="CF310" s="1"/>
      <c r="CG310" s="1"/>
      <c r="CH310" s="1"/>
      <c r="CI310" s="1"/>
      <c r="CJ310" s="1"/>
      <c r="CK310" s="1"/>
      <c r="CL310" s="1"/>
      <c r="CM310" s="1"/>
      <c r="CN310" s="1"/>
    </row>
    <row r="311" spans="1:92" ht="15.75" customHeight="1" x14ac:dyDescent="0.45">
      <c r="A311" s="1"/>
      <c r="B311" s="195"/>
      <c r="C311" s="196"/>
      <c r="D311" s="197"/>
      <c r="E311" s="1"/>
      <c r="F311" s="1"/>
      <c r="G311" s="72">
        <f t="shared" si="608"/>
        <v>308</v>
      </c>
      <c r="H311" s="31">
        <f t="shared" si="851"/>
        <v>2463</v>
      </c>
      <c r="I311" s="30"/>
      <c r="J311" s="30">
        <f t="shared" si="813"/>
        <v>4.5039607014026677</v>
      </c>
      <c r="K311" s="32">
        <f t="shared" si="814"/>
        <v>28.434095337138057</v>
      </c>
      <c r="L311" s="32">
        <f t="shared" si="815"/>
        <v>99.104772183651946</v>
      </c>
      <c r="M311" s="33">
        <f t="shared" si="816"/>
        <v>136.47241728679734</v>
      </c>
      <c r="N311" s="31">
        <f t="shared" si="817"/>
        <v>96.202819506125962</v>
      </c>
      <c r="O311" s="31">
        <f t="shared" si="818"/>
        <v>4294.7687279520524</v>
      </c>
      <c r="P311" s="34">
        <v>16541.63</v>
      </c>
      <c r="Q311" s="35">
        <v>0</v>
      </c>
      <c r="R311" s="34">
        <v>617829.30000000005</v>
      </c>
      <c r="S311" s="35">
        <v>0</v>
      </c>
      <c r="T311" s="87">
        <v>93434.49</v>
      </c>
      <c r="U311" s="92">
        <v>789639.75</v>
      </c>
      <c r="V311" s="139"/>
      <c r="W311" s="36">
        <f t="shared" ref="W311:AC311" si="1015">P311/$T311</f>
        <v>0.17703987039475466</v>
      </c>
      <c r="X311" s="36">
        <f t="shared" si="1015"/>
        <v>0</v>
      </c>
      <c r="Y311" s="36">
        <f t="shared" si="1015"/>
        <v>6.6124329463349136</v>
      </c>
      <c r="Z311" s="36">
        <f t="shared" si="1015"/>
        <v>0</v>
      </c>
      <c r="AA311" s="36">
        <f t="shared" si="1015"/>
        <v>1</v>
      </c>
      <c r="AB311" s="36">
        <f t="shared" si="1015"/>
        <v>8.4512662294191365</v>
      </c>
      <c r="AC311" s="36">
        <f t="shared" si="1015"/>
        <v>0</v>
      </c>
      <c r="AD311" s="37">
        <f t="shared" si="853"/>
        <v>26.030014079846445</v>
      </c>
      <c r="AE311" s="37">
        <f t="shared" si="854"/>
        <v>0</v>
      </c>
      <c r="AF311" s="37">
        <f t="shared" si="855"/>
        <v>91.263623415572923</v>
      </c>
      <c r="AG311" s="37" t="e">
        <f t="shared" si="860"/>
        <v>#DIV/0!</v>
      </c>
      <c r="AH311" s="37">
        <f t="shared" si="820"/>
        <v>136.47241728679731</v>
      </c>
      <c r="AI311" s="37">
        <f t="shared" si="821"/>
        <v>1.8528245135875381</v>
      </c>
      <c r="AJ311" s="37">
        <f t="shared" si="822"/>
        <v>0</v>
      </c>
      <c r="AK311" s="32" t="e">
        <f t="shared" si="861"/>
        <v>#DIV/0!</v>
      </c>
      <c r="AL311" s="32" t="e">
        <f t="shared" si="862"/>
        <v>#DIV/0!</v>
      </c>
      <c r="AM311" s="32" t="e">
        <f t="shared" si="863"/>
        <v>#DIV/0!</v>
      </c>
      <c r="AN311" s="32" t="e">
        <f t="shared" si="864"/>
        <v>#DIV/0!</v>
      </c>
      <c r="AO311" s="32" t="e">
        <f t="shared" si="865"/>
        <v>#DIV/0!</v>
      </c>
      <c r="AP311" s="39">
        <f t="shared" si="823"/>
        <v>39.321153044261607</v>
      </c>
      <c r="AQ311" s="39">
        <f t="shared" si="824"/>
        <v>128.24982925070051</v>
      </c>
      <c r="AR311" s="40">
        <f t="shared" si="825"/>
        <v>8.4549243743711353E-2</v>
      </c>
      <c r="AS311" s="40">
        <f t="shared" si="826"/>
        <v>7.9119790049549985E-2</v>
      </c>
      <c r="AT311" s="39">
        <f t="shared" si="827"/>
        <v>27.882838593433984</v>
      </c>
      <c r="AU311" s="41">
        <f t="shared" si="828"/>
        <v>0.9806128263562488</v>
      </c>
      <c r="AV311" s="42">
        <f t="shared" si="829"/>
        <v>0.77069962089172139</v>
      </c>
      <c r="AW311" s="43">
        <f t="shared" ref="AW311:AX311" si="1016">AP311/$C$37</f>
        <v>144.24487543749672</v>
      </c>
      <c r="AX311" s="43">
        <f t="shared" si="1016"/>
        <v>470.46892608474144</v>
      </c>
      <c r="AY311" s="43">
        <f t="shared" si="831"/>
        <v>0</v>
      </c>
      <c r="AZ311" s="43">
        <f t="shared" si="832"/>
        <v>0</v>
      </c>
      <c r="BA311" s="43">
        <f t="shared" si="833"/>
        <v>111.16947081525228</v>
      </c>
      <c r="BB311" s="44">
        <f t="shared" si="834"/>
        <v>2.6274112101547675E-2</v>
      </c>
      <c r="BC311" s="45">
        <f t="shared" si="835"/>
        <v>0.77069962089172139</v>
      </c>
      <c r="BD311" s="46">
        <f t="shared" si="836"/>
        <v>0</v>
      </c>
      <c r="BE311" s="46" t="e">
        <f t="shared" si="837"/>
        <v>#DIV/0!</v>
      </c>
      <c r="BF311" s="46" t="e">
        <f t="shared" si="838"/>
        <v>#DIV/0!</v>
      </c>
      <c r="BG311" s="46" t="e">
        <f t="shared" si="839"/>
        <v>#DIV/0!</v>
      </c>
      <c r="BH311" s="46" t="e">
        <f t="shared" si="840"/>
        <v>#DIV/0!</v>
      </c>
      <c r="BI311" s="47" t="e">
        <f t="shared" si="841"/>
        <v>#DIV/0!</v>
      </c>
      <c r="BJ311" s="48" t="e">
        <f t="shared" si="842"/>
        <v>#DIV/0!</v>
      </c>
      <c r="BK311" s="48" t="e">
        <f t="shared" si="843"/>
        <v>#DIV/0!</v>
      </c>
      <c r="BL311" s="47" t="e">
        <f t="shared" si="844"/>
        <v>#DIV/0!</v>
      </c>
      <c r="BM311" s="51">
        <f t="shared" si="845"/>
        <v>1</v>
      </c>
      <c r="BN311" s="51">
        <f t="shared" si="846"/>
        <v>0</v>
      </c>
      <c r="BO311" s="52">
        <f t="shared" si="847"/>
        <v>1</v>
      </c>
      <c r="BP311" s="39">
        <f t="shared" ref="BP311:BQ311" si="1017">LN(AP311)</f>
        <v>3.6717626194741753</v>
      </c>
      <c r="BQ311" s="39">
        <f t="shared" si="1017"/>
        <v>4.853980152671439</v>
      </c>
      <c r="BR311" s="54">
        <f t="shared" si="858"/>
        <v>4.9715123791938804</v>
      </c>
      <c r="BS311" s="1">
        <f t="shared" si="849"/>
        <v>722.68701084062366</v>
      </c>
      <c r="BT311" s="7">
        <f t="shared" si="850"/>
        <v>41.05</v>
      </c>
      <c r="BU311" s="7"/>
      <c r="BV311" s="1"/>
      <c r="BW311" s="1"/>
      <c r="BX311" s="1"/>
      <c r="BY311" s="1"/>
      <c r="BZ311" s="1"/>
      <c r="CA311" s="1"/>
      <c r="CB311" s="1"/>
      <c r="CC311" s="1"/>
      <c r="CD311" s="1"/>
      <c r="CE311" s="1"/>
      <c r="CF311" s="1"/>
      <c r="CG311" s="1"/>
      <c r="CH311" s="1"/>
      <c r="CI311" s="1"/>
      <c r="CJ311" s="1"/>
      <c r="CK311" s="1"/>
      <c r="CL311" s="1"/>
      <c r="CM311" s="1"/>
      <c r="CN311" s="1"/>
    </row>
    <row r="312" spans="1:92" ht="15.75" customHeight="1" x14ac:dyDescent="0.45">
      <c r="A312" s="1"/>
      <c r="B312" s="195"/>
      <c r="C312" s="196"/>
      <c r="D312" s="197"/>
      <c r="E312" s="1"/>
      <c r="F312" s="1"/>
      <c r="G312" s="72">
        <f t="shared" si="608"/>
        <v>309</v>
      </c>
      <c r="H312" s="31">
        <f t="shared" si="851"/>
        <v>2471</v>
      </c>
      <c r="I312" s="30"/>
      <c r="J312" s="30">
        <f t="shared" si="813"/>
        <v>4.5039607014026677</v>
      </c>
      <c r="K312" s="32">
        <f t="shared" si="814"/>
        <v>28.434095337138057</v>
      </c>
      <c r="L312" s="32">
        <f t="shared" si="815"/>
        <v>99.104772183651946</v>
      </c>
      <c r="M312" s="33">
        <f t="shared" si="816"/>
        <v>136.47241728679734</v>
      </c>
      <c r="N312" s="31">
        <f t="shared" si="817"/>
        <v>96.202819506125962</v>
      </c>
      <c r="O312" s="31">
        <f t="shared" si="818"/>
        <v>4294.7687279520524</v>
      </c>
      <c r="P312" s="34">
        <v>16565.05</v>
      </c>
      <c r="Q312" s="35">
        <v>0</v>
      </c>
      <c r="R312" s="34">
        <v>617163.93999999994</v>
      </c>
      <c r="S312" s="35">
        <v>0</v>
      </c>
      <c r="T312" s="87">
        <v>93557.09</v>
      </c>
      <c r="U312" s="92">
        <v>798296.12</v>
      </c>
      <c r="V312" s="139"/>
      <c r="W312" s="36">
        <f t="shared" ref="W312:AC312" si="1018">P312/$T312</f>
        <v>0.17705820050623636</v>
      </c>
      <c r="X312" s="36">
        <f t="shared" si="1018"/>
        <v>0</v>
      </c>
      <c r="Y312" s="36">
        <f t="shared" si="1018"/>
        <v>6.5966560097155647</v>
      </c>
      <c r="Z312" s="36">
        <f t="shared" si="1018"/>
        <v>0</v>
      </c>
      <c r="AA312" s="36">
        <f t="shared" si="1018"/>
        <v>1</v>
      </c>
      <c r="AB312" s="36">
        <f t="shared" si="1018"/>
        <v>8.5327164408384224</v>
      </c>
      <c r="AC312" s="36">
        <f t="shared" si="1018"/>
        <v>0</v>
      </c>
      <c r="AD312" s="37">
        <f t="shared" si="853"/>
        <v>26.032709139772159</v>
      </c>
      <c r="AE312" s="37">
        <f t="shared" si="854"/>
        <v>0</v>
      </c>
      <c r="AF312" s="37">
        <f t="shared" si="855"/>
        <v>91.045872942492096</v>
      </c>
      <c r="AG312" s="37" t="e">
        <f t="shared" si="860"/>
        <v>#DIV/0!</v>
      </c>
      <c r="AH312" s="37">
        <f t="shared" si="820"/>
        <v>136.47241728679731</v>
      </c>
      <c r="AI312" s="37">
        <f t="shared" si="821"/>
        <v>1.8706813582612045</v>
      </c>
      <c r="AJ312" s="37">
        <f t="shared" si="822"/>
        <v>0</v>
      </c>
      <c r="AK312" s="32" t="e">
        <f t="shared" si="861"/>
        <v>#DIV/0!</v>
      </c>
      <c r="AL312" s="32" t="e">
        <f t="shared" si="862"/>
        <v>#DIV/0!</v>
      </c>
      <c r="AM312" s="32" t="e">
        <f t="shared" si="863"/>
        <v>#DIV/0!</v>
      </c>
      <c r="AN312" s="32" t="e">
        <f t="shared" si="864"/>
        <v>#DIV/0!</v>
      </c>
      <c r="AO312" s="32" t="e">
        <f t="shared" si="865"/>
        <v>#DIV/0!</v>
      </c>
      <c r="AP312" s="39">
        <f t="shared" si="823"/>
        <v>39.277072644116636</v>
      </c>
      <c r="AQ312" s="39">
        <f t="shared" si="824"/>
        <v>131.8113559884105</v>
      </c>
      <c r="AR312" s="40">
        <f t="shared" si="825"/>
        <v>8.4454461057863292E-2</v>
      </c>
      <c r="AS312" s="40">
        <f t="shared" si="826"/>
        <v>8.1316964497187186E-2</v>
      </c>
      <c r="AT312" s="39">
        <f t="shared" si="827"/>
        <v>27.903390498033364</v>
      </c>
      <c r="AU312" s="41">
        <f t="shared" si="828"/>
        <v>0.98133561722951901</v>
      </c>
      <c r="AV312" s="42">
        <f t="shared" si="829"/>
        <v>0.77900062901717826</v>
      </c>
      <c r="AW312" s="43">
        <f t="shared" ref="AW312:AX312" si="1019">AP312/$C$37</f>
        <v>144.08317184195391</v>
      </c>
      <c r="AX312" s="43">
        <f t="shared" si="1019"/>
        <v>483.53395446959092</v>
      </c>
      <c r="AY312" s="43">
        <f t="shared" si="831"/>
        <v>0</v>
      </c>
      <c r="AZ312" s="43">
        <f t="shared" si="832"/>
        <v>0</v>
      </c>
      <c r="BA312" s="43">
        <f t="shared" si="833"/>
        <v>112.24088149567227</v>
      </c>
      <c r="BB312" s="44">
        <f t="shared" si="834"/>
        <v>2.6244657894709277E-2</v>
      </c>
      <c r="BC312" s="45">
        <f t="shared" si="835"/>
        <v>0.77900062901717826</v>
      </c>
      <c r="BD312" s="46">
        <f t="shared" si="836"/>
        <v>0</v>
      </c>
      <c r="BE312" s="46" t="e">
        <f t="shared" si="837"/>
        <v>#DIV/0!</v>
      </c>
      <c r="BF312" s="46" t="e">
        <f t="shared" si="838"/>
        <v>#DIV/0!</v>
      </c>
      <c r="BG312" s="46" t="e">
        <f t="shared" si="839"/>
        <v>#DIV/0!</v>
      </c>
      <c r="BH312" s="46" t="e">
        <f t="shared" si="840"/>
        <v>#DIV/0!</v>
      </c>
      <c r="BI312" s="47" t="e">
        <f t="shared" si="841"/>
        <v>#DIV/0!</v>
      </c>
      <c r="BJ312" s="48" t="e">
        <f t="shared" si="842"/>
        <v>#DIV/0!</v>
      </c>
      <c r="BK312" s="48" t="e">
        <f t="shared" si="843"/>
        <v>#DIV/0!</v>
      </c>
      <c r="BL312" s="47" t="e">
        <f t="shared" si="844"/>
        <v>#DIV/0!</v>
      </c>
      <c r="BM312" s="51">
        <f t="shared" si="845"/>
        <v>1</v>
      </c>
      <c r="BN312" s="51">
        <f t="shared" si="846"/>
        <v>0</v>
      </c>
      <c r="BO312" s="52">
        <f t="shared" si="847"/>
        <v>1</v>
      </c>
      <c r="BP312" s="39">
        <f t="shared" ref="BP312:BQ312" si="1020">LN(AP312)</f>
        <v>3.6706409553556667</v>
      </c>
      <c r="BQ312" s="39">
        <f t="shared" si="1020"/>
        <v>4.8813717791186217</v>
      </c>
      <c r="BR312" s="54">
        <f t="shared" si="858"/>
        <v>4.9703907150753714</v>
      </c>
      <c r="BS312" s="1">
        <f t="shared" si="849"/>
        <v>723.7924202896719</v>
      </c>
      <c r="BT312" s="7">
        <f t="shared" si="850"/>
        <v>41.18333333333333</v>
      </c>
      <c r="BU312" s="7"/>
      <c r="BV312" s="1"/>
      <c r="BW312" s="1"/>
      <c r="BX312" s="1"/>
      <c r="BY312" s="1"/>
      <c r="BZ312" s="1"/>
      <c r="CA312" s="1"/>
      <c r="CB312" s="1"/>
      <c r="CC312" s="1"/>
      <c r="CD312" s="1"/>
      <c r="CE312" s="1"/>
      <c r="CF312" s="1"/>
      <c r="CG312" s="1"/>
      <c r="CH312" s="1"/>
      <c r="CI312" s="1"/>
      <c r="CJ312" s="1"/>
      <c r="CK312" s="1"/>
      <c r="CL312" s="1"/>
      <c r="CM312" s="1"/>
      <c r="CN312" s="1"/>
    </row>
    <row r="313" spans="1:92" ht="15.75" customHeight="1" x14ac:dyDescent="0.45">
      <c r="A313" s="1"/>
      <c r="B313" s="195"/>
      <c r="C313" s="196"/>
      <c r="D313" s="197"/>
      <c r="E313" s="1"/>
      <c r="F313" s="1"/>
      <c r="G313" s="72">
        <f t="shared" si="608"/>
        <v>310</v>
      </c>
      <c r="H313" s="31">
        <f t="shared" si="851"/>
        <v>2479</v>
      </c>
      <c r="I313" s="30"/>
      <c r="J313" s="30">
        <f t="shared" si="813"/>
        <v>4.5039607014026677</v>
      </c>
      <c r="K313" s="32">
        <f t="shared" si="814"/>
        <v>28.434095337138057</v>
      </c>
      <c r="L313" s="32">
        <f t="shared" si="815"/>
        <v>99.104772183651946</v>
      </c>
      <c r="M313" s="33">
        <f t="shared" si="816"/>
        <v>136.47241728679734</v>
      </c>
      <c r="N313" s="31">
        <f t="shared" si="817"/>
        <v>96.202819506125962</v>
      </c>
      <c r="O313" s="31">
        <f t="shared" si="818"/>
        <v>4294.7687279520524</v>
      </c>
      <c r="P313" s="34">
        <v>16519.740000000002</v>
      </c>
      <c r="Q313" s="35">
        <v>0</v>
      </c>
      <c r="R313" s="34">
        <v>617803.76</v>
      </c>
      <c r="S313" s="35">
        <v>0</v>
      </c>
      <c r="T313" s="87">
        <v>93537.2</v>
      </c>
      <c r="U313" s="92">
        <v>796393.77</v>
      </c>
      <c r="V313" s="139"/>
      <c r="W313" s="36">
        <f t="shared" ref="W313:AC313" si="1021">P313/$T313</f>
        <v>0.17661144443066504</v>
      </c>
      <c r="X313" s="36">
        <f t="shared" si="1021"/>
        <v>0</v>
      </c>
      <c r="Y313" s="36">
        <f t="shared" si="1021"/>
        <v>6.604899013440642</v>
      </c>
      <c r="Z313" s="36">
        <f t="shared" si="1021"/>
        <v>0</v>
      </c>
      <c r="AA313" s="36">
        <f t="shared" si="1021"/>
        <v>1</v>
      </c>
      <c r="AB313" s="36">
        <f t="shared" si="1021"/>
        <v>8.514192962799827</v>
      </c>
      <c r="AC313" s="36">
        <f t="shared" si="1021"/>
        <v>0</v>
      </c>
      <c r="AD313" s="37">
        <f t="shared" si="853"/>
        <v>25.967022992852549</v>
      </c>
      <c r="AE313" s="37">
        <f t="shared" si="854"/>
        <v>0</v>
      </c>
      <c r="AF313" s="37">
        <f t="shared" si="855"/>
        <v>91.159641413777024</v>
      </c>
      <c r="AG313" s="37" t="e">
        <f t="shared" si="860"/>
        <v>#DIV/0!</v>
      </c>
      <c r="AH313" s="37">
        <f t="shared" si="820"/>
        <v>136.47241728679731</v>
      </c>
      <c r="AI313" s="37">
        <f t="shared" si="821"/>
        <v>1.8666203390890315</v>
      </c>
      <c r="AJ313" s="37">
        <f t="shared" si="822"/>
        <v>0</v>
      </c>
      <c r="AK313" s="32" t="e">
        <f t="shared" si="861"/>
        <v>#DIV/0!</v>
      </c>
      <c r="AL313" s="32" t="e">
        <f t="shared" si="862"/>
        <v>#DIV/0!</v>
      </c>
      <c r="AM313" s="32" t="e">
        <f t="shared" si="863"/>
        <v>#DIV/0!</v>
      </c>
      <c r="AN313" s="32" t="e">
        <f t="shared" si="864"/>
        <v>#DIV/0!</v>
      </c>
      <c r="AO313" s="32" t="e">
        <f t="shared" si="865"/>
        <v>#DIV/0!</v>
      </c>
      <c r="AP313" s="39">
        <f t="shared" si="823"/>
        <v>40.351435263133773</v>
      </c>
      <c r="AQ313" s="39">
        <f t="shared" si="824"/>
        <v>129.95055887207423</v>
      </c>
      <c r="AR313" s="40">
        <f t="shared" si="825"/>
        <v>8.6764580164547744E-2</v>
      </c>
      <c r="AS313" s="40">
        <f t="shared" si="826"/>
        <v>8.0169002912914511E-2</v>
      </c>
      <c r="AT313" s="39">
        <f t="shared" si="827"/>
        <v>27.83364333194158</v>
      </c>
      <c r="AU313" s="41">
        <f t="shared" si="828"/>
        <v>0.97888267595374412</v>
      </c>
      <c r="AV313" s="42">
        <f t="shared" si="829"/>
        <v>0.75661353969318856</v>
      </c>
      <c r="AW313" s="43">
        <f t="shared" ref="AW313:AX313" si="1022">AP313/$C$37</f>
        <v>148.02434065713049</v>
      </c>
      <c r="AX313" s="43">
        <f t="shared" si="1022"/>
        <v>476.70784619249531</v>
      </c>
      <c r="AY313" s="43">
        <f t="shared" si="831"/>
        <v>0</v>
      </c>
      <c r="AZ313" s="43">
        <f t="shared" si="832"/>
        <v>0</v>
      </c>
      <c r="BA313" s="43">
        <f t="shared" si="833"/>
        <v>111.99722034534189</v>
      </c>
      <c r="BB313" s="44">
        <f t="shared" si="834"/>
        <v>2.696253928180883E-2</v>
      </c>
      <c r="BC313" s="45">
        <f t="shared" si="835"/>
        <v>0.75661353969318856</v>
      </c>
      <c r="BD313" s="46">
        <f t="shared" si="836"/>
        <v>0</v>
      </c>
      <c r="BE313" s="46" t="e">
        <f t="shared" si="837"/>
        <v>#DIV/0!</v>
      </c>
      <c r="BF313" s="46" t="e">
        <f t="shared" si="838"/>
        <v>#DIV/0!</v>
      </c>
      <c r="BG313" s="46" t="e">
        <f t="shared" si="839"/>
        <v>#DIV/0!</v>
      </c>
      <c r="BH313" s="46" t="e">
        <f t="shared" si="840"/>
        <v>#DIV/0!</v>
      </c>
      <c r="BI313" s="47" t="e">
        <f t="shared" si="841"/>
        <v>#DIV/0!</v>
      </c>
      <c r="BJ313" s="48" t="e">
        <f t="shared" si="842"/>
        <v>#DIV/0!</v>
      </c>
      <c r="BK313" s="48" t="e">
        <f t="shared" si="843"/>
        <v>#DIV/0!</v>
      </c>
      <c r="BL313" s="47" t="e">
        <f t="shared" si="844"/>
        <v>#DIV/0!</v>
      </c>
      <c r="BM313" s="51">
        <f t="shared" si="845"/>
        <v>1</v>
      </c>
      <c r="BN313" s="51">
        <f t="shared" si="846"/>
        <v>0</v>
      </c>
      <c r="BO313" s="52">
        <f t="shared" si="847"/>
        <v>1</v>
      </c>
      <c r="BP313" s="39">
        <f t="shared" ref="BP313:BQ313" si="1023">LN(AP313)</f>
        <v>3.6976269644212363</v>
      </c>
      <c r="BQ313" s="39">
        <f t="shared" si="1023"/>
        <v>4.8671540617483107</v>
      </c>
      <c r="BR313" s="54">
        <f t="shared" si="858"/>
        <v>4.997376724140941</v>
      </c>
      <c r="BS313" s="1">
        <f t="shared" si="849"/>
        <v>720.04441446585281</v>
      </c>
      <c r="BT313" s="7">
        <f t="shared" si="850"/>
        <v>41.31666666666667</v>
      </c>
      <c r="BU313" s="7"/>
      <c r="BV313" s="1"/>
      <c r="BW313" s="1"/>
      <c r="BX313" s="1"/>
      <c r="BY313" s="1"/>
      <c r="BZ313" s="1"/>
      <c r="CA313" s="1"/>
      <c r="CB313" s="1"/>
      <c r="CC313" s="1"/>
      <c r="CD313" s="1"/>
      <c r="CE313" s="1"/>
      <c r="CF313" s="1"/>
      <c r="CG313" s="1"/>
      <c r="CH313" s="1"/>
      <c r="CI313" s="1"/>
      <c r="CJ313" s="1"/>
      <c r="CK313" s="1"/>
      <c r="CL313" s="1"/>
      <c r="CM313" s="1"/>
      <c r="CN313" s="1"/>
    </row>
    <row r="314" spans="1:92" ht="15.75" customHeight="1" x14ac:dyDescent="0.45">
      <c r="A314" s="1"/>
      <c r="B314" s="195"/>
      <c r="C314" s="196"/>
      <c r="D314" s="197"/>
      <c r="E314" s="1"/>
      <c r="F314" s="1"/>
      <c r="G314" s="72">
        <f t="shared" si="608"/>
        <v>311</v>
      </c>
      <c r="H314" s="31">
        <f t="shared" si="851"/>
        <v>2487</v>
      </c>
      <c r="I314" s="30"/>
      <c r="J314" s="30">
        <f t="shared" si="813"/>
        <v>4.5039607014026677</v>
      </c>
      <c r="K314" s="32">
        <f t="shared" si="814"/>
        <v>28.434095337138057</v>
      </c>
      <c r="L314" s="32">
        <f t="shared" si="815"/>
        <v>99.104772183651946</v>
      </c>
      <c r="M314" s="33">
        <f t="shared" si="816"/>
        <v>136.47241728679734</v>
      </c>
      <c r="N314" s="31">
        <f t="shared" si="817"/>
        <v>96.202819506125962</v>
      </c>
      <c r="O314" s="31">
        <f t="shared" si="818"/>
        <v>4294.7687279520524</v>
      </c>
      <c r="P314" s="34">
        <v>16537.650000000001</v>
      </c>
      <c r="Q314" s="35">
        <v>0</v>
      </c>
      <c r="R314" s="34">
        <v>617725.11</v>
      </c>
      <c r="S314" s="35">
        <v>0</v>
      </c>
      <c r="T314" s="87">
        <v>93547.03</v>
      </c>
      <c r="U314" s="92">
        <v>801219.95</v>
      </c>
      <c r="V314" s="139"/>
      <c r="W314" s="36">
        <f t="shared" ref="W314:AC314" si="1024">P314/$T314</f>
        <v>0.17678434045420791</v>
      </c>
      <c r="X314" s="36">
        <f t="shared" si="1024"/>
        <v>0</v>
      </c>
      <c r="Y314" s="36">
        <f t="shared" si="1024"/>
        <v>6.6033642115628899</v>
      </c>
      <c r="Z314" s="36">
        <f t="shared" si="1024"/>
        <v>0</v>
      </c>
      <c r="AA314" s="36">
        <f t="shared" si="1024"/>
        <v>1</v>
      </c>
      <c r="AB314" s="36">
        <f t="shared" si="1024"/>
        <v>8.5648892327206969</v>
      </c>
      <c r="AC314" s="36">
        <f t="shared" si="1024"/>
        <v>0</v>
      </c>
      <c r="AD314" s="37">
        <f t="shared" si="853"/>
        <v>25.992443740829462</v>
      </c>
      <c r="AE314" s="37">
        <f t="shared" si="854"/>
        <v>0</v>
      </c>
      <c r="AF314" s="37">
        <f t="shared" si="855"/>
        <v>91.138458351245347</v>
      </c>
      <c r="AG314" s="37" t="e">
        <f t="shared" si="860"/>
        <v>#DIV/0!</v>
      </c>
      <c r="AH314" s="37">
        <f t="shared" si="820"/>
        <v>136.47241728679731</v>
      </c>
      <c r="AI314" s="37">
        <f t="shared" si="821"/>
        <v>1.8777348027808576</v>
      </c>
      <c r="AJ314" s="37">
        <f t="shared" si="822"/>
        <v>0</v>
      </c>
      <c r="AK314" s="32" t="e">
        <f t="shared" si="861"/>
        <v>#DIV/0!</v>
      </c>
      <c r="AL314" s="32" t="e">
        <f t="shared" si="862"/>
        <v>#DIV/0!</v>
      </c>
      <c r="AM314" s="32" t="e">
        <f t="shared" si="863"/>
        <v>#DIV/0!</v>
      </c>
      <c r="AN314" s="32" t="e">
        <f t="shared" si="864"/>
        <v>#DIV/0!</v>
      </c>
      <c r="AO314" s="32" t="e">
        <f t="shared" si="865"/>
        <v>#DIV/0!</v>
      </c>
      <c r="AP314" s="39">
        <f t="shared" si="823"/>
        <v>39.935653509223393</v>
      </c>
      <c r="AQ314" s="39">
        <f t="shared" si="824"/>
        <v>130.29702904284233</v>
      </c>
      <c r="AR314" s="40">
        <f t="shared" si="825"/>
        <v>8.5870556715744353E-2</v>
      </c>
      <c r="AS314" s="40">
        <f t="shared" si="826"/>
        <v>8.0382747035068605E-2</v>
      </c>
      <c r="AT314" s="39">
        <f t="shared" si="827"/>
        <v>27.870178543610319</v>
      </c>
      <c r="AU314" s="41">
        <f t="shared" si="828"/>
        <v>0.98016758448470132</v>
      </c>
      <c r="AV314" s="42">
        <f t="shared" si="829"/>
        <v>0.76904289113963098</v>
      </c>
      <c r="AW314" s="43">
        <f t="shared" ref="AW314:AX314" si="1025">AP314/$C$37</f>
        <v>146.49909577851574</v>
      </c>
      <c r="AX314" s="43">
        <f t="shared" si="1025"/>
        <v>477.9788299443959</v>
      </c>
      <c r="AY314" s="43">
        <f t="shared" si="831"/>
        <v>0</v>
      </c>
      <c r="AZ314" s="43">
        <f t="shared" si="832"/>
        <v>0</v>
      </c>
      <c r="BA314" s="43">
        <f t="shared" si="833"/>
        <v>112.66408816685146</v>
      </c>
      <c r="BB314" s="44">
        <f t="shared" si="834"/>
        <v>2.6684716899547493E-2</v>
      </c>
      <c r="BC314" s="45">
        <f t="shared" si="835"/>
        <v>0.76904289113963098</v>
      </c>
      <c r="BD314" s="46">
        <f t="shared" si="836"/>
        <v>0</v>
      </c>
      <c r="BE314" s="46" t="e">
        <f t="shared" si="837"/>
        <v>#DIV/0!</v>
      </c>
      <c r="BF314" s="46" t="e">
        <f t="shared" si="838"/>
        <v>#DIV/0!</v>
      </c>
      <c r="BG314" s="46" t="e">
        <f t="shared" si="839"/>
        <v>#DIV/0!</v>
      </c>
      <c r="BH314" s="46" t="e">
        <f t="shared" si="840"/>
        <v>#DIV/0!</v>
      </c>
      <c r="BI314" s="47" t="e">
        <f t="shared" si="841"/>
        <v>#DIV/0!</v>
      </c>
      <c r="BJ314" s="48" t="e">
        <f t="shared" si="842"/>
        <v>#DIV/0!</v>
      </c>
      <c r="BK314" s="48" t="e">
        <f t="shared" si="843"/>
        <v>#DIV/0!</v>
      </c>
      <c r="BL314" s="47" t="e">
        <f t="shared" si="844"/>
        <v>#DIV/0!</v>
      </c>
      <c r="BM314" s="51">
        <f t="shared" si="845"/>
        <v>1</v>
      </c>
      <c r="BN314" s="51">
        <f t="shared" si="846"/>
        <v>0</v>
      </c>
      <c r="BO314" s="52">
        <f t="shared" si="847"/>
        <v>1</v>
      </c>
      <c r="BP314" s="39">
        <f t="shared" ref="BP314:BQ314" si="1026">LN(AP314)</f>
        <v>3.6872694965580672</v>
      </c>
      <c r="BQ314" s="39">
        <f t="shared" si="1026"/>
        <v>4.8698166829717167</v>
      </c>
      <c r="BR314" s="54">
        <f t="shared" si="858"/>
        <v>4.9870192562777724</v>
      </c>
      <c r="BS314" s="1">
        <f t="shared" si="849"/>
        <v>722.00649496549636</v>
      </c>
      <c r="BT314" s="7">
        <f t="shared" si="850"/>
        <v>41.45</v>
      </c>
      <c r="BU314" s="7"/>
      <c r="BV314" s="1"/>
      <c r="BW314" s="1"/>
      <c r="BX314" s="1"/>
      <c r="BY314" s="1"/>
      <c r="BZ314" s="1"/>
      <c r="CA314" s="1"/>
      <c r="CB314" s="1"/>
      <c r="CC314" s="1"/>
      <c r="CD314" s="1"/>
      <c r="CE314" s="1"/>
      <c r="CF314" s="1"/>
      <c r="CG314" s="1"/>
      <c r="CH314" s="1"/>
      <c r="CI314" s="1"/>
      <c r="CJ314" s="1"/>
      <c r="CK314" s="1"/>
      <c r="CL314" s="1"/>
      <c r="CM314" s="1"/>
      <c r="CN314" s="1"/>
    </row>
    <row r="315" spans="1:92" ht="15.75" customHeight="1" x14ac:dyDescent="0.45">
      <c r="A315" s="1"/>
      <c r="B315" s="195"/>
      <c r="C315" s="196"/>
      <c r="D315" s="197"/>
      <c r="E315" s="1"/>
      <c r="F315" s="1"/>
      <c r="G315" s="72">
        <f t="shared" si="608"/>
        <v>312</v>
      </c>
      <c r="H315" s="31">
        <f t="shared" si="851"/>
        <v>2495</v>
      </c>
      <c r="I315" s="30"/>
      <c r="J315" s="30">
        <f t="shared" si="813"/>
        <v>4.5039607014026677</v>
      </c>
      <c r="K315" s="32">
        <f t="shared" si="814"/>
        <v>28.434095337138057</v>
      </c>
      <c r="L315" s="32">
        <f t="shared" si="815"/>
        <v>99.104772183651946</v>
      </c>
      <c r="M315" s="33">
        <f t="shared" si="816"/>
        <v>136.47241728679734</v>
      </c>
      <c r="N315" s="31">
        <f t="shared" si="817"/>
        <v>96.202819506125962</v>
      </c>
      <c r="O315" s="31">
        <f t="shared" si="818"/>
        <v>4294.7687279520524</v>
      </c>
      <c r="P315" s="34">
        <v>16541.39</v>
      </c>
      <c r="Q315" s="35">
        <v>0</v>
      </c>
      <c r="R315" s="34">
        <v>617859.93999999994</v>
      </c>
      <c r="S315" s="35">
        <v>0</v>
      </c>
      <c r="T315" s="87">
        <v>93555.08</v>
      </c>
      <c r="U315" s="92">
        <v>799715.95</v>
      </c>
      <c r="V315" s="139"/>
      <c r="W315" s="36">
        <f t="shared" ref="W315:AC315" si="1027">P315/$T315</f>
        <v>0.17680910539545258</v>
      </c>
      <c r="X315" s="36">
        <f t="shared" si="1027"/>
        <v>0</v>
      </c>
      <c r="Y315" s="36">
        <f t="shared" si="1027"/>
        <v>6.6042372044361457</v>
      </c>
      <c r="Z315" s="36">
        <f t="shared" si="1027"/>
        <v>0</v>
      </c>
      <c r="AA315" s="36">
        <f t="shared" si="1027"/>
        <v>1</v>
      </c>
      <c r="AB315" s="36">
        <f t="shared" si="1027"/>
        <v>8.5480761707434798</v>
      </c>
      <c r="AC315" s="36">
        <f t="shared" si="1027"/>
        <v>0</v>
      </c>
      <c r="AD315" s="37">
        <f t="shared" si="853"/>
        <v>25.996084908030095</v>
      </c>
      <c r="AE315" s="37">
        <f t="shared" si="854"/>
        <v>0</v>
      </c>
      <c r="AF315" s="37">
        <f t="shared" si="855"/>
        <v>91.150507243608573</v>
      </c>
      <c r="AG315" s="37" t="e">
        <f t="shared" si="860"/>
        <v>#DIV/0!</v>
      </c>
      <c r="AH315" s="37">
        <f t="shared" si="820"/>
        <v>136.47241728679731</v>
      </c>
      <c r="AI315" s="37">
        <f t="shared" si="821"/>
        <v>1.8740487689328869</v>
      </c>
      <c r="AJ315" s="37">
        <f t="shared" si="822"/>
        <v>0</v>
      </c>
      <c r="AK315" s="32" t="e">
        <f t="shared" si="861"/>
        <v>#DIV/0!</v>
      </c>
      <c r="AL315" s="32" t="e">
        <f t="shared" si="862"/>
        <v>#DIV/0!</v>
      </c>
      <c r="AM315" s="32" t="e">
        <f t="shared" si="863"/>
        <v>#DIV/0!</v>
      </c>
      <c r="AN315" s="32" t="e">
        <f t="shared" si="864"/>
        <v>#DIV/0!</v>
      </c>
      <c r="AO315" s="32" t="e">
        <f t="shared" si="865"/>
        <v>#DIV/0!</v>
      </c>
      <c r="AP315" s="39">
        <f t="shared" si="823"/>
        <v>39.876098578489824</v>
      </c>
      <c r="AQ315" s="39">
        <f t="shared" si="824"/>
        <v>130.09995735934942</v>
      </c>
      <c r="AR315" s="40">
        <f t="shared" si="825"/>
        <v>8.5742500339852618E-2</v>
      </c>
      <c r="AS315" s="40">
        <f t="shared" si="826"/>
        <v>8.0261169717470854E-2</v>
      </c>
      <c r="AT315" s="39">
        <f t="shared" si="827"/>
        <v>27.870133676962983</v>
      </c>
      <c r="AU315" s="41">
        <f t="shared" si="828"/>
        <v>0.98016600656752817</v>
      </c>
      <c r="AV315" s="42">
        <f t="shared" si="829"/>
        <v>0.76867955385185882</v>
      </c>
      <c r="AW315" s="43">
        <f t="shared" ref="AW315:AX315" si="1028">AP315/$C$37</f>
        <v>146.28062574647771</v>
      </c>
      <c r="AX315" s="43">
        <f t="shared" si="1028"/>
        <v>477.25589640260239</v>
      </c>
      <c r="AY315" s="43">
        <f t="shared" si="831"/>
        <v>0</v>
      </c>
      <c r="AZ315" s="43">
        <f t="shared" si="832"/>
        <v>0</v>
      </c>
      <c r="BA315" s="43">
        <f t="shared" si="833"/>
        <v>112.44292613597321</v>
      </c>
      <c r="BB315" s="44">
        <f t="shared" si="834"/>
        <v>2.6644922722491388E-2</v>
      </c>
      <c r="BC315" s="45">
        <f t="shared" si="835"/>
        <v>0.76867955385185882</v>
      </c>
      <c r="BD315" s="46">
        <f t="shared" si="836"/>
        <v>0</v>
      </c>
      <c r="BE315" s="46" t="e">
        <f t="shared" si="837"/>
        <v>#DIV/0!</v>
      </c>
      <c r="BF315" s="46" t="e">
        <f t="shared" si="838"/>
        <v>#DIV/0!</v>
      </c>
      <c r="BG315" s="46" t="e">
        <f t="shared" si="839"/>
        <v>#DIV/0!</v>
      </c>
      <c r="BH315" s="46" t="e">
        <f t="shared" si="840"/>
        <v>#DIV/0!</v>
      </c>
      <c r="BI315" s="47" t="e">
        <f t="shared" si="841"/>
        <v>#DIV/0!</v>
      </c>
      <c r="BJ315" s="48" t="e">
        <f t="shared" si="842"/>
        <v>#DIV/0!</v>
      </c>
      <c r="BK315" s="48" t="e">
        <f t="shared" si="843"/>
        <v>#DIV/0!</v>
      </c>
      <c r="BL315" s="47" t="e">
        <f t="shared" si="844"/>
        <v>#DIV/0!</v>
      </c>
      <c r="BM315" s="51">
        <f t="shared" si="845"/>
        <v>1</v>
      </c>
      <c r="BN315" s="51">
        <f t="shared" si="846"/>
        <v>0</v>
      </c>
      <c r="BO315" s="52">
        <f t="shared" si="847"/>
        <v>1</v>
      </c>
      <c r="BP315" s="39">
        <f t="shared" ref="BP315:BQ315" si="1029">LN(AP315)</f>
        <v>3.6857771112832376</v>
      </c>
      <c r="BQ315" s="39">
        <f t="shared" si="1029"/>
        <v>4.8683030577655186</v>
      </c>
      <c r="BR315" s="54">
        <f t="shared" si="858"/>
        <v>4.9855268710029428</v>
      </c>
      <c r="BS315" s="1">
        <f t="shared" si="849"/>
        <v>722.00408381786019</v>
      </c>
      <c r="BT315" s="7">
        <f t="shared" si="850"/>
        <v>41.583333333333336</v>
      </c>
      <c r="BU315" s="7"/>
      <c r="BV315" s="1"/>
      <c r="BW315" s="1"/>
      <c r="BX315" s="1"/>
      <c r="BY315" s="1"/>
      <c r="BZ315" s="1"/>
      <c r="CA315" s="1"/>
      <c r="CB315" s="1"/>
      <c r="CC315" s="1"/>
      <c r="CD315" s="1"/>
      <c r="CE315" s="1"/>
      <c r="CF315" s="1"/>
      <c r="CG315" s="1"/>
      <c r="CH315" s="1"/>
      <c r="CI315" s="1"/>
      <c r="CJ315" s="1"/>
      <c r="CK315" s="1"/>
      <c r="CL315" s="1"/>
      <c r="CM315" s="1"/>
      <c r="CN315" s="1"/>
    </row>
    <row r="316" spans="1:92" ht="15.75" customHeight="1" x14ac:dyDescent="0.45">
      <c r="A316" s="1"/>
      <c r="B316" s="195"/>
      <c r="C316" s="196"/>
      <c r="D316" s="197"/>
      <c r="E316" s="1"/>
      <c r="F316" s="1"/>
      <c r="G316" s="72">
        <f t="shared" si="608"/>
        <v>313</v>
      </c>
      <c r="H316" s="31">
        <f t="shared" si="851"/>
        <v>2503</v>
      </c>
      <c r="I316" s="30"/>
      <c r="J316" s="30">
        <f t="shared" si="813"/>
        <v>4.5039607014026677</v>
      </c>
      <c r="K316" s="32">
        <f t="shared" si="814"/>
        <v>28.434095337138057</v>
      </c>
      <c r="L316" s="32">
        <f t="shared" si="815"/>
        <v>99.104772183651946</v>
      </c>
      <c r="M316" s="33">
        <f t="shared" si="816"/>
        <v>136.47241728679734</v>
      </c>
      <c r="N316" s="31">
        <f t="shared" si="817"/>
        <v>96.202819506125962</v>
      </c>
      <c r="O316" s="31">
        <f t="shared" si="818"/>
        <v>4294.7687279520524</v>
      </c>
      <c r="P316" s="34">
        <v>16513.669999999998</v>
      </c>
      <c r="Q316" s="35">
        <v>0</v>
      </c>
      <c r="R316" s="34">
        <v>618859.38</v>
      </c>
      <c r="S316" s="35">
        <v>0</v>
      </c>
      <c r="T316" s="87">
        <v>93583.27</v>
      </c>
      <c r="U316" s="92">
        <v>797118.18</v>
      </c>
      <c r="V316" s="139"/>
      <c r="W316" s="36">
        <f t="shared" ref="W316:AC316" si="1030">P316/$T316</f>
        <v>0.17645963856573935</v>
      </c>
      <c r="X316" s="36">
        <f t="shared" si="1030"/>
        <v>0</v>
      </c>
      <c r="Y316" s="36">
        <f t="shared" si="1030"/>
        <v>6.6129275029607317</v>
      </c>
      <c r="Z316" s="36">
        <f t="shared" si="1030"/>
        <v>0</v>
      </c>
      <c r="AA316" s="36">
        <f t="shared" si="1030"/>
        <v>1</v>
      </c>
      <c r="AB316" s="36">
        <f t="shared" si="1030"/>
        <v>8.5177423272343447</v>
      </c>
      <c r="AC316" s="36">
        <f t="shared" si="1030"/>
        <v>0</v>
      </c>
      <c r="AD316" s="37">
        <f t="shared" si="853"/>
        <v>25.944703112067458</v>
      </c>
      <c r="AE316" s="37">
        <f t="shared" si="854"/>
        <v>0</v>
      </c>
      <c r="AF316" s="37">
        <f t="shared" si="855"/>
        <v>91.270449198158943</v>
      </c>
      <c r="AG316" s="37" t="e">
        <f t="shared" si="860"/>
        <v>#DIV/0!</v>
      </c>
      <c r="AH316" s="37">
        <f t="shared" si="820"/>
        <v>136.47241728679731</v>
      </c>
      <c r="AI316" s="37">
        <f t="shared" si="821"/>
        <v>1.8673984886885597</v>
      </c>
      <c r="AJ316" s="37">
        <f t="shared" si="822"/>
        <v>0</v>
      </c>
      <c r="AK316" s="32" t="e">
        <f t="shared" si="861"/>
        <v>#DIV/0!</v>
      </c>
      <c r="AL316" s="32" t="e">
        <f t="shared" si="862"/>
        <v>#DIV/0!</v>
      </c>
      <c r="AM316" s="32" t="e">
        <f t="shared" si="863"/>
        <v>#DIV/0!</v>
      </c>
      <c r="AN316" s="32" t="e">
        <f t="shared" si="864"/>
        <v>#DIV/0!</v>
      </c>
      <c r="AO316" s="32" t="e">
        <f t="shared" si="865"/>
        <v>#DIV/0!</v>
      </c>
      <c r="AP316" s="39">
        <f t="shared" si="823"/>
        <v>40.716499233254716</v>
      </c>
      <c r="AQ316" s="39">
        <f t="shared" si="824"/>
        <v>128.13818675072355</v>
      </c>
      <c r="AR316" s="40">
        <f t="shared" si="825"/>
        <v>8.7549549073192373E-2</v>
      </c>
      <c r="AS316" s="40">
        <f t="shared" si="826"/>
        <v>7.9050915640824518E-2</v>
      </c>
      <c r="AT316" s="39">
        <f t="shared" si="827"/>
        <v>27.812101600756019</v>
      </c>
      <c r="AU316" s="41">
        <f t="shared" si="828"/>
        <v>0.97812507382397196</v>
      </c>
      <c r="AV316" s="42">
        <f t="shared" si="829"/>
        <v>0.75014233188408086</v>
      </c>
      <c r="AW316" s="43">
        <f t="shared" ref="AW316:AX316" si="1031">AP316/$C$37</f>
        <v>149.36353350423593</v>
      </c>
      <c r="AX316" s="43">
        <f t="shared" si="1031"/>
        <v>470.05937912958012</v>
      </c>
      <c r="AY316" s="43">
        <f t="shared" si="831"/>
        <v>0</v>
      </c>
      <c r="AZ316" s="43">
        <f t="shared" si="832"/>
        <v>0</v>
      </c>
      <c r="BA316" s="43">
        <f t="shared" si="833"/>
        <v>112.04390932131358</v>
      </c>
      <c r="BB316" s="44">
        <f t="shared" si="834"/>
        <v>2.7206472405143154E-2</v>
      </c>
      <c r="BC316" s="45">
        <f t="shared" si="835"/>
        <v>0.75014233188408086</v>
      </c>
      <c r="BD316" s="46">
        <f t="shared" si="836"/>
        <v>0</v>
      </c>
      <c r="BE316" s="46" t="e">
        <f t="shared" si="837"/>
        <v>#DIV/0!</v>
      </c>
      <c r="BF316" s="46" t="e">
        <f t="shared" si="838"/>
        <v>#DIV/0!</v>
      </c>
      <c r="BG316" s="46" t="e">
        <f t="shared" si="839"/>
        <v>#DIV/0!</v>
      </c>
      <c r="BH316" s="46" t="e">
        <f t="shared" si="840"/>
        <v>#DIV/0!</v>
      </c>
      <c r="BI316" s="47" t="e">
        <f t="shared" si="841"/>
        <v>#DIV/0!</v>
      </c>
      <c r="BJ316" s="48" t="e">
        <f t="shared" si="842"/>
        <v>#DIV/0!</v>
      </c>
      <c r="BK316" s="48" t="e">
        <f t="shared" si="843"/>
        <v>#DIV/0!</v>
      </c>
      <c r="BL316" s="47" t="e">
        <f t="shared" si="844"/>
        <v>#DIV/0!</v>
      </c>
      <c r="BM316" s="51">
        <f t="shared" si="845"/>
        <v>1</v>
      </c>
      <c r="BN316" s="51">
        <f t="shared" si="846"/>
        <v>0</v>
      </c>
      <c r="BO316" s="52">
        <f t="shared" si="847"/>
        <v>1</v>
      </c>
      <c r="BP316" s="39">
        <f t="shared" ref="BP316:BQ316" si="1032">LN(AP316)</f>
        <v>3.70663339686807</v>
      </c>
      <c r="BQ316" s="39">
        <f t="shared" si="1032"/>
        <v>4.8531092655779284</v>
      </c>
      <c r="BR316" s="54">
        <f t="shared" si="858"/>
        <v>5.0063831565877752</v>
      </c>
      <c r="BS316" s="1">
        <f t="shared" si="849"/>
        <v>718.88879224926347</v>
      </c>
      <c r="BT316" s="7">
        <f t="shared" si="850"/>
        <v>41.716666666666669</v>
      </c>
      <c r="BU316" s="7"/>
      <c r="BV316" s="1"/>
      <c r="BW316" s="1"/>
      <c r="BX316" s="1"/>
      <c r="BY316" s="1"/>
      <c r="BZ316" s="1"/>
      <c r="CA316" s="1"/>
      <c r="CB316" s="1"/>
      <c r="CC316" s="1"/>
      <c r="CD316" s="1"/>
      <c r="CE316" s="1"/>
      <c r="CF316" s="1"/>
      <c r="CG316" s="1"/>
      <c r="CH316" s="1"/>
      <c r="CI316" s="1"/>
      <c r="CJ316" s="1"/>
      <c r="CK316" s="1"/>
      <c r="CL316" s="1"/>
      <c r="CM316" s="1"/>
      <c r="CN316" s="1"/>
    </row>
    <row r="317" spans="1:92" ht="15.75" customHeight="1" x14ac:dyDescent="0.45">
      <c r="A317" s="1"/>
      <c r="B317" s="195"/>
      <c r="C317" s="196"/>
      <c r="D317" s="197"/>
      <c r="E317" s="1"/>
      <c r="F317" s="1"/>
      <c r="G317" s="72">
        <f t="shared" si="608"/>
        <v>314</v>
      </c>
      <c r="H317" s="31">
        <f t="shared" si="851"/>
        <v>2511</v>
      </c>
      <c r="I317" s="30"/>
      <c r="J317" s="30">
        <f t="shared" si="813"/>
        <v>4.5039607014026677</v>
      </c>
      <c r="K317" s="32">
        <f t="shared" si="814"/>
        <v>28.434095337138057</v>
      </c>
      <c r="L317" s="32">
        <f t="shared" si="815"/>
        <v>99.104772183651946</v>
      </c>
      <c r="M317" s="33">
        <f t="shared" si="816"/>
        <v>136.47241728679734</v>
      </c>
      <c r="N317" s="31">
        <f t="shared" si="817"/>
        <v>96.202819506125962</v>
      </c>
      <c r="O317" s="31">
        <f t="shared" si="818"/>
        <v>4294.7687279520524</v>
      </c>
      <c r="P317" s="34">
        <v>16539.32</v>
      </c>
      <c r="Q317" s="35">
        <v>0</v>
      </c>
      <c r="R317" s="34">
        <v>618355.37</v>
      </c>
      <c r="S317" s="35">
        <v>0</v>
      </c>
      <c r="T317" s="87">
        <v>93565.28</v>
      </c>
      <c r="U317" s="92">
        <v>802093.69</v>
      </c>
      <c r="V317" s="139"/>
      <c r="W317" s="36">
        <f t="shared" ref="W317:AC317" si="1033">P317/$T317</f>
        <v>0.17676770699558639</v>
      </c>
      <c r="X317" s="36">
        <f t="shared" si="1033"/>
        <v>0</v>
      </c>
      <c r="Y317" s="36">
        <f t="shared" si="1033"/>
        <v>6.6088122645494138</v>
      </c>
      <c r="Z317" s="36">
        <f t="shared" si="1033"/>
        <v>0</v>
      </c>
      <c r="AA317" s="36">
        <f t="shared" si="1033"/>
        <v>1</v>
      </c>
      <c r="AB317" s="36">
        <f t="shared" si="1033"/>
        <v>8.5725569356496329</v>
      </c>
      <c r="AC317" s="36">
        <f t="shared" si="1033"/>
        <v>0</v>
      </c>
      <c r="AD317" s="37">
        <f t="shared" si="853"/>
        <v>25.989998138258983</v>
      </c>
      <c r="AE317" s="37">
        <f t="shared" si="854"/>
        <v>0</v>
      </c>
      <c r="AF317" s="37">
        <f t="shared" si="855"/>
        <v>91.213651409556192</v>
      </c>
      <c r="AG317" s="37" t="e">
        <f t="shared" si="860"/>
        <v>#DIV/0!</v>
      </c>
      <c r="AH317" s="37">
        <f t="shared" si="820"/>
        <v>136.47241728679731</v>
      </c>
      <c r="AI317" s="37">
        <f t="shared" si="821"/>
        <v>1.879415841759394</v>
      </c>
      <c r="AJ317" s="37">
        <f t="shared" si="822"/>
        <v>0</v>
      </c>
      <c r="AK317" s="32" t="e">
        <f t="shared" si="861"/>
        <v>#DIV/0!</v>
      </c>
      <c r="AL317" s="32" t="e">
        <f t="shared" si="862"/>
        <v>#DIV/0!</v>
      </c>
      <c r="AM317" s="32" t="e">
        <f t="shared" si="863"/>
        <v>#DIV/0!</v>
      </c>
      <c r="AN317" s="32" t="e">
        <f t="shared" si="864"/>
        <v>#DIV/0!</v>
      </c>
      <c r="AO317" s="32" t="e">
        <f t="shared" si="865"/>
        <v>#DIV/0!</v>
      </c>
      <c r="AP317" s="39">
        <f t="shared" si="823"/>
        <v>39.97565378486614</v>
      </c>
      <c r="AQ317" s="39">
        <f t="shared" si="824"/>
        <v>129.06717138111014</v>
      </c>
      <c r="AR317" s="40">
        <f t="shared" si="825"/>
        <v>8.5956566224451469E-2</v>
      </c>
      <c r="AS317" s="40">
        <f t="shared" si="826"/>
        <v>7.9624024153676948E-2</v>
      </c>
      <c r="AT317" s="39">
        <f t="shared" si="827"/>
        <v>27.869413980018376</v>
      </c>
      <c r="AU317" s="41">
        <f t="shared" si="828"/>
        <v>0.9801406955127514</v>
      </c>
      <c r="AV317" s="42">
        <f t="shared" si="829"/>
        <v>0.76896117004730513</v>
      </c>
      <c r="AW317" s="43">
        <f t="shared" ref="AW317:AX317" si="1034">AP317/$C$37</f>
        <v>146.64583193274444</v>
      </c>
      <c r="AX317" s="43">
        <f t="shared" si="1034"/>
        <v>473.46724644574516</v>
      </c>
      <c r="AY317" s="43">
        <f t="shared" si="831"/>
        <v>0</v>
      </c>
      <c r="AZ317" s="43">
        <f t="shared" si="832"/>
        <v>0</v>
      </c>
      <c r="BA317" s="43">
        <f t="shared" si="833"/>
        <v>112.76495050556365</v>
      </c>
      <c r="BB317" s="44">
        <f t="shared" si="834"/>
        <v>2.6711444796492609E-2</v>
      </c>
      <c r="BC317" s="45">
        <f t="shared" si="835"/>
        <v>0.76896117004730513</v>
      </c>
      <c r="BD317" s="46">
        <f t="shared" si="836"/>
        <v>0</v>
      </c>
      <c r="BE317" s="46" t="e">
        <f t="shared" si="837"/>
        <v>#DIV/0!</v>
      </c>
      <c r="BF317" s="46" t="e">
        <f t="shared" si="838"/>
        <v>#DIV/0!</v>
      </c>
      <c r="BG317" s="46" t="e">
        <f t="shared" si="839"/>
        <v>#DIV/0!</v>
      </c>
      <c r="BH317" s="46" t="e">
        <f t="shared" si="840"/>
        <v>#DIV/0!</v>
      </c>
      <c r="BI317" s="47" t="e">
        <f t="shared" si="841"/>
        <v>#DIV/0!</v>
      </c>
      <c r="BJ317" s="48" t="e">
        <f t="shared" si="842"/>
        <v>#DIV/0!</v>
      </c>
      <c r="BK317" s="48" t="e">
        <f t="shared" si="843"/>
        <v>#DIV/0!</v>
      </c>
      <c r="BL317" s="47" t="e">
        <f t="shared" si="844"/>
        <v>#DIV/0!</v>
      </c>
      <c r="BM317" s="51">
        <f t="shared" si="845"/>
        <v>1</v>
      </c>
      <c r="BN317" s="51">
        <f t="shared" si="846"/>
        <v>0</v>
      </c>
      <c r="BO317" s="52">
        <f t="shared" si="847"/>
        <v>1</v>
      </c>
      <c r="BP317" s="39">
        <f t="shared" ref="BP317:BQ317" si="1035">LN(AP317)</f>
        <v>3.6882706134297094</v>
      </c>
      <c r="BQ317" s="39">
        <f t="shared" si="1035"/>
        <v>4.8603329772208044</v>
      </c>
      <c r="BR317" s="54">
        <f t="shared" si="858"/>
        <v>4.9880203731494142</v>
      </c>
      <c r="BS317" s="1">
        <f t="shared" si="849"/>
        <v>721.96540762960694</v>
      </c>
      <c r="BT317" s="7">
        <f t="shared" si="850"/>
        <v>41.85</v>
      </c>
      <c r="BU317" s="7"/>
      <c r="BV317" s="1"/>
      <c r="BW317" s="1"/>
      <c r="BX317" s="1"/>
      <c r="BY317" s="1"/>
      <c r="BZ317" s="1"/>
      <c r="CA317" s="1"/>
      <c r="CB317" s="1"/>
      <c r="CC317" s="1"/>
      <c r="CD317" s="1"/>
      <c r="CE317" s="1"/>
      <c r="CF317" s="1"/>
      <c r="CG317" s="1"/>
      <c r="CH317" s="1"/>
      <c r="CI317" s="1"/>
      <c r="CJ317" s="1"/>
      <c r="CK317" s="1"/>
      <c r="CL317" s="1"/>
      <c r="CM317" s="1"/>
      <c r="CN317" s="1"/>
    </row>
    <row r="318" spans="1:92" ht="15.75" customHeight="1" x14ac:dyDescent="0.45">
      <c r="A318" s="1"/>
      <c r="B318" s="195"/>
      <c r="C318" s="196"/>
      <c r="D318" s="197"/>
      <c r="E318" s="1"/>
      <c r="F318" s="1"/>
      <c r="G318" s="72">
        <f t="shared" si="608"/>
        <v>315</v>
      </c>
      <c r="H318" s="31">
        <f t="shared" si="851"/>
        <v>2519</v>
      </c>
      <c r="I318" s="30"/>
      <c r="J318" s="30">
        <f t="shared" si="813"/>
        <v>4.5039607014026677</v>
      </c>
      <c r="K318" s="32">
        <f t="shared" si="814"/>
        <v>28.434095337138057</v>
      </c>
      <c r="L318" s="32">
        <f t="shared" si="815"/>
        <v>99.104772183651946</v>
      </c>
      <c r="M318" s="33">
        <f t="shared" si="816"/>
        <v>136.47241728679734</v>
      </c>
      <c r="N318" s="31">
        <f t="shared" si="817"/>
        <v>96.202819506125962</v>
      </c>
      <c r="O318" s="31">
        <f t="shared" si="818"/>
        <v>4294.7687279520524</v>
      </c>
      <c r="P318" s="34">
        <v>16541.63</v>
      </c>
      <c r="Q318" s="35">
        <v>0</v>
      </c>
      <c r="R318" s="34">
        <v>618797.59</v>
      </c>
      <c r="S318" s="35">
        <v>0</v>
      </c>
      <c r="T318" s="87">
        <v>93518.6</v>
      </c>
      <c r="U318" s="92">
        <v>800839.19</v>
      </c>
      <c r="V318" s="139"/>
      <c r="W318" s="36">
        <f t="shared" ref="W318:AC318" si="1036">P318/$T318</f>
        <v>0.17688064192577732</v>
      </c>
      <c r="X318" s="36">
        <f t="shared" si="1036"/>
        <v>0</v>
      </c>
      <c r="Y318" s="36">
        <f t="shared" si="1036"/>
        <v>6.616839751664374</v>
      </c>
      <c r="Z318" s="36">
        <f t="shared" si="1036"/>
        <v>0</v>
      </c>
      <c r="AA318" s="36">
        <f t="shared" si="1036"/>
        <v>1</v>
      </c>
      <c r="AB318" s="36">
        <f t="shared" si="1036"/>
        <v>8.5634215011773041</v>
      </c>
      <c r="AC318" s="36">
        <f t="shared" si="1036"/>
        <v>0</v>
      </c>
      <c r="AD318" s="37">
        <f t="shared" si="853"/>
        <v>26.006602860214674</v>
      </c>
      <c r="AE318" s="37">
        <f t="shared" si="854"/>
        <v>0</v>
      </c>
      <c r="AF318" s="37">
        <f t="shared" si="855"/>
        <v>91.324445358920798</v>
      </c>
      <c r="AG318" s="37" t="e">
        <f t="shared" si="860"/>
        <v>#DIV/0!</v>
      </c>
      <c r="AH318" s="37">
        <f t="shared" si="820"/>
        <v>136.47241728679731</v>
      </c>
      <c r="AI318" s="37">
        <f t="shared" si="821"/>
        <v>1.8774130227174759</v>
      </c>
      <c r="AJ318" s="37">
        <f t="shared" si="822"/>
        <v>0</v>
      </c>
      <c r="AK318" s="32" t="e">
        <f t="shared" si="861"/>
        <v>#DIV/0!</v>
      </c>
      <c r="AL318" s="32" t="e">
        <f t="shared" si="862"/>
        <v>#DIV/0!</v>
      </c>
      <c r="AM318" s="32" t="e">
        <f t="shared" si="863"/>
        <v>#DIV/0!</v>
      </c>
      <c r="AN318" s="32" t="e">
        <f t="shared" si="864"/>
        <v>#DIV/0!</v>
      </c>
      <c r="AO318" s="32" t="e">
        <f t="shared" si="865"/>
        <v>#DIV/0!</v>
      </c>
      <c r="AP318" s="39">
        <f t="shared" si="823"/>
        <v>39.704066952558861</v>
      </c>
      <c r="AQ318" s="39">
        <f t="shared" si="824"/>
        <v>127.25502554530266</v>
      </c>
      <c r="AR318" s="40">
        <f t="shared" si="825"/>
        <v>8.5372593998192414E-2</v>
      </c>
      <c r="AS318" s="40">
        <f t="shared" si="826"/>
        <v>7.8506076481497322E-2</v>
      </c>
      <c r="AT318" s="39">
        <f t="shared" si="827"/>
        <v>27.88401588293215</v>
      </c>
      <c r="AU318" s="41">
        <f t="shared" si="828"/>
        <v>0.9806542305044802</v>
      </c>
      <c r="AV318" s="42">
        <f t="shared" si="829"/>
        <v>0.77339602102368565</v>
      </c>
      <c r="AW318" s="43">
        <f t="shared" ref="AW318:AX318" si="1037">AP318/$C$37</f>
        <v>145.64954861540301</v>
      </c>
      <c r="AX318" s="43">
        <f t="shared" si="1037"/>
        <v>466.81960948386887</v>
      </c>
      <c r="AY318" s="43">
        <f t="shared" si="831"/>
        <v>0</v>
      </c>
      <c r="AZ318" s="43">
        <f t="shared" si="832"/>
        <v>0</v>
      </c>
      <c r="BA318" s="43">
        <f t="shared" si="833"/>
        <v>112.64478136304855</v>
      </c>
      <c r="BB318" s="44">
        <f t="shared" si="834"/>
        <v>2.6529972425392168E-2</v>
      </c>
      <c r="BC318" s="45">
        <f t="shared" si="835"/>
        <v>0.77339602102368565</v>
      </c>
      <c r="BD318" s="46">
        <f t="shared" si="836"/>
        <v>0</v>
      </c>
      <c r="BE318" s="46" t="e">
        <f t="shared" si="837"/>
        <v>#DIV/0!</v>
      </c>
      <c r="BF318" s="46" t="e">
        <f t="shared" si="838"/>
        <v>#DIV/0!</v>
      </c>
      <c r="BG318" s="46" t="e">
        <f t="shared" si="839"/>
        <v>#DIV/0!</v>
      </c>
      <c r="BH318" s="46" t="e">
        <f t="shared" si="840"/>
        <v>#DIV/0!</v>
      </c>
      <c r="BI318" s="47" t="e">
        <f t="shared" si="841"/>
        <v>#DIV/0!</v>
      </c>
      <c r="BJ318" s="48" t="e">
        <f t="shared" si="842"/>
        <v>#DIV/0!</v>
      </c>
      <c r="BK318" s="48" t="e">
        <f t="shared" si="843"/>
        <v>#DIV/0!</v>
      </c>
      <c r="BL318" s="47" t="e">
        <f t="shared" si="844"/>
        <v>#DIV/0!</v>
      </c>
      <c r="BM318" s="51">
        <f t="shared" si="845"/>
        <v>1</v>
      </c>
      <c r="BN318" s="51">
        <f t="shared" si="846"/>
        <v>0</v>
      </c>
      <c r="BO318" s="52">
        <f t="shared" si="847"/>
        <v>1</v>
      </c>
      <c r="BP318" s="39">
        <f t="shared" ref="BP318:BQ318" si="1038">LN(AP318)</f>
        <v>3.6814536245762541</v>
      </c>
      <c r="BQ318" s="39">
        <f t="shared" si="1038"/>
        <v>4.8461931481305704</v>
      </c>
      <c r="BR318" s="54">
        <f t="shared" si="858"/>
        <v>4.9812033842959593</v>
      </c>
      <c r="BS318" s="1">
        <f t="shared" si="849"/>
        <v>722.75030999374815</v>
      </c>
      <c r="BT318" s="7">
        <f t="shared" si="850"/>
        <v>41.983333333333334</v>
      </c>
      <c r="BU318" s="7"/>
      <c r="BV318" s="1"/>
      <c r="BW318" s="1"/>
      <c r="BX318" s="1"/>
      <c r="BY318" s="1"/>
      <c r="BZ318" s="1"/>
      <c r="CA318" s="1"/>
      <c r="CB318" s="1"/>
      <c r="CC318" s="1"/>
      <c r="CD318" s="1"/>
      <c r="CE318" s="1"/>
      <c r="CF318" s="1"/>
      <c r="CG318" s="1"/>
      <c r="CH318" s="1"/>
      <c r="CI318" s="1"/>
      <c r="CJ318" s="1"/>
      <c r="CK318" s="1"/>
      <c r="CL318" s="1"/>
      <c r="CM318" s="1"/>
      <c r="CN318" s="1"/>
    </row>
    <row r="319" spans="1:92" ht="15.75" customHeight="1" x14ac:dyDescent="0.45">
      <c r="A319" s="1"/>
      <c r="B319" s="195"/>
      <c r="C319" s="196"/>
      <c r="D319" s="197"/>
      <c r="E319" s="1"/>
      <c r="F319" s="1"/>
      <c r="G319" s="72">
        <f t="shared" si="608"/>
        <v>316</v>
      </c>
      <c r="H319" s="31">
        <f t="shared" si="851"/>
        <v>2527</v>
      </c>
      <c r="I319" s="30"/>
      <c r="J319" s="30">
        <f t="shared" si="813"/>
        <v>4.5039607014026677</v>
      </c>
      <c r="K319" s="32">
        <f t="shared" si="814"/>
        <v>28.434095337138057</v>
      </c>
      <c r="L319" s="32">
        <f t="shared" si="815"/>
        <v>99.104772183651946</v>
      </c>
      <c r="M319" s="33">
        <f t="shared" si="816"/>
        <v>136.47241728679734</v>
      </c>
      <c r="N319" s="31">
        <f t="shared" si="817"/>
        <v>96.202819506125962</v>
      </c>
      <c r="O319" s="31">
        <f t="shared" si="818"/>
        <v>4294.7687279520524</v>
      </c>
      <c r="P319" s="34">
        <v>16554.59</v>
      </c>
      <c r="Q319" s="35">
        <v>0</v>
      </c>
      <c r="R319" s="34">
        <v>618422.67000000004</v>
      </c>
      <c r="S319" s="35">
        <v>0</v>
      </c>
      <c r="T319" s="87">
        <v>93584.82</v>
      </c>
      <c r="U319" s="92">
        <v>804000.58</v>
      </c>
      <c r="V319" s="139"/>
      <c r="W319" s="36">
        <f t="shared" ref="W319:AC319" si="1039">P319/$T319</f>
        <v>0.17689396635052565</v>
      </c>
      <c r="X319" s="36">
        <f t="shared" si="1039"/>
        <v>0</v>
      </c>
      <c r="Y319" s="36">
        <f t="shared" si="1039"/>
        <v>6.6081515143161038</v>
      </c>
      <c r="Z319" s="36">
        <f t="shared" si="1039"/>
        <v>0</v>
      </c>
      <c r="AA319" s="36">
        <f t="shared" si="1039"/>
        <v>1</v>
      </c>
      <c r="AB319" s="36">
        <f t="shared" si="1039"/>
        <v>8.5911430935059752</v>
      </c>
      <c r="AC319" s="36">
        <f t="shared" si="1039"/>
        <v>0</v>
      </c>
      <c r="AD319" s="37">
        <f t="shared" si="853"/>
        <v>26.008561938489141</v>
      </c>
      <c r="AE319" s="37">
        <f t="shared" si="854"/>
        <v>0</v>
      </c>
      <c r="AF319" s="37">
        <f t="shared" si="855"/>
        <v>91.204531852359324</v>
      </c>
      <c r="AG319" s="37" t="e">
        <f t="shared" si="860"/>
        <v>#DIV/0!</v>
      </c>
      <c r="AH319" s="37">
        <f t="shared" si="820"/>
        <v>136.47241728679731</v>
      </c>
      <c r="AI319" s="37">
        <f t="shared" si="821"/>
        <v>1.8834906026241938</v>
      </c>
      <c r="AJ319" s="37">
        <f t="shared" si="822"/>
        <v>0</v>
      </c>
      <c r="AK319" s="32" t="e">
        <f t="shared" si="861"/>
        <v>#DIV/0!</v>
      </c>
      <c r="AL319" s="32" t="e">
        <f t="shared" si="862"/>
        <v>#DIV/0!</v>
      </c>
      <c r="AM319" s="32" t="e">
        <f t="shared" si="863"/>
        <v>#DIV/0!</v>
      </c>
      <c r="AN319" s="32" t="e">
        <f t="shared" si="864"/>
        <v>#DIV/0!</v>
      </c>
      <c r="AO319" s="32" t="e">
        <f t="shared" si="865"/>
        <v>#DIV/0!</v>
      </c>
      <c r="AP319" s="39">
        <f t="shared" si="823"/>
        <v>39.672024268301676</v>
      </c>
      <c r="AQ319" s="39">
        <f t="shared" si="824"/>
        <v>129.21633085862211</v>
      </c>
      <c r="AR319" s="40">
        <f t="shared" si="825"/>
        <v>8.530369508471411E-2</v>
      </c>
      <c r="AS319" s="40">
        <f t="shared" si="826"/>
        <v>7.9716043508506473E-2</v>
      </c>
      <c r="AT319" s="39">
        <f t="shared" si="827"/>
        <v>27.892052541113333</v>
      </c>
      <c r="AU319" s="41">
        <f t="shared" si="828"/>
        <v>0.98093687210379588</v>
      </c>
      <c r="AV319" s="42">
        <f t="shared" si="829"/>
        <v>0.77652635237813916</v>
      </c>
      <c r="AW319" s="43">
        <f t="shared" ref="AW319:AX319" si="1040">AP319/$C$37</f>
        <v>145.53200391893498</v>
      </c>
      <c r="AX319" s="43">
        <f t="shared" si="1040"/>
        <v>474.01441987755726</v>
      </c>
      <c r="AY319" s="43">
        <f t="shared" si="831"/>
        <v>0</v>
      </c>
      <c r="AZ319" s="43">
        <f t="shared" si="832"/>
        <v>0</v>
      </c>
      <c r="BA319" s="43">
        <f t="shared" si="833"/>
        <v>113.00943615745163</v>
      </c>
      <c r="BB319" s="44">
        <f t="shared" si="834"/>
        <v>2.6508561733867939E-2</v>
      </c>
      <c r="BC319" s="45">
        <f t="shared" si="835"/>
        <v>0.77652635237813916</v>
      </c>
      <c r="BD319" s="46">
        <f t="shared" si="836"/>
        <v>0</v>
      </c>
      <c r="BE319" s="46" t="e">
        <f t="shared" si="837"/>
        <v>#DIV/0!</v>
      </c>
      <c r="BF319" s="46" t="e">
        <f t="shared" si="838"/>
        <v>#DIV/0!</v>
      </c>
      <c r="BG319" s="46" t="e">
        <f t="shared" si="839"/>
        <v>#DIV/0!</v>
      </c>
      <c r="BH319" s="46" t="e">
        <f t="shared" si="840"/>
        <v>#DIV/0!</v>
      </c>
      <c r="BI319" s="47" t="e">
        <f t="shared" si="841"/>
        <v>#DIV/0!</v>
      </c>
      <c r="BJ319" s="48" t="e">
        <f t="shared" si="842"/>
        <v>#DIV/0!</v>
      </c>
      <c r="BK319" s="48" t="e">
        <f t="shared" si="843"/>
        <v>#DIV/0!</v>
      </c>
      <c r="BL319" s="47" t="e">
        <f t="shared" si="844"/>
        <v>#DIV/0!</v>
      </c>
      <c r="BM319" s="51">
        <f t="shared" si="845"/>
        <v>1</v>
      </c>
      <c r="BN319" s="51">
        <f t="shared" si="846"/>
        <v>0</v>
      </c>
      <c r="BO319" s="52">
        <f t="shared" si="847"/>
        <v>1</v>
      </c>
      <c r="BP319" s="39">
        <f t="shared" ref="BP319:BQ319" si="1041">LN(AP319)</f>
        <v>3.6806462609103217</v>
      </c>
      <c r="BQ319" s="39">
        <f t="shared" si="1041"/>
        <v>4.8614879831952518</v>
      </c>
      <c r="BR319" s="54">
        <f t="shared" si="858"/>
        <v>4.9803960206300264</v>
      </c>
      <c r="BS319" s="1">
        <f t="shared" si="849"/>
        <v>723.18248987400011</v>
      </c>
      <c r="BT319" s="7">
        <f t="shared" si="850"/>
        <v>42.116666666666667</v>
      </c>
      <c r="BU319" s="7"/>
      <c r="BV319" s="1"/>
      <c r="BW319" s="1"/>
      <c r="BX319" s="1"/>
      <c r="BY319" s="1"/>
      <c r="BZ319" s="1"/>
      <c r="CA319" s="1"/>
      <c r="CB319" s="1"/>
      <c r="CC319" s="1"/>
      <c r="CD319" s="1"/>
      <c r="CE319" s="1"/>
      <c r="CF319" s="1"/>
      <c r="CG319" s="1"/>
      <c r="CH319" s="1"/>
      <c r="CI319" s="1"/>
      <c r="CJ319" s="1"/>
      <c r="CK319" s="1"/>
      <c r="CL319" s="1"/>
      <c r="CM319" s="1"/>
      <c r="CN319" s="1"/>
    </row>
    <row r="320" spans="1:92" ht="15.75" customHeight="1" x14ac:dyDescent="0.45">
      <c r="A320" s="1"/>
      <c r="B320" s="195"/>
      <c r="C320" s="196"/>
      <c r="D320" s="197"/>
      <c r="E320" s="1"/>
      <c r="F320" s="1"/>
      <c r="G320" s="72">
        <f t="shared" si="608"/>
        <v>317</v>
      </c>
      <c r="H320" s="31">
        <f t="shared" si="851"/>
        <v>2535</v>
      </c>
      <c r="I320" s="30"/>
      <c r="J320" s="30">
        <f t="shared" si="813"/>
        <v>4.5039607014026677</v>
      </c>
      <c r="K320" s="32">
        <f t="shared" si="814"/>
        <v>28.434095337138057</v>
      </c>
      <c r="L320" s="32">
        <f t="shared" si="815"/>
        <v>99.104772183651946</v>
      </c>
      <c r="M320" s="33">
        <f t="shared" si="816"/>
        <v>136.47241728679734</v>
      </c>
      <c r="N320" s="31">
        <f t="shared" si="817"/>
        <v>96.202819506125962</v>
      </c>
      <c r="O320" s="31">
        <f t="shared" si="818"/>
        <v>4294.7687279520524</v>
      </c>
      <c r="P320" s="34">
        <v>16557.560000000001</v>
      </c>
      <c r="Q320" s="35">
        <v>0</v>
      </c>
      <c r="R320" s="34">
        <v>618876.43999999994</v>
      </c>
      <c r="S320" s="35">
        <v>0</v>
      </c>
      <c r="T320" s="87">
        <v>93540.92</v>
      </c>
      <c r="U320" s="92">
        <v>799496.77</v>
      </c>
      <c r="V320" s="139"/>
      <c r="W320" s="36">
        <f t="shared" ref="W320:AC320" si="1042">P320/$T320</f>
        <v>0.17700873585592275</v>
      </c>
      <c r="X320" s="36">
        <f t="shared" si="1042"/>
        <v>0</v>
      </c>
      <c r="Y320" s="36">
        <f t="shared" si="1042"/>
        <v>6.6161038399023653</v>
      </c>
      <c r="Z320" s="36">
        <f t="shared" si="1042"/>
        <v>0</v>
      </c>
      <c r="AA320" s="36">
        <f t="shared" si="1042"/>
        <v>1</v>
      </c>
      <c r="AB320" s="36">
        <f t="shared" si="1042"/>
        <v>8.5470270123492487</v>
      </c>
      <c r="AC320" s="36">
        <f t="shared" si="1042"/>
        <v>0</v>
      </c>
      <c r="AD320" s="37">
        <f t="shared" si="853"/>
        <v>26.025436396399453</v>
      </c>
      <c r="AE320" s="37">
        <f t="shared" si="854"/>
        <v>0</v>
      </c>
      <c r="AF320" s="37">
        <f t="shared" si="855"/>
        <v>91.314288435673319</v>
      </c>
      <c r="AG320" s="37" t="e">
        <f t="shared" si="860"/>
        <v>#DIV/0!</v>
      </c>
      <c r="AH320" s="37">
        <f t="shared" si="820"/>
        <v>136.47241728679731</v>
      </c>
      <c r="AI320" s="37">
        <f t="shared" si="821"/>
        <v>1.8738187553066801</v>
      </c>
      <c r="AJ320" s="37">
        <f t="shared" si="822"/>
        <v>0</v>
      </c>
      <c r="AK320" s="32" t="e">
        <f t="shared" si="861"/>
        <v>#DIV/0!</v>
      </c>
      <c r="AL320" s="32" t="e">
        <f t="shared" si="862"/>
        <v>#DIV/0!</v>
      </c>
      <c r="AM320" s="32" t="e">
        <f t="shared" si="863"/>
        <v>#DIV/0!</v>
      </c>
      <c r="AN320" s="32" t="e">
        <f t="shared" si="864"/>
        <v>#DIV/0!</v>
      </c>
      <c r="AO320" s="32" t="e">
        <f t="shared" si="865"/>
        <v>#DIV/0!</v>
      </c>
      <c r="AP320" s="39">
        <f t="shared" si="823"/>
        <v>39.396025634720615</v>
      </c>
      <c r="AQ320" s="39">
        <f t="shared" si="824"/>
        <v>127.42115218193842</v>
      </c>
      <c r="AR320" s="40">
        <f t="shared" si="825"/>
        <v>8.4710236502324399E-2</v>
      </c>
      <c r="AS320" s="40">
        <f t="shared" si="826"/>
        <v>7.8608563203616588E-2</v>
      </c>
      <c r="AT320" s="39">
        <f t="shared" si="827"/>
        <v>27.899255151706132</v>
      </c>
      <c r="AU320" s="41">
        <f t="shared" si="828"/>
        <v>0.9811901810453113</v>
      </c>
      <c r="AV320" s="42">
        <f t="shared" si="829"/>
        <v>0.77795105135643738</v>
      </c>
      <c r="AW320" s="43">
        <f t="shared" ref="AW320:AX320" si="1043">AP320/$C$37</f>
        <v>144.51953644431626</v>
      </c>
      <c r="AX320" s="43">
        <f t="shared" si="1043"/>
        <v>467.4290248787176</v>
      </c>
      <c r="AY320" s="43">
        <f t="shared" si="831"/>
        <v>0</v>
      </c>
      <c r="AZ320" s="43">
        <f t="shared" si="832"/>
        <v>0</v>
      </c>
      <c r="BA320" s="43">
        <f t="shared" si="833"/>
        <v>112.42912531840081</v>
      </c>
      <c r="BB320" s="44">
        <f t="shared" si="834"/>
        <v>2.6324141428837204E-2</v>
      </c>
      <c r="BC320" s="45">
        <f t="shared" si="835"/>
        <v>0.77795105135643738</v>
      </c>
      <c r="BD320" s="46">
        <f t="shared" si="836"/>
        <v>0</v>
      </c>
      <c r="BE320" s="46" t="e">
        <f t="shared" si="837"/>
        <v>#DIV/0!</v>
      </c>
      <c r="BF320" s="46" t="e">
        <f t="shared" si="838"/>
        <v>#DIV/0!</v>
      </c>
      <c r="BG320" s="46" t="e">
        <f t="shared" si="839"/>
        <v>#DIV/0!</v>
      </c>
      <c r="BH320" s="46" t="e">
        <f t="shared" si="840"/>
        <v>#DIV/0!</v>
      </c>
      <c r="BI320" s="47" t="e">
        <f t="shared" si="841"/>
        <v>#DIV/0!</v>
      </c>
      <c r="BJ320" s="48" t="e">
        <f t="shared" si="842"/>
        <v>#DIV/0!</v>
      </c>
      <c r="BK320" s="48" t="e">
        <f t="shared" si="843"/>
        <v>#DIV/0!</v>
      </c>
      <c r="BL320" s="47" t="e">
        <f t="shared" si="844"/>
        <v>#DIV/0!</v>
      </c>
      <c r="BM320" s="51">
        <f t="shared" si="845"/>
        <v>1</v>
      </c>
      <c r="BN320" s="51">
        <f t="shared" si="846"/>
        <v>0</v>
      </c>
      <c r="BO320" s="52">
        <f t="shared" si="847"/>
        <v>1</v>
      </c>
      <c r="BP320" s="39">
        <f t="shared" ref="BP320:BQ320" si="1044">LN(AP320)</f>
        <v>3.6736649390007314</v>
      </c>
      <c r="BQ320" s="39">
        <f t="shared" si="1044"/>
        <v>4.8474977590422048</v>
      </c>
      <c r="BR320" s="54">
        <f t="shared" si="858"/>
        <v>4.9734146987204362</v>
      </c>
      <c r="BS320" s="1">
        <f t="shared" si="849"/>
        <v>723.56992771658895</v>
      </c>
      <c r="BT320" s="7">
        <f t="shared" si="850"/>
        <v>42.25</v>
      </c>
      <c r="BU320" s="7"/>
      <c r="BV320" s="1"/>
      <c r="BW320" s="1"/>
      <c r="BX320" s="1"/>
      <c r="BY320" s="1"/>
      <c r="BZ320" s="1"/>
      <c r="CA320" s="1"/>
      <c r="CB320" s="1"/>
      <c r="CC320" s="1"/>
      <c r="CD320" s="1"/>
      <c r="CE320" s="1"/>
      <c r="CF320" s="1"/>
      <c r="CG320" s="1"/>
      <c r="CH320" s="1"/>
      <c r="CI320" s="1"/>
      <c r="CJ320" s="1"/>
      <c r="CK320" s="1"/>
      <c r="CL320" s="1"/>
      <c r="CM320" s="1"/>
      <c r="CN320" s="1"/>
    </row>
    <row r="321" spans="1:92" ht="15.75" customHeight="1" x14ac:dyDescent="0.45">
      <c r="A321" s="1"/>
      <c r="B321" s="195"/>
      <c r="C321" s="196"/>
      <c r="D321" s="197"/>
      <c r="E321" s="1"/>
      <c r="F321" s="1"/>
      <c r="G321" s="72">
        <f t="shared" si="608"/>
        <v>318</v>
      </c>
      <c r="H321" s="31">
        <f t="shared" si="851"/>
        <v>2543</v>
      </c>
      <c r="I321" s="30"/>
      <c r="J321" s="30">
        <f t="shared" si="813"/>
        <v>4.5039607014026677</v>
      </c>
      <c r="K321" s="32">
        <f t="shared" si="814"/>
        <v>28.434095337138057</v>
      </c>
      <c r="L321" s="32">
        <f t="shared" si="815"/>
        <v>99.104772183651946</v>
      </c>
      <c r="M321" s="33">
        <f t="shared" si="816"/>
        <v>136.47241728679734</v>
      </c>
      <c r="N321" s="31">
        <f t="shared" si="817"/>
        <v>96.202819506125962</v>
      </c>
      <c r="O321" s="31">
        <f t="shared" si="818"/>
        <v>4294.7687279520524</v>
      </c>
      <c r="P321" s="34">
        <v>16579.330000000002</v>
      </c>
      <c r="Q321" s="35">
        <v>0</v>
      </c>
      <c r="R321" s="34">
        <v>618366.81000000006</v>
      </c>
      <c r="S321" s="35">
        <v>0</v>
      </c>
      <c r="T321" s="87">
        <v>93577.52</v>
      </c>
      <c r="U321" s="92">
        <v>807458.76</v>
      </c>
      <c r="V321" s="139"/>
      <c r="W321" s="36">
        <f t="shared" ref="W321:AC321" si="1045">P321/$T321</f>
        <v>0.17717214561787917</v>
      </c>
      <c r="X321" s="36">
        <f t="shared" si="1045"/>
        <v>0</v>
      </c>
      <c r="Y321" s="36">
        <f t="shared" si="1045"/>
        <v>6.6080700792241558</v>
      </c>
      <c r="Z321" s="36">
        <f t="shared" si="1045"/>
        <v>0</v>
      </c>
      <c r="AA321" s="36">
        <f t="shared" si="1045"/>
        <v>1</v>
      </c>
      <c r="AB321" s="36">
        <f t="shared" si="1045"/>
        <v>8.628768533297313</v>
      </c>
      <c r="AC321" s="36">
        <f t="shared" si="1045"/>
        <v>0</v>
      </c>
      <c r="AD321" s="37">
        <f t="shared" si="853"/>
        <v>26.049462387804812</v>
      </c>
      <c r="AE321" s="37">
        <f t="shared" si="854"/>
        <v>0</v>
      </c>
      <c r="AF321" s="37">
        <f t="shared" si="855"/>
        <v>91.203407899704587</v>
      </c>
      <c r="AG321" s="37" t="e">
        <f t="shared" si="860"/>
        <v>#DIV/0!</v>
      </c>
      <c r="AH321" s="37">
        <f t="shared" si="820"/>
        <v>136.47241728679731</v>
      </c>
      <c r="AI321" s="37">
        <f t="shared" si="821"/>
        <v>1.8917394656096274</v>
      </c>
      <c r="AJ321" s="37">
        <f t="shared" si="822"/>
        <v>0</v>
      </c>
      <c r="AK321" s="32" t="e">
        <f t="shared" si="861"/>
        <v>#DIV/0!</v>
      </c>
      <c r="AL321" s="32" t="e">
        <f t="shared" si="862"/>
        <v>#DIV/0!</v>
      </c>
      <c r="AM321" s="32" t="e">
        <f t="shared" si="863"/>
        <v>#DIV/0!</v>
      </c>
      <c r="AN321" s="32" t="e">
        <f t="shared" si="864"/>
        <v>#DIV/0!</v>
      </c>
      <c r="AO321" s="32" t="e">
        <f t="shared" si="865"/>
        <v>#DIV/0!</v>
      </c>
      <c r="AP321" s="39">
        <f t="shared" si="823"/>
        <v>39.003056519294553</v>
      </c>
      <c r="AQ321" s="39">
        <f t="shared" si="824"/>
        <v>129.23471422824301</v>
      </c>
      <c r="AR321" s="40">
        <f t="shared" si="825"/>
        <v>8.3865265311207277E-2</v>
      </c>
      <c r="AS321" s="40">
        <f t="shared" si="826"/>
        <v>7.9727384563331324E-2</v>
      </c>
      <c r="AT321" s="39">
        <f t="shared" si="827"/>
        <v>27.941201853414441</v>
      </c>
      <c r="AU321" s="41">
        <f t="shared" si="828"/>
        <v>0.98266540651708922</v>
      </c>
      <c r="AV321" s="42">
        <f t="shared" si="829"/>
        <v>0.79330425512176506</v>
      </c>
      <c r="AW321" s="43">
        <f t="shared" ref="AW321:AX321" si="1046">AP321/$C$37</f>
        <v>143.07797695999469</v>
      </c>
      <c r="AX321" s="43">
        <f t="shared" si="1046"/>
        <v>474.08185703684154</v>
      </c>
      <c r="AY321" s="43">
        <f t="shared" si="831"/>
        <v>0</v>
      </c>
      <c r="AZ321" s="43">
        <f t="shared" si="832"/>
        <v>0</v>
      </c>
      <c r="BA321" s="43">
        <f t="shared" si="833"/>
        <v>113.50436793657764</v>
      </c>
      <c r="BB321" s="44">
        <f t="shared" si="834"/>
        <v>2.6061562287795024E-2</v>
      </c>
      <c r="BC321" s="45">
        <f t="shared" si="835"/>
        <v>0.79330425512176506</v>
      </c>
      <c r="BD321" s="46">
        <f t="shared" si="836"/>
        <v>0</v>
      </c>
      <c r="BE321" s="46" t="e">
        <f t="shared" si="837"/>
        <v>#DIV/0!</v>
      </c>
      <c r="BF321" s="46" t="e">
        <f t="shared" si="838"/>
        <v>#DIV/0!</v>
      </c>
      <c r="BG321" s="46" t="e">
        <f t="shared" si="839"/>
        <v>#DIV/0!</v>
      </c>
      <c r="BH321" s="46" t="e">
        <f t="shared" si="840"/>
        <v>#DIV/0!</v>
      </c>
      <c r="BI321" s="47" t="e">
        <f t="shared" si="841"/>
        <v>#DIV/0!</v>
      </c>
      <c r="BJ321" s="48" t="e">
        <f t="shared" si="842"/>
        <v>#DIV/0!</v>
      </c>
      <c r="BK321" s="48" t="e">
        <f t="shared" si="843"/>
        <v>#DIV/0!</v>
      </c>
      <c r="BL321" s="47" t="e">
        <f t="shared" si="844"/>
        <v>#DIV/0!</v>
      </c>
      <c r="BM321" s="51">
        <f t="shared" si="845"/>
        <v>1</v>
      </c>
      <c r="BN321" s="51">
        <f t="shared" si="846"/>
        <v>0</v>
      </c>
      <c r="BO321" s="52">
        <f t="shared" si="847"/>
        <v>1</v>
      </c>
      <c r="BP321" s="39">
        <f t="shared" ref="BP321:BQ321" si="1047">LN(AP321)</f>
        <v>3.6636400153483031</v>
      </c>
      <c r="BQ321" s="39">
        <f t="shared" si="1047"/>
        <v>4.8616302412360017</v>
      </c>
      <c r="BR321" s="54">
        <f t="shared" si="858"/>
        <v>4.9633897750680074</v>
      </c>
      <c r="BS321" s="1">
        <f t="shared" si="849"/>
        <v>725.82835730642171</v>
      </c>
      <c r="BT321" s="7">
        <f t="shared" si="850"/>
        <v>42.383333333333333</v>
      </c>
      <c r="BU321" s="7"/>
      <c r="BV321" s="1"/>
      <c r="BW321" s="1"/>
      <c r="BX321" s="1"/>
      <c r="BY321" s="1"/>
      <c r="BZ321" s="1"/>
      <c r="CA321" s="1"/>
      <c r="CB321" s="1"/>
      <c r="CC321" s="1"/>
      <c r="CD321" s="1"/>
      <c r="CE321" s="1"/>
      <c r="CF321" s="1"/>
      <c r="CG321" s="1"/>
      <c r="CH321" s="1"/>
      <c r="CI321" s="1"/>
      <c r="CJ321" s="1"/>
      <c r="CK321" s="1"/>
      <c r="CL321" s="1"/>
      <c r="CM321" s="1"/>
      <c r="CN321" s="1"/>
    </row>
    <row r="322" spans="1:92" ht="15.75" customHeight="1" x14ac:dyDescent="0.45">
      <c r="A322" s="1"/>
      <c r="B322" s="195"/>
      <c r="C322" s="196"/>
      <c r="D322" s="197"/>
      <c r="E322" s="1"/>
      <c r="F322" s="1"/>
      <c r="G322" s="72">
        <f t="shared" si="608"/>
        <v>319</v>
      </c>
      <c r="H322" s="31">
        <f t="shared" si="851"/>
        <v>2551</v>
      </c>
      <c r="I322" s="30"/>
      <c r="J322" s="30">
        <f t="shared" si="813"/>
        <v>4.5039607014026677</v>
      </c>
      <c r="K322" s="32">
        <f t="shared" si="814"/>
        <v>28.434095337138057</v>
      </c>
      <c r="L322" s="32">
        <f t="shared" si="815"/>
        <v>99.104772183651946</v>
      </c>
      <c r="M322" s="33">
        <f t="shared" si="816"/>
        <v>136.47241728679734</v>
      </c>
      <c r="N322" s="31">
        <f t="shared" si="817"/>
        <v>96.202819506125962</v>
      </c>
      <c r="O322" s="31">
        <f t="shared" si="818"/>
        <v>4294.7687279520524</v>
      </c>
      <c r="P322" s="34">
        <v>16566.900000000001</v>
      </c>
      <c r="Q322" s="35">
        <v>0</v>
      </c>
      <c r="R322" s="34">
        <v>618895.65</v>
      </c>
      <c r="S322" s="35">
        <v>0</v>
      </c>
      <c r="T322" s="87">
        <v>93568.11</v>
      </c>
      <c r="U322" s="92">
        <v>802680.08</v>
      </c>
      <c r="V322" s="139"/>
      <c r="W322" s="36">
        <f t="shared" ref="W322:AC322" si="1048">P322/$T322</f>
        <v>0.1770571191402712</v>
      </c>
      <c r="X322" s="36">
        <f t="shared" si="1048"/>
        <v>0</v>
      </c>
      <c r="Y322" s="36">
        <f t="shared" si="1048"/>
        <v>6.6143865682442451</v>
      </c>
      <c r="Z322" s="36">
        <f t="shared" si="1048"/>
        <v>0</v>
      </c>
      <c r="AA322" s="36">
        <f t="shared" si="1048"/>
        <v>1</v>
      </c>
      <c r="AB322" s="36">
        <f t="shared" si="1048"/>
        <v>8.5785646413078123</v>
      </c>
      <c r="AC322" s="36">
        <f t="shared" si="1048"/>
        <v>0</v>
      </c>
      <c r="AD322" s="37">
        <f t="shared" si="853"/>
        <v>26.032550147499762</v>
      </c>
      <c r="AE322" s="37">
        <f t="shared" si="854"/>
        <v>0</v>
      </c>
      <c r="AF322" s="37">
        <f t="shared" si="855"/>
        <v>91.290586957687708</v>
      </c>
      <c r="AG322" s="37" t="e">
        <f t="shared" si="860"/>
        <v>#DIV/0!</v>
      </c>
      <c r="AH322" s="37">
        <f t="shared" si="820"/>
        <v>136.47241728679731</v>
      </c>
      <c r="AI322" s="37">
        <f t="shared" si="821"/>
        <v>1.8807329490438796</v>
      </c>
      <c r="AJ322" s="37">
        <f t="shared" si="822"/>
        <v>0</v>
      </c>
      <c r="AK322" s="32" t="e">
        <f t="shared" si="861"/>
        <v>#DIV/0!</v>
      </c>
      <c r="AL322" s="32" t="e">
        <f t="shared" si="862"/>
        <v>#DIV/0!</v>
      </c>
      <c r="AM322" s="32" t="e">
        <f t="shared" si="863"/>
        <v>#DIV/0!</v>
      </c>
      <c r="AN322" s="32" t="e">
        <f t="shared" si="864"/>
        <v>#DIV/0!</v>
      </c>
      <c r="AO322" s="32" t="e">
        <f t="shared" si="865"/>
        <v>#DIV/0!</v>
      </c>
      <c r="AP322" s="39">
        <f t="shared" si="823"/>
        <v>39.279673121723945</v>
      </c>
      <c r="AQ322" s="39">
        <f t="shared" si="824"/>
        <v>127.80881355587107</v>
      </c>
      <c r="AR322" s="40">
        <f t="shared" si="825"/>
        <v>8.4460052664366361E-2</v>
      </c>
      <c r="AS322" s="40">
        <f t="shared" si="826"/>
        <v>7.8847718972439598E-2</v>
      </c>
      <c r="AT322" s="39">
        <f t="shared" si="827"/>
        <v>27.91328309654364</v>
      </c>
      <c r="AU322" s="41">
        <f t="shared" si="828"/>
        <v>0.98168353047919277</v>
      </c>
      <c r="AV322" s="42">
        <f t="shared" si="829"/>
        <v>0.78313452403831019</v>
      </c>
      <c r="AW322" s="43">
        <f t="shared" ref="AW322:AX322" si="1049">AP322/$C$37</f>
        <v>144.09271137829768</v>
      </c>
      <c r="AX322" s="43">
        <f t="shared" si="1049"/>
        <v>468.85111355785426</v>
      </c>
      <c r="AY322" s="43">
        <f t="shared" si="831"/>
        <v>0</v>
      </c>
      <c r="AZ322" s="43">
        <f t="shared" si="832"/>
        <v>0</v>
      </c>
      <c r="BA322" s="43">
        <f t="shared" si="833"/>
        <v>112.84397694263278</v>
      </c>
      <c r="BB322" s="44">
        <f t="shared" si="834"/>
        <v>2.6246395515172615E-2</v>
      </c>
      <c r="BC322" s="45">
        <f t="shared" si="835"/>
        <v>0.78313452403831019</v>
      </c>
      <c r="BD322" s="46">
        <f t="shared" si="836"/>
        <v>0</v>
      </c>
      <c r="BE322" s="46" t="e">
        <f t="shared" si="837"/>
        <v>#DIV/0!</v>
      </c>
      <c r="BF322" s="46" t="e">
        <f t="shared" si="838"/>
        <v>#DIV/0!</v>
      </c>
      <c r="BG322" s="46" t="e">
        <f t="shared" si="839"/>
        <v>#DIV/0!</v>
      </c>
      <c r="BH322" s="46" t="e">
        <f t="shared" si="840"/>
        <v>#DIV/0!</v>
      </c>
      <c r="BI322" s="47" t="e">
        <f t="shared" si="841"/>
        <v>#DIV/0!</v>
      </c>
      <c r="BJ322" s="48" t="e">
        <f t="shared" si="842"/>
        <v>#DIV/0!</v>
      </c>
      <c r="BK322" s="48" t="e">
        <f t="shared" si="843"/>
        <v>#DIV/0!</v>
      </c>
      <c r="BL322" s="47" t="e">
        <f t="shared" si="844"/>
        <v>#DIV/0!</v>
      </c>
      <c r="BM322" s="51">
        <f t="shared" si="845"/>
        <v>1</v>
      </c>
      <c r="BN322" s="51">
        <f t="shared" si="846"/>
        <v>0</v>
      </c>
      <c r="BO322" s="52">
        <f t="shared" si="847"/>
        <v>1</v>
      </c>
      <c r="BP322" s="39">
        <f t="shared" ref="BP322:BQ322" si="1050">LN(AP322)</f>
        <v>3.6707071617032669</v>
      </c>
      <c r="BQ322" s="39">
        <f t="shared" si="1050"/>
        <v>4.8505355032265136</v>
      </c>
      <c r="BR322" s="54">
        <f t="shared" si="858"/>
        <v>4.9704569214229721</v>
      </c>
      <c r="BS322" s="1">
        <f t="shared" si="849"/>
        <v>724.32480703470162</v>
      </c>
      <c r="BT322" s="7">
        <f t="shared" si="850"/>
        <v>42.516666666666666</v>
      </c>
      <c r="BU322" s="7"/>
      <c r="BV322" s="1"/>
      <c r="BW322" s="1"/>
      <c r="BX322" s="1"/>
      <c r="BY322" s="1"/>
      <c r="BZ322" s="1"/>
      <c r="CA322" s="1"/>
      <c r="CB322" s="1"/>
      <c r="CC322" s="1"/>
      <c r="CD322" s="1"/>
      <c r="CE322" s="1"/>
      <c r="CF322" s="1"/>
      <c r="CG322" s="1"/>
      <c r="CH322" s="1"/>
      <c r="CI322" s="1"/>
      <c r="CJ322" s="1"/>
      <c r="CK322" s="1"/>
      <c r="CL322" s="1"/>
      <c r="CM322" s="1"/>
      <c r="CN322" s="1"/>
    </row>
    <row r="323" spans="1:92" ht="15.75" customHeight="1" x14ac:dyDescent="0.45">
      <c r="A323" s="1"/>
      <c r="B323" s="195"/>
      <c r="C323" s="196"/>
      <c r="D323" s="197"/>
      <c r="E323" s="1"/>
      <c r="F323" s="1"/>
      <c r="G323" s="72">
        <f t="shared" si="608"/>
        <v>320</v>
      </c>
      <c r="H323" s="31">
        <f t="shared" si="851"/>
        <v>2559</v>
      </c>
      <c r="I323" s="30"/>
      <c r="J323" s="30">
        <f t="shared" si="813"/>
        <v>4.5039607014026677</v>
      </c>
      <c r="K323" s="32">
        <f t="shared" si="814"/>
        <v>28.434095337138057</v>
      </c>
      <c r="L323" s="32">
        <f t="shared" si="815"/>
        <v>99.104772183651946</v>
      </c>
      <c r="M323" s="33">
        <f t="shared" si="816"/>
        <v>136.47241728679734</v>
      </c>
      <c r="N323" s="31">
        <f t="shared" si="817"/>
        <v>96.202819506125962</v>
      </c>
      <c r="O323" s="31">
        <f t="shared" si="818"/>
        <v>4294.7687279520524</v>
      </c>
      <c r="P323" s="34">
        <v>16530.73</v>
      </c>
      <c r="Q323" s="35">
        <v>0</v>
      </c>
      <c r="R323" s="34">
        <v>619009.5</v>
      </c>
      <c r="S323" s="35">
        <v>0</v>
      </c>
      <c r="T323" s="87">
        <v>93563.27</v>
      </c>
      <c r="U323" s="92">
        <v>810250.07</v>
      </c>
      <c r="V323" s="139"/>
      <c r="W323" s="36">
        <f t="shared" ref="W323:AC323" si="1051">P323/$T323</f>
        <v>0.17667969492729357</v>
      </c>
      <c r="X323" s="36">
        <f t="shared" si="1051"/>
        <v>0</v>
      </c>
      <c r="Y323" s="36">
        <f t="shared" si="1051"/>
        <v>6.6159455521381414</v>
      </c>
      <c r="Z323" s="36">
        <f t="shared" si="1051"/>
        <v>0</v>
      </c>
      <c r="AA323" s="36">
        <f t="shared" si="1051"/>
        <v>1</v>
      </c>
      <c r="AB323" s="36">
        <f t="shared" si="1051"/>
        <v>8.6599161187931966</v>
      </c>
      <c r="AC323" s="36">
        <f t="shared" si="1051"/>
        <v>0</v>
      </c>
      <c r="AD323" s="37">
        <f t="shared" si="853"/>
        <v>25.977057802436605</v>
      </c>
      <c r="AE323" s="37">
        <f t="shared" si="854"/>
        <v>0</v>
      </c>
      <c r="AF323" s="37">
        <f t="shared" si="855"/>
        <v>91.312103776105104</v>
      </c>
      <c r="AG323" s="37" t="e">
        <f t="shared" si="860"/>
        <v>#DIV/0!</v>
      </c>
      <c r="AH323" s="37">
        <f t="shared" si="820"/>
        <v>136.47241728679731</v>
      </c>
      <c r="AI323" s="37">
        <f t="shared" si="821"/>
        <v>1.8985681476531466</v>
      </c>
      <c r="AJ323" s="37">
        <f t="shared" si="822"/>
        <v>0</v>
      </c>
      <c r="AK323" s="32" t="e">
        <f t="shared" si="861"/>
        <v>#DIV/0!</v>
      </c>
      <c r="AL323" s="32" t="e">
        <f t="shared" si="862"/>
        <v>#DIV/0!</v>
      </c>
      <c r="AM323" s="32" t="e">
        <f t="shared" si="863"/>
        <v>#DIV/0!</v>
      </c>
      <c r="AN323" s="32" t="e">
        <f t="shared" si="864"/>
        <v>#DIV/0!</v>
      </c>
      <c r="AO323" s="32" t="e">
        <f t="shared" si="865"/>
        <v>#DIV/0!</v>
      </c>
      <c r="AP323" s="39">
        <f t="shared" si="823"/>
        <v>40.187305917576957</v>
      </c>
      <c r="AQ323" s="39">
        <f t="shared" si="824"/>
        <v>127.45688447383614</v>
      </c>
      <c r="AR323" s="40">
        <f t="shared" si="825"/>
        <v>8.641166548711296E-2</v>
      </c>
      <c r="AS323" s="40">
        <f t="shared" si="826"/>
        <v>7.8630607142773881E-2</v>
      </c>
      <c r="AT323" s="39">
        <f t="shared" si="827"/>
        <v>27.875625950089752</v>
      </c>
      <c r="AU323" s="41">
        <f t="shared" si="828"/>
        <v>0.9803591645724391</v>
      </c>
      <c r="AV323" s="42">
        <f t="shared" si="829"/>
        <v>0.77270620445928029</v>
      </c>
      <c r="AW323" s="43">
        <f t="shared" ref="AW323:AX323" si="1052">AP323/$C$37</f>
        <v>147.42225208208714</v>
      </c>
      <c r="AX323" s="43">
        <f t="shared" si="1052"/>
        <v>467.56010445281049</v>
      </c>
      <c r="AY323" s="43">
        <f t="shared" si="831"/>
        <v>0</v>
      </c>
      <c r="AZ323" s="43">
        <f t="shared" si="832"/>
        <v>0</v>
      </c>
      <c r="BA323" s="43">
        <f t="shared" si="833"/>
        <v>113.91408885918879</v>
      </c>
      <c r="BB323" s="44">
        <f t="shared" si="834"/>
        <v>2.6852869231709861E-2</v>
      </c>
      <c r="BC323" s="45">
        <f t="shared" si="835"/>
        <v>0.77270620445928029</v>
      </c>
      <c r="BD323" s="46">
        <f t="shared" si="836"/>
        <v>0</v>
      </c>
      <c r="BE323" s="46" t="e">
        <f t="shared" si="837"/>
        <v>#DIV/0!</v>
      </c>
      <c r="BF323" s="46" t="e">
        <f t="shared" si="838"/>
        <v>#DIV/0!</v>
      </c>
      <c r="BG323" s="46" t="e">
        <f t="shared" si="839"/>
        <v>#DIV/0!</v>
      </c>
      <c r="BH323" s="46" t="e">
        <f t="shared" si="840"/>
        <v>#DIV/0!</v>
      </c>
      <c r="BI323" s="47" t="e">
        <f t="shared" si="841"/>
        <v>#DIV/0!</v>
      </c>
      <c r="BJ323" s="48" t="e">
        <f t="shared" si="842"/>
        <v>#DIV/0!</v>
      </c>
      <c r="BK323" s="48" t="e">
        <f t="shared" si="843"/>
        <v>#DIV/0!</v>
      </c>
      <c r="BL323" s="47" t="e">
        <f t="shared" si="844"/>
        <v>#DIV/0!</v>
      </c>
      <c r="BM323" s="51">
        <f t="shared" si="845"/>
        <v>1</v>
      </c>
      <c r="BN323" s="51">
        <f t="shared" si="846"/>
        <v>0</v>
      </c>
      <c r="BO323" s="52">
        <f t="shared" si="847"/>
        <v>1</v>
      </c>
      <c r="BP323" s="39">
        <f t="shared" ref="BP323:BQ323" si="1053">LN(AP323)</f>
        <v>3.6935511725635193</v>
      </c>
      <c r="BQ323" s="39">
        <f t="shared" si="1053"/>
        <v>4.8477781464196399</v>
      </c>
      <c r="BR323" s="54">
        <f t="shared" si="858"/>
        <v>4.9933009322832236</v>
      </c>
      <c r="BS323" s="1">
        <f t="shared" si="849"/>
        <v>722.29927020913772</v>
      </c>
      <c r="BT323" s="7">
        <f t="shared" si="850"/>
        <v>42.65</v>
      </c>
      <c r="BU323" s="7"/>
      <c r="BV323" s="1"/>
      <c r="BW323" s="1"/>
      <c r="BX323" s="1"/>
      <c r="BY323" s="1"/>
      <c r="BZ323" s="1"/>
      <c r="CA323" s="1"/>
      <c r="CB323" s="1"/>
      <c r="CC323" s="1"/>
      <c r="CD323" s="1"/>
      <c r="CE323" s="1"/>
      <c r="CF323" s="1"/>
      <c r="CG323" s="1"/>
      <c r="CH323" s="1"/>
      <c r="CI323" s="1"/>
      <c r="CJ323" s="1"/>
      <c r="CK323" s="1"/>
      <c r="CL323" s="1"/>
      <c r="CM323" s="1"/>
      <c r="CN323" s="1"/>
    </row>
    <row r="324" spans="1:92" ht="15.75" customHeight="1" x14ac:dyDescent="0.45">
      <c r="A324" s="1"/>
      <c r="B324" s="195"/>
      <c r="C324" s="196"/>
      <c r="D324" s="197"/>
      <c r="E324" s="1"/>
      <c r="F324" s="1"/>
      <c r="G324" s="72">
        <f t="shared" si="608"/>
        <v>321</v>
      </c>
      <c r="H324" s="31">
        <f t="shared" si="851"/>
        <v>2567</v>
      </c>
      <c r="I324" s="30"/>
      <c r="J324" s="30">
        <f t="shared" si="813"/>
        <v>4.5039607014026677</v>
      </c>
      <c r="K324" s="32">
        <f t="shared" si="814"/>
        <v>28.434095337138057</v>
      </c>
      <c r="L324" s="32">
        <f t="shared" si="815"/>
        <v>99.104772183651946</v>
      </c>
      <c r="M324" s="33">
        <f t="shared" si="816"/>
        <v>136.47241728679734</v>
      </c>
      <c r="N324" s="31">
        <f t="shared" si="817"/>
        <v>96.202819506125962</v>
      </c>
      <c r="O324" s="31">
        <f t="shared" si="818"/>
        <v>4294.7687279520524</v>
      </c>
      <c r="P324" s="34">
        <v>16574.099999999999</v>
      </c>
      <c r="Q324" s="35">
        <v>0</v>
      </c>
      <c r="R324" s="34">
        <v>618671.37</v>
      </c>
      <c r="S324" s="35">
        <v>0</v>
      </c>
      <c r="T324" s="87">
        <v>93578.1</v>
      </c>
      <c r="U324" s="92">
        <v>808591.11</v>
      </c>
      <c r="V324" s="139"/>
      <c r="W324" s="36">
        <f t="shared" ref="W324:AC324" si="1054">P324/$T324</f>
        <v>0.17711515835435854</v>
      </c>
      <c r="X324" s="36">
        <f t="shared" si="1054"/>
        <v>0</v>
      </c>
      <c r="Y324" s="36">
        <f t="shared" si="1054"/>
        <v>6.611283729847047</v>
      </c>
      <c r="Z324" s="36">
        <f t="shared" si="1054"/>
        <v>0</v>
      </c>
      <c r="AA324" s="36">
        <f t="shared" si="1054"/>
        <v>1</v>
      </c>
      <c r="AB324" s="36">
        <f t="shared" si="1054"/>
        <v>8.6408156395566902</v>
      </c>
      <c r="AC324" s="36">
        <f t="shared" si="1054"/>
        <v>0</v>
      </c>
      <c r="AD324" s="37">
        <f t="shared" si="853"/>
        <v>26.041083601328598</v>
      </c>
      <c r="AE324" s="37">
        <f t="shared" si="854"/>
        <v>0</v>
      </c>
      <c r="AF324" s="37">
        <f t="shared" si="855"/>
        <v>91.247762134010927</v>
      </c>
      <c r="AG324" s="37" t="e">
        <f t="shared" si="860"/>
        <v>#DIV/0!</v>
      </c>
      <c r="AH324" s="37">
        <f t="shared" si="820"/>
        <v>136.47241728679731</v>
      </c>
      <c r="AI324" s="37">
        <f t="shared" si="821"/>
        <v>1.8943806288612912</v>
      </c>
      <c r="AJ324" s="37">
        <f t="shared" si="822"/>
        <v>0</v>
      </c>
      <c r="AK324" s="32" t="e">
        <f t="shared" si="861"/>
        <v>#DIV/0!</v>
      </c>
      <c r="AL324" s="32" t="e">
        <f t="shared" si="862"/>
        <v>#DIV/0!</v>
      </c>
      <c r="AM324" s="32" t="e">
        <f t="shared" si="863"/>
        <v>#DIV/0!</v>
      </c>
      <c r="AN324" s="32" t="e">
        <f t="shared" si="864"/>
        <v>#DIV/0!</v>
      </c>
      <c r="AO324" s="32" t="e">
        <f t="shared" si="865"/>
        <v>#DIV/0!</v>
      </c>
      <c r="AP324" s="39">
        <f t="shared" si="823"/>
        <v>39.140099950899518</v>
      </c>
      <c r="AQ324" s="39">
        <f t="shared" si="824"/>
        <v>128.5092563719285</v>
      </c>
      <c r="AR324" s="40">
        <f t="shared" si="825"/>
        <v>8.4159939236186032E-2</v>
      </c>
      <c r="AS324" s="40">
        <f t="shared" si="826"/>
        <v>7.9279835637794741E-2</v>
      </c>
      <c r="AT324" s="39">
        <f t="shared" si="827"/>
        <v>27.93546423018989</v>
      </c>
      <c r="AU324" s="41">
        <f t="shared" si="828"/>
        <v>0.98246361978336272</v>
      </c>
      <c r="AV324" s="42">
        <f t="shared" si="829"/>
        <v>0.7916303127617127</v>
      </c>
      <c r="AW324" s="43">
        <f t="shared" ref="AW324:AX324" si="1055">AP324/$C$37</f>
        <v>143.58070414856755</v>
      </c>
      <c r="AX324" s="43">
        <f t="shared" si="1055"/>
        <v>471.42060297846109</v>
      </c>
      <c r="AY324" s="43">
        <f t="shared" si="831"/>
        <v>0</v>
      </c>
      <c r="AZ324" s="43">
        <f t="shared" si="832"/>
        <v>0</v>
      </c>
      <c r="BA324" s="43">
        <f t="shared" si="833"/>
        <v>113.66283773167747</v>
      </c>
      <c r="BB324" s="44">
        <f t="shared" si="834"/>
        <v>2.6153133724693543E-2</v>
      </c>
      <c r="BC324" s="45">
        <f t="shared" si="835"/>
        <v>0.7916303127617127</v>
      </c>
      <c r="BD324" s="46">
        <f t="shared" si="836"/>
        <v>0</v>
      </c>
      <c r="BE324" s="46" t="e">
        <f t="shared" si="837"/>
        <v>#DIV/0!</v>
      </c>
      <c r="BF324" s="46" t="e">
        <f t="shared" si="838"/>
        <v>#DIV/0!</v>
      </c>
      <c r="BG324" s="46" t="e">
        <f t="shared" si="839"/>
        <v>#DIV/0!</v>
      </c>
      <c r="BH324" s="46" t="e">
        <f t="shared" si="840"/>
        <v>#DIV/0!</v>
      </c>
      <c r="BI324" s="47" t="e">
        <f t="shared" si="841"/>
        <v>#DIV/0!</v>
      </c>
      <c r="BJ324" s="48" t="e">
        <f t="shared" si="842"/>
        <v>#DIV/0!</v>
      </c>
      <c r="BK324" s="48" t="e">
        <f t="shared" si="843"/>
        <v>#DIV/0!</v>
      </c>
      <c r="BL324" s="47" t="e">
        <f t="shared" si="844"/>
        <v>#DIV/0!</v>
      </c>
      <c r="BM324" s="51">
        <f t="shared" si="845"/>
        <v>1</v>
      </c>
      <c r="BN324" s="51">
        <f t="shared" si="846"/>
        <v>0</v>
      </c>
      <c r="BO324" s="52">
        <f t="shared" si="847"/>
        <v>1</v>
      </c>
      <c r="BP324" s="39">
        <f t="shared" ref="BP324:BQ324" si="1056">LN(AP324)</f>
        <v>3.667147515641203</v>
      </c>
      <c r="BQ324" s="39">
        <f t="shared" si="1056"/>
        <v>4.8560009357637384</v>
      </c>
      <c r="BR324" s="54">
        <f t="shared" si="858"/>
        <v>4.9668972753609077</v>
      </c>
      <c r="BS324" s="1">
        <f t="shared" si="849"/>
        <v>725.51923329583906</v>
      </c>
      <c r="BT324" s="7">
        <f t="shared" si="850"/>
        <v>42.783333333333331</v>
      </c>
      <c r="BU324" s="7"/>
      <c r="BV324" s="1"/>
      <c r="BW324" s="1"/>
      <c r="BX324" s="1"/>
      <c r="BY324" s="1"/>
      <c r="BZ324" s="1"/>
      <c r="CA324" s="1"/>
      <c r="CB324" s="1"/>
      <c r="CC324" s="1"/>
      <c r="CD324" s="1"/>
      <c r="CE324" s="1"/>
      <c r="CF324" s="1"/>
      <c r="CG324" s="1"/>
      <c r="CH324" s="1"/>
      <c r="CI324" s="1"/>
      <c r="CJ324" s="1"/>
      <c r="CK324" s="1"/>
      <c r="CL324" s="1"/>
      <c r="CM324" s="1"/>
      <c r="CN324" s="1"/>
    </row>
    <row r="325" spans="1:92" ht="15.75" customHeight="1" x14ac:dyDescent="0.45">
      <c r="A325" s="1"/>
      <c r="B325" s="195"/>
      <c r="C325" s="196"/>
      <c r="D325" s="197"/>
      <c r="E325" s="1"/>
      <c r="F325" s="1"/>
      <c r="G325" s="72">
        <f t="shared" si="608"/>
        <v>322</v>
      </c>
      <c r="H325" s="31">
        <f t="shared" si="851"/>
        <v>2575</v>
      </c>
      <c r="I325" s="30"/>
      <c r="J325" s="30">
        <f t="shared" si="813"/>
        <v>4.5039607014026677</v>
      </c>
      <c r="K325" s="32">
        <f t="shared" si="814"/>
        <v>28.434095337138057</v>
      </c>
      <c r="L325" s="32">
        <f t="shared" si="815"/>
        <v>99.104772183651946</v>
      </c>
      <c r="M325" s="33">
        <f t="shared" si="816"/>
        <v>136.47241728679734</v>
      </c>
      <c r="N325" s="31">
        <f t="shared" si="817"/>
        <v>96.202819506125962</v>
      </c>
      <c r="O325" s="31">
        <f t="shared" si="818"/>
        <v>4294.7687279520524</v>
      </c>
      <c r="P325" s="34">
        <v>16565.25</v>
      </c>
      <c r="Q325" s="35">
        <v>0</v>
      </c>
      <c r="R325" s="34">
        <v>618985.37</v>
      </c>
      <c r="S325" s="35">
        <v>0</v>
      </c>
      <c r="T325" s="87">
        <v>93528.22</v>
      </c>
      <c r="U325" s="92">
        <v>803047.01</v>
      </c>
      <c r="V325" s="139"/>
      <c r="W325" s="36">
        <f t="shared" ref="W325:AC325" si="1057">P325/$T325</f>
        <v>0.1771149926727997</v>
      </c>
      <c r="X325" s="36">
        <f t="shared" si="1057"/>
        <v>0</v>
      </c>
      <c r="Y325" s="36">
        <f t="shared" si="1057"/>
        <v>6.618166901925429</v>
      </c>
      <c r="Z325" s="36">
        <f t="shared" si="1057"/>
        <v>0</v>
      </c>
      <c r="AA325" s="36">
        <f t="shared" si="1057"/>
        <v>1</v>
      </c>
      <c r="AB325" s="36">
        <f t="shared" si="1057"/>
        <v>8.586146619704726</v>
      </c>
      <c r="AC325" s="36">
        <f t="shared" si="1057"/>
        <v>0</v>
      </c>
      <c r="AD325" s="37">
        <f t="shared" si="853"/>
        <v>26.041059241316926</v>
      </c>
      <c r="AE325" s="37">
        <f t="shared" si="854"/>
        <v>0</v>
      </c>
      <c r="AF325" s="37">
        <f t="shared" si="855"/>
        <v>91.342762450772426</v>
      </c>
      <c r="AG325" s="37" t="e">
        <f t="shared" si="860"/>
        <v>#DIV/0!</v>
      </c>
      <c r="AH325" s="37">
        <f t="shared" si="820"/>
        <v>136.47241728679731</v>
      </c>
      <c r="AI325" s="37">
        <f t="shared" si="821"/>
        <v>1.8823951940914196</v>
      </c>
      <c r="AJ325" s="37">
        <f t="shared" si="822"/>
        <v>0</v>
      </c>
      <c r="AK325" s="32" t="e">
        <f t="shared" si="861"/>
        <v>#DIV/0!</v>
      </c>
      <c r="AL325" s="32" t="e">
        <f t="shared" si="862"/>
        <v>#DIV/0!</v>
      </c>
      <c r="AM325" s="32" t="e">
        <f t="shared" si="863"/>
        <v>#DIV/0!</v>
      </c>
      <c r="AN325" s="32" t="e">
        <f t="shared" si="864"/>
        <v>#DIV/0!</v>
      </c>
      <c r="AO325" s="32" t="e">
        <f t="shared" si="865"/>
        <v>#DIV/0!</v>
      </c>
      <c r="AP325" s="39">
        <f t="shared" si="823"/>
        <v>39.140498383250417</v>
      </c>
      <c r="AQ325" s="39">
        <f t="shared" si="824"/>
        <v>126.95543119097742</v>
      </c>
      <c r="AR325" s="40">
        <f t="shared" si="825"/>
        <v>8.4160795954551171E-2</v>
      </c>
      <c r="AS325" s="40">
        <f t="shared" si="826"/>
        <v>7.8321250953442167E-2</v>
      </c>
      <c r="AT325" s="39">
        <f t="shared" si="827"/>
        <v>27.923454435408345</v>
      </c>
      <c r="AU325" s="41">
        <f t="shared" si="828"/>
        <v>0.98204124676114601</v>
      </c>
      <c r="AV325" s="42">
        <f t="shared" si="829"/>
        <v>0.78661379048087732</v>
      </c>
      <c r="AW325" s="43">
        <f t="shared" ref="AW325:AX325" si="1058">AP325/$C$37</f>
        <v>143.58216574926786</v>
      </c>
      <c r="AX325" s="43">
        <f t="shared" si="1058"/>
        <v>465.72058397277118</v>
      </c>
      <c r="AY325" s="43">
        <f t="shared" si="831"/>
        <v>0</v>
      </c>
      <c r="AZ325" s="43">
        <f t="shared" si="832"/>
        <v>0</v>
      </c>
      <c r="BA325" s="43">
        <f t="shared" si="833"/>
        <v>112.94371164548518</v>
      </c>
      <c r="BB325" s="44">
        <f t="shared" si="834"/>
        <v>2.61533999543293E-2</v>
      </c>
      <c r="BC325" s="45">
        <f t="shared" si="835"/>
        <v>0.78661379048087732</v>
      </c>
      <c r="BD325" s="46">
        <f t="shared" si="836"/>
        <v>0</v>
      </c>
      <c r="BE325" s="46" t="e">
        <f t="shared" si="837"/>
        <v>#DIV/0!</v>
      </c>
      <c r="BF325" s="46" t="e">
        <f t="shared" si="838"/>
        <v>#DIV/0!</v>
      </c>
      <c r="BG325" s="46" t="e">
        <f t="shared" si="839"/>
        <v>#DIV/0!</v>
      </c>
      <c r="BH325" s="46" t="e">
        <f t="shared" si="840"/>
        <v>#DIV/0!</v>
      </c>
      <c r="BI325" s="47" t="e">
        <f t="shared" si="841"/>
        <v>#DIV/0!</v>
      </c>
      <c r="BJ325" s="48" t="e">
        <f t="shared" si="842"/>
        <v>#DIV/0!</v>
      </c>
      <c r="BK325" s="48" t="e">
        <f t="shared" si="843"/>
        <v>#DIV/0!</v>
      </c>
      <c r="BL325" s="47" t="e">
        <f t="shared" si="844"/>
        <v>#DIV/0!</v>
      </c>
      <c r="BM325" s="51">
        <f t="shared" si="845"/>
        <v>1</v>
      </c>
      <c r="BN325" s="51">
        <f t="shared" si="846"/>
        <v>0</v>
      </c>
      <c r="BO325" s="52">
        <f t="shared" si="847"/>
        <v>1</v>
      </c>
      <c r="BP325" s="39">
        <f t="shared" ref="BP325:BQ325" si="1059">LN(AP325)</f>
        <v>3.6671576952351095</v>
      </c>
      <c r="BQ325" s="39">
        <f t="shared" si="1059"/>
        <v>4.8438360893622017</v>
      </c>
      <c r="BR325" s="54">
        <f t="shared" si="858"/>
        <v>4.9669074549548142</v>
      </c>
      <c r="BS325" s="1">
        <f t="shared" si="849"/>
        <v>724.87239873550925</v>
      </c>
      <c r="BT325" s="7">
        <f t="shared" si="850"/>
        <v>42.916666666666664</v>
      </c>
      <c r="BU325" s="7"/>
      <c r="BV325" s="1"/>
      <c r="BW325" s="1"/>
      <c r="BX325" s="1"/>
      <c r="BY325" s="1"/>
      <c r="BZ325" s="1"/>
      <c r="CA325" s="1"/>
      <c r="CB325" s="1"/>
      <c r="CC325" s="1"/>
      <c r="CD325" s="1"/>
      <c r="CE325" s="1"/>
      <c r="CF325" s="1"/>
      <c r="CG325" s="1"/>
      <c r="CH325" s="1"/>
      <c r="CI325" s="1"/>
      <c r="CJ325" s="1"/>
      <c r="CK325" s="1"/>
      <c r="CL325" s="1"/>
      <c r="CM325" s="1"/>
      <c r="CN325" s="1"/>
    </row>
    <row r="326" spans="1:92" ht="15.75" customHeight="1" x14ac:dyDescent="0.45">
      <c r="A326" s="1"/>
      <c r="B326" s="195"/>
      <c r="C326" s="196"/>
      <c r="D326" s="197"/>
      <c r="E326" s="1"/>
      <c r="F326" s="1"/>
      <c r="G326" s="72">
        <f t="shared" si="608"/>
        <v>323</v>
      </c>
      <c r="H326" s="31">
        <f t="shared" si="851"/>
        <v>2583</v>
      </c>
      <c r="I326" s="30"/>
      <c r="J326" s="30">
        <f t="shared" si="813"/>
        <v>4.5039607014026677</v>
      </c>
      <c r="K326" s="32">
        <f t="shared" si="814"/>
        <v>28.434095337138057</v>
      </c>
      <c r="L326" s="32">
        <f t="shared" si="815"/>
        <v>99.104772183651946</v>
      </c>
      <c r="M326" s="33">
        <f t="shared" si="816"/>
        <v>136.47241728679734</v>
      </c>
      <c r="N326" s="31">
        <f t="shared" si="817"/>
        <v>96.202819506125962</v>
      </c>
      <c r="O326" s="31">
        <f t="shared" si="818"/>
        <v>4294.7687279520524</v>
      </c>
      <c r="P326" s="34">
        <v>16557.259999999998</v>
      </c>
      <c r="Q326" s="35">
        <v>0</v>
      </c>
      <c r="R326" s="34">
        <v>619416.34</v>
      </c>
      <c r="S326" s="35">
        <v>0</v>
      </c>
      <c r="T326" s="87">
        <v>93556.12</v>
      </c>
      <c r="U326" s="92">
        <v>805511.21</v>
      </c>
      <c r="V326" s="139"/>
      <c r="W326" s="36">
        <f t="shared" ref="W326:AC326" si="1060">P326/$T326</f>
        <v>0.17697677073397228</v>
      </c>
      <c r="X326" s="36">
        <f t="shared" si="1060"/>
        <v>0</v>
      </c>
      <c r="Y326" s="36">
        <f t="shared" si="1060"/>
        <v>6.6207997937494625</v>
      </c>
      <c r="Z326" s="36">
        <f t="shared" si="1060"/>
        <v>0</v>
      </c>
      <c r="AA326" s="36">
        <f t="shared" si="1060"/>
        <v>1</v>
      </c>
      <c r="AB326" s="36">
        <f t="shared" si="1060"/>
        <v>8.6099253581700488</v>
      </c>
      <c r="AC326" s="36">
        <f t="shared" si="1060"/>
        <v>0</v>
      </c>
      <c r="AD326" s="37">
        <f t="shared" si="853"/>
        <v>26.020736593058093</v>
      </c>
      <c r="AE326" s="37">
        <f t="shared" si="854"/>
        <v>0</v>
      </c>
      <c r="AF326" s="37">
        <f t="shared" si="855"/>
        <v>91.379101155432679</v>
      </c>
      <c r="AG326" s="37" t="e">
        <f t="shared" si="860"/>
        <v>#DIV/0!</v>
      </c>
      <c r="AH326" s="37">
        <f t="shared" si="820"/>
        <v>136.47241728679731</v>
      </c>
      <c r="AI326" s="37">
        <f t="shared" si="821"/>
        <v>1.8876083572239888</v>
      </c>
      <c r="AJ326" s="37">
        <f t="shared" si="822"/>
        <v>0</v>
      </c>
      <c r="AK326" s="32" t="e">
        <f t="shared" si="861"/>
        <v>#DIV/0!</v>
      </c>
      <c r="AL326" s="32" t="e">
        <f t="shared" si="862"/>
        <v>#DIV/0!</v>
      </c>
      <c r="AM326" s="32" t="e">
        <f t="shared" si="863"/>
        <v>#DIV/0!</v>
      </c>
      <c r="AN326" s="32" t="e">
        <f t="shared" si="864"/>
        <v>#DIV/0!</v>
      </c>
      <c r="AO326" s="32" t="e">
        <f t="shared" si="865"/>
        <v>#DIV/0!</v>
      </c>
      <c r="AP326" s="39">
        <f t="shared" si="823"/>
        <v>39.472895618171897</v>
      </c>
      <c r="AQ326" s="39">
        <f t="shared" si="824"/>
        <v>126.36107533755434</v>
      </c>
      <c r="AR326" s="40">
        <f t="shared" si="825"/>
        <v>8.4875524101090435E-2</v>
      </c>
      <c r="AS326" s="40">
        <f t="shared" si="826"/>
        <v>7.7954581378813489E-2</v>
      </c>
      <c r="AT326" s="39">
        <f t="shared" si="827"/>
        <v>27.908344950282082</v>
      </c>
      <c r="AU326" s="41">
        <f t="shared" si="828"/>
        <v>0.98150986058736012</v>
      </c>
      <c r="AV326" s="42">
        <f t="shared" si="829"/>
        <v>0.7821499235678675</v>
      </c>
      <c r="AW326" s="43">
        <f t="shared" ref="AW326:AX326" si="1061">AP326/$C$37</f>
        <v>144.80152464479787</v>
      </c>
      <c r="AX326" s="43">
        <f t="shared" si="1061"/>
        <v>463.54026169315603</v>
      </c>
      <c r="AY326" s="43">
        <f t="shared" si="831"/>
        <v>0</v>
      </c>
      <c r="AZ326" s="43">
        <f t="shared" si="832"/>
        <v>0</v>
      </c>
      <c r="BA326" s="43">
        <f t="shared" si="833"/>
        <v>113.25650143343933</v>
      </c>
      <c r="BB326" s="44">
        <f t="shared" si="834"/>
        <v>2.6375505399781032E-2</v>
      </c>
      <c r="BC326" s="45">
        <f t="shared" si="835"/>
        <v>0.7821499235678675</v>
      </c>
      <c r="BD326" s="46">
        <f t="shared" si="836"/>
        <v>0</v>
      </c>
      <c r="BE326" s="46" t="e">
        <f t="shared" si="837"/>
        <v>#DIV/0!</v>
      </c>
      <c r="BF326" s="46" t="e">
        <f t="shared" si="838"/>
        <v>#DIV/0!</v>
      </c>
      <c r="BG326" s="46" t="e">
        <f t="shared" si="839"/>
        <v>#DIV/0!</v>
      </c>
      <c r="BH326" s="46" t="e">
        <f t="shared" si="840"/>
        <v>#DIV/0!</v>
      </c>
      <c r="BI326" s="47" t="e">
        <f t="shared" si="841"/>
        <v>#DIV/0!</v>
      </c>
      <c r="BJ326" s="48" t="e">
        <f t="shared" si="842"/>
        <v>#DIV/0!</v>
      </c>
      <c r="BK326" s="48" t="e">
        <f t="shared" si="843"/>
        <v>#DIV/0!</v>
      </c>
      <c r="BL326" s="47" t="e">
        <f t="shared" si="844"/>
        <v>#DIV/0!</v>
      </c>
      <c r="BM326" s="51">
        <f t="shared" si="845"/>
        <v>1</v>
      </c>
      <c r="BN326" s="51">
        <f t="shared" si="846"/>
        <v>0</v>
      </c>
      <c r="BO326" s="52">
        <f t="shared" si="847"/>
        <v>1</v>
      </c>
      <c r="BP326" s="39">
        <f t="shared" ref="BP326:BQ326" si="1062">LN(AP326)</f>
        <v>3.6756142494913808</v>
      </c>
      <c r="BQ326" s="39">
        <f t="shared" si="1062"/>
        <v>4.8391434860081066</v>
      </c>
      <c r="BR326" s="54">
        <f t="shared" si="858"/>
        <v>4.9753640092110851</v>
      </c>
      <c r="BS326" s="1">
        <f t="shared" si="849"/>
        <v>724.05902796337125</v>
      </c>
      <c r="BT326" s="7">
        <f t="shared" si="850"/>
        <v>43.05</v>
      </c>
      <c r="BU326" s="7"/>
      <c r="BV326" s="1"/>
      <c r="BW326" s="1"/>
      <c r="BX326" s="1"/>
      <c r="BY326" s="1"/>
      <c r="BZ326" s="1"/>
      <c r="CA326" s="1"/>
      <c r="CB326" s="1"/>
      <c r="CC326" s="1"/>
      <c r="CD326" s="1"/>
      <c r="CE326" s="1"/>
      <c r="CF326" s="1"/>
      <c r="CG326" s="1"/>
      <c r="CH326" s="1"/>
      <c r="CI326" s="1"/>
      <c r="CJ326" s="1"/>
      <c r="CK326" s="1"/>
      <c r="CL326" s="1"/>
      <c r="CM326" s="1"/>
      <c r="CN326" s="1"/>
    </row>
    <row r="327" spans="1:92" ht="15.75" customHeight="1" x14ac:dyDescent="0.45">
      <c r="A327" s="1"/>
      <c r="B327" s="195"/>
      <c r="C327" s="196"/>
      <c r="D327" s="197"/>
      <c r="E327" s="1"/>
      <c r="F327" s="1"/>
      <c r="G327" s="72">
        <f t="shared" si="608"/>
        <v>324</v>
      </c>
      <c r="H327" s="31">
        <f t="shared" si="851"/>
        <v>2591</v>
      </c>
      <c r="I327" s="30"/>
      <c r="J327" s="30">
        <f t="shared" si="813"/>
        <v>4.5039607014026677</v>
      </c>
      <c r="K327" s="32">
        <f t="shared" si="814"/>
        <v>28.434095337138057</v>
      </c>
      <c r="L327" s="32">
        <f t="shared" si="815"/>
        <v>99.104772183651946</v>
      </c>
      <c r="M327" s="33">
        <f t="shared" si="816"/>
        <v>136.47241728679734</v>
      </c>
      <c r="N327" s="31">
        <f t="shared" si="817"/>
        <v>96.202819506125962</v>
      </c>
      <c r="O327" s="31">
        <f t="shared" si="818"/>
        <v>4294.7687279520524</v>
      </c>
      <c r="P327" s="34">
        <v>16548.7</v>
      </c>
      <c r="Q327" s="35">
        <v>0</v>
      </c>
      <c r="R327" s="34">
        <v>618848.21</v>
      </c>
      <c r="S327" s="35">
        <v>0</v>
      </c>
      <c r="T327" s="87">
        <v>93525.43</v>
      </c>
      <c r="U327" s="92">
        <v>809850.79</v>
      </c>
      <c r="V327" s="139"/>
      <c r="W327" s="36">
        <f t="shared" ref="W327:AC327" si="1063">P327/$T327</f>
        <v>0.17694331905236899</v>
      </c>
      <c r="X327" s="36">
        <f t="shared" si="1063"/>
        <v>0</v>
      </c>
      <c r="Y327" s="36">
        <f t="shared" si="1063"/>
        <v>6.6168977784972496</v>
      </c>
      <c r="Z327" s="36">
        <f t="shared" si="1063"/>
        <v>0</v>
      </c>
      <c r="AA327" s="36">
        <f t="shared" si="1063"/>
        <v>1</v>
      </c>
      <c r="AB327" s="36">
        <f t="shared" si="1063"/>
        <v>8.6591506716408588</v>
      </c>
      <c r="AC327" s="36">
        <f t="shared" si="1063"/>
        <v>0</v>
      </c>
      <c r="AD327" s="37">
        <f t="shared" si="853"/>
        <v>26.015818222178208</v>
      </c>
      <c r="AE327" s="37">
        <f t="shared" si="854"/>
        <v>0</v>
      </c>
      <c r="AF327" s="37">
        <f t="shared" si="855"/>
        <v>91.325246234947286</v>
      </c>
      <c r="AG327" s="37" t="e">
        <f t="shared" si="860"/>
        <v>#DIV/0!</v>
      </c>
      <c r="AH327" s="37">
        <f t="shared" si="820"/>
        <v>136.47241728679731</v>
      </c>
      <c r="AI327" s="37">
        <f t="shared" si="821"/>
        <v>1.8984003338357607</v>
      </c>
      <c r="AJ327" s="37">
        <f t="shared" si="822"/>
        <v>0</v>
      </c>
      <c r="AK327" s="32" t="e">
        <f t="shared" si="861"/>
        <v>#DIV/0!</v>
      </c>
      <c r="AL327" s="32" t="e">
        <f t="shared" si="862"/>
        <v>#DIV/0!</v>
      </c>
      <c r="AM327" s="32" t="e">
        <f t="shared" si="863"/>
        <v>#DIV/0!</v>
      </c>
      <c r="AN327" s="32" t="e">
        <f t="shared" si="864"/>
        <v>#DIV/0!</v>
      </c>
      <c r="AO327" s="32" t="e">
        <f t="shared" si="865"/>
        <v>#DIV/0!</v>
      </c>
      <c r="AP327" s="39">
        <f t="shared" si="823"/>
        <v>39.553340492283297</v>
      </c>
      <c r="AQ327" s="39">
        <f t="shared" si="824"/>
        <v>127.24192641701342</v>
      </c>
      <c r="AR327" s="40">
        <f t="shared" si="825"/>
        <v>8.5048498511620066E-2</v>
      </c>
      <c r="AS327" s="40">
        <f t="shared" si="826"/>
        <v>7.8497995376936539E-2</v>
      </c>
      <c r="AT327" s="39">
        <f t="shared" si="827"/>
        <v>27.914218556013967</v>
      </c>
      <c r="AU327" s="41">
        <f t="shared" si="828"/>
        <v>0.9817164296961095</v>
      </c>
      <c r="AV327" s="42">
        <f t="shared" si="829"/>
        <v>0.78502183314391571</v>
      </c>
      <c r="AW327" s="43">
        <f t="shared" ref="AW327:AX327" si="1064">AP327/$C$37</f>
        <v>145.09662689759097</v>
      </c>
      <c r="AX327" s="43">
        <f t="shared" si="1064"/>
        <v>466.77155692227956</v>
      </c>
      <c r="AY327" s="43">
        <f t="shared" si="831"/>
        <v>0</v>
      </c>
      <c r="AZ327" s="43">
        <f t="shared" si="832"/>
        <v>0</v>
      </c>
      <c r="BA327" s="43">
        <f t="shared" si="833"/>
        <v>113.90402003014565</v>
      </c>
      <c r="BB327" s="44">
        <f t="shared" si="834"/>
        <v>2.6429258086992889E-2</v>
      </c>
      <c r="BC327" s="45">
        <f t="shared" si="835"/>
        <v>0.78502183314391571</v>
      </c>
      <c r="BD327" s="46">
        <f t="shared" si="836"/>
        <v>0</v>
      </c>
      <c r="BE327" s="46" t="e">
        <f t="shared" si="837"/>
        <v>#DIV/0!</v>
      </c>
      <c r="BF327" s="46" t="e">
        <f t="shared" si="838"/>
        <v>#DIV/0!</v>
      </c>
      <c r="BG327" s="46" t="e">
        <f t="shared" si="839"/>
        <v>#DIV/0!</v>
      </c>
      <c r="BH327" s="46" t="e">
        <f t="shared" si="840"/>
        <v>#DIV/0!</v>
      </c>
      <c r="BI327" s="47" t="e">
        <f t="shared" si="841"/>
        <v>#DIV/0!</v>
      </c>
      <c r="BJ327" s="48" t="e">
        <f t="shared" si="842"/>
        <v>#DIV/0!</v>
      </c>
      <c r="BK327" s="48" t="e">
        <f t="shared" si="843"/>
        <v>#DIV/0!</v>
      </c>
      <c r="BL327" s="47" t="e">
        <f t="shared" si="844"/>
        <v>#DIV/0!</v>
      </c>
      <c r="BM327" s="51">
        <f t="shared" si="845"/>
        <v>1</v>
      </c>
      <c r="BN327" s="51">
        <f t="shared" si="846"/>
        <v>0</v>
      </c>
      <c r="BO327" s="52">
        <f t="shared" si="847"/>
        <v>1</v>
      </c>
      <c r="BP327" s="39">
        <f t="shared" ref="BP327:BQ327" si="1065">LN(AP327)</f>
        <v>3.6776501531572294</v>
      </c>
      <c r="BQ327" s="39">
        <f t="shared" si="1065"/>
        <v>4.8460902067931606</v>
      </c>
      <c r="BR327" s="54">
        <f t="shared" si="858"/>
        <v>4.9773999128769342</v>
      </c>
      <c r="BS327" s="1">
        <f t="shared" si="849"/>
        <v>724.37516048088651</v>
      </c>
      <c r="BT327" s="7">
        <f t="shared" si="850"/>
        <v>43.18333333333333</v>
      </c>
      <c r="BU327" s="7"/>
      <c r="BV327" s="1"/>
      <c r="BW327" s="1"/>
      <c r="BX327" s="1"/>
      <c r="BY327" s="1"/>
      <c r="BZ327" s="1"/>
      <c r="CA327" s="1"/>
      <c r="CB327" s="1"/>
      <c r="CC327" s="1"/>
      <c r="CD327" s="1"/>
      <c r="CE327" s="1"/>
      <c r="CF327" s="1"/>
      <c r="CG327" s="1"/>
      <c r="CH327" s="1"/>
      <c r="CI327" s="1"/>
      <c r="CJ327" s="1"/>
      <c r="CK327" s="1"/>
      <c r="CL327" s="1"/>
      <c r="CM327" s="1"/>
      <c r="CN327" s="1"/>
    </row>
    <row r="328" spans="1:92" ht="15.75" customHeight="1" x14ac:dyDescent="0.45">
      <c r="A328" s="1"/>
      <c r="B328" s="195"/>
      <c r="C328" s="196"/>
      <c r="D328" s="197"/>
      <c r="E328" s="1"/>
      <c r="F328" s="1"/>
      <c r="G328" s="72">
        <f t="shared" si="608"/>
        <v>325</v>
      </c>
      <c r="H328" s="31">
        <f t="shared" si="851"/>
        <v>2599</v>
      </c>
      <c r="I328" s="30"/>
      <c r="J328" s="30">
        <f t="shared" si="813"/>
        <v>4.5039607014026677</v>
      </c>
      <c r="K328" s="32">
        <f t="shared" si="814"/>
        <v>28.434095337138057</v>
      </c>
      <c r="L328" s="32">
        <f t="shared" si="815"/>
        <v>99.104772183651946</v>
      </c>
      <c r="M328" s="33">
        <f t="shared" si="816"/>
        <v>136.47241728679734</v>
      </c>
      <c r="N328" s="31">
        <f t="shared" si="817"/>
        <v>96.202819506125962</v>
      </c>
      <c r="O328" s="31">
        <f t="shared" si="818"/>
        <v>4294.7687279520524</v>
      </c>
      <c r="P328" s="34">
        <v>16554.64</v>
      </c>
      <c r="Q328" s="35">
        <v>0</v>
      </c>
      <c r="R328" s="34">
        <v>618778.85</v>
      </c>
      <c r="S328" s="35">
        <v>0</v>
      </c>
      <c r="T328" s="87">
        <v>93568.19</v>
      </c>
      <c r="U328" s="92">
        <v>811383.23</v>
      </c>
      <c r="V328" s="139"/>
      <c r="W328" s="36">
        <f t="shared" ref="W328:AC328" si="1066">P328/$T328</f>
        <v>0.17692594032223985</v>
      </c>
      <c r="X328" s="36">
        <f t="shared" si="1066"/>
        <v>0</v>
      </c>
      <c r="Y328" s="36">
        <f t="shared" si="1066"/>
        <v>6.6131326255215575</v>
      </c>
      <c r="Z328" s="36">
        <f t="shared" si="1066"/>
        <v>0</v>
      </c>
      <c r="AA328" s="36">
        <f t="shared" si="1066"/>
        <v>1</v>
      </c>
      <c r="AB328" s="36">
        <f t="shared" si="1066"/>
        <v>8.6715712893452359</v>
      </c>
      <c r="AC328" s="36">
        <f t="shared" si="1066"/>
        <v>0</v>
      </c>
      <c r="AD328" s="37">
        <f t="shared" si="853"/>
        <v>26.013263043003359</v>
      </c>
      <c r="AE328" s="37">
        <f t="shared" si="854"/>
        <v>0</v>
      </c>
      <c r="AF328" s="37">
        <f t="shared" si="855"/>
        <v>91.273280263259664</v>
      </c>
      <c r="AG328" s="37" t="e">
        <f t="shared" si="860"/>
        <v>#DIV/0!</v>
      </c>
      <c r="AH328" s="37">
        <f t="shared" si="820"/>
        <v>136.47241728679731</v>
      </c>
      <c r="AI328" s="37">
        <f t="shared" si="821"/>
        <v>1.9011233843623738</v>
      </c>
      <c r="AJ328" s="37">
        <f t="shared" si="822"/>
        <v>0</v>
      </c>
      <c r="AK328" s="32" t="e">
        <f t="shared" si="861"/>
        <v>#DIV/0!</v>
      </c>
      <c r="AL328" s="32" t="e">
        <f t="shared" si="862"/>
        <v>#DIV/0!</v>
      </c>
      <c r="AM328" s="32" t="e">
        <f t="shared" si="863"/>
        <v>#DIV/0!</v>
      </c>
      <c r="AN328" s="32" t="e">
        <f t="shared" si="864"/>
        <v>#DIV/0!</v>
      </c>
      <c r="AO328" s="32" t="e">
        <f t="shared" si="865"/>
        <v>#DIV/0!</v>
      </c>
      <c r="AP328" s="39">
        <f t="shared" si="823"/>
        <v>39.595133002867115</v>
      </c>
      <c r="AQ328" s="39">
        <f t="shared" si="824"/>
        <v>128.09188184993616</v>
      </c>
      <c r="AR328" s="40">
        <f t="shared" si="825"/>
        <v>8.513836172494027E-2</v>
      </c>
      <c r="AS328" s="40">
        <f t="shared" si="826"/>
        <v>7.9022349255590568E-2</v>
      </c>
      <c r="AT328" s="39">
        <f t="shared" si="827"/>
        <v>27.914386427365734</v>
      </c>
      <c r="AU328" s="41">
        <f t="shared" si="828"/>
        <v>0.98172233357136118</v>
      </c>
      <c r="AV328" s="42">
        <f t="shared" si="829"/>
        <v>0.78531808625013044</v>
      </c>
      <c r="AW328" s="43">
        <f t="shared" ref="AW328:AX328" si="1067">AP328/$C$37</f>
        <v>145.24993764808187</v>
      </c>
      <c r="AX328" s="43">
        <f t="shared" si="1067"/>
        <v>469.88951522353688</v>
      </c>
      <c r="AY328" s="43">
        <f t="shared" si="831"/>
        <v>0</v>
      </c>
      <c r="AZ328" s="43">
        <f t="shared" si="832"/>
        <v>0</v>
      </c>
      <c r="BA328" s="43">
        <f t="shared" si="833"/>
        <v>114.06740306174243</v>
      </c>
      <c r="BB328" s="44">
        <f t="shared" si="834"/>
        <v>2.6457183542455714E-2</v>
      </c>
      <c r="BC328" s="45">
        <f t="shared" si="835"/>
        <v>0.78531808625013044</v>
      </c>
      <c r="BD328" s="46">
        <f t="shared" si="836"/>
        <v>0</v>
      </c>
      <c r="BE328" s="46" t="e">
        <f t="shared" si="837"/>
        <v>#DIV/0!</v>
      </c>
      <c r="BF328" s="46" t="e">
        <f t="shared" si="838"/>
        <v>#DIV/0!</v>
      </c>
      <c r="BG328" s="46" t="e">
        <f t="shared" si="839"/>
        <v>#DIV/0!</v>
      </c>
      <c r="BH328" s="46" t="e">
        <f t="shared" si="840"/>
        <v>#DIV/0!</v>
      </c>
      <c r="BI328" s="47" t="e">
        <f t="shared" si="841"/>
        <v>#DIV/0!</v>
      </c>
      <c r="BJ328" s="48" t="e">
        <f t="shared" si="842"/>
        <v>#DIV/0!</v>
      </c>
      <c r="BK328" s="48" t="e">
        <f t="shared" si="843"/>
        <v>#DIV/0!</v>
      </c>
      <c r="BL328" s="47" t="e">
        <f t="shared" si="844"/>
        <v>#DIV/0!</v>
      </c>
      <c r="BM328" s="51">
        <f t="shared" si="845"/>
        <v>1</v>
      </c>
      <c r="BN328" s="51">
        <f t="shared" si="846"/>
        <v>0</v>
      </c>
      <c r="BO328" s="52">
        <f t="shared" si="847"/>
        <v>1</v>
      </c>
      <c r="BP328" s="39">
        <f t="shared" ref="BP328:BQ328" si="1068">LN(AP328)</f>
        <v>3.678706206739121</v>
      </c>
      <c r="BQ328" s="39">
        <f t="shared" si="1068"/>
        <v>4.8527478333577028</v>
      </c>
      <c r="BR328" s="54">
        <f t="shared" si="858"/>
        <v>4.9784559664588262</v>
      </c>
      <c r="BS328" s="1">
        <f t="shared" si="849"/>
        <v>724.38419676156889</v>
      </c>
      <c r="BT328" s="7">
        <f t="shared" si="850"/>
        <v>43.31666666666667</v>
      </c>
      <c r="BU328" s="7"/>
      <c r="BV328" s="1"/>
      <c r="BW328" s="1"/>
      <c r="BX328" s="1"/>
      <c r="BY328" s="1"/>
      <c r="BZ328" s="1"/>
      <c r="CA328" s="1"/>
      <c r="CB328" s="1"/>
      <c r="CC328" s="1"/>
      <c r="CD328" s="1"/>
      <c r="CE328" s="1"/>
      <c r="CF328" s="1"/>
      <c r="CG328" s="1"/>
      <c r="CH328" s="1"/>
      <c r="CI328" s="1"/>
      <c r="CJ328" s="1"/>
      <c r="CK328" s="1"/>
      <c r="CL328" s="1"/>
      <c r="CM328" s="1"/>
      <c r="CN328" s="1"/>
    </row>
    <row r="329" spans="1:92" ht="15.75" customHeight="1" x14ac:dyDescent="0.45">
      <c r="A329" s="1"/>
      <c r="B329" s="195"/>
      <c r="C329" s="196"/>
      <c r="D329" s="197"/>
      <c r="E329" s="1"/>
      <c r="F329" s="1"/>
      <c r="G329" s="72">
        <f t="shared" si="608"/>
        <v>326</v>
      </c>
      <c r="H329" s="31">
        <f t="shared" si="851"/>
        <v>2607</v>
      </c>
      <c r="I329" s="30"/>
      <c r="J329" s="30">
        <f t="shared" si="813"/>
        <v>4.5039607014026677</v>
      </c>
      <c r="K329" s="32">
        <f t="shared" si="814"/>
        <v>28.434095337138057</v>
      </c>
      <c r="L329" s="32">
        <f t="shared" si="815"/>
        <v>99.104772183651946</v>
      </c>
      <c r="M329" s="33">
        <f t="shared" si="816"/>
        <v>136.47241728679734</v>
      </c>
      <c r="N329" s="31">
        <f t="shared" si="817"/>
        <v>96.202819506125962</v>
      </c>
      <c r="O329" s="31">
        <f t="shared" si="818"/>
        <v>4294.7687279520524</v>
      </c>
      <c r="P329" s="34">
        <v>16518.919999999998</v>
      </c>
      <c r="Q329" s="35">
        <v>0</v>
      </c>
      <c r="R329" s="34">
        <v>619371</v>
      </c>
      <c r="S329" s="35">
        <v>0</v>
      </c>
      <c r="T329" s="87">
        <v>93478.79</v>
      </c>
      <c r="U329" s="92">
        <v>807628.67</v>
      </c>
      <c r="V329" s="139"/>
      <c r="W329" s="36">
        <f t="shared" ref="W329:AC329" si="1069">P329/$T329</f>
        <v>0.17671302762904825</v>
      </c>
      <c r="X329" s="36">
        <f t="shared" si="1069"/>
        <v>0</v>
      </c>
      <c r="Y329" s="36">
        <f t="shared" si="1069"/>
        <v>6.625791797262246</v>
      </c>
      <c r="Z329" s="36">
        <f t="shared" si="1069"/>
        <v>0</v>
      </c>
      <c r="AA329" s="36">
        <f t="shared" si="1069"/>
        <v>1</v>
      </c>
      <c r="AB329" s="36">
        <f t="shared" si="1069"/>
        <v>8.6396996580721694</v>
      </c>
      <c r="AC329" s="36">
        <f t="shared" si="1069"/>
        <v>0</v>
      </c>
      <c r="AD329" s="37">
        <f t="shared" si="853"/>
        <v>25.981958679815573</v>
      </c>
      <c r="AE329" s="37">
        <f t="shared" si="854"/>
        <v>0</v>
      </c>
      <c r="AF329" s="37">
        <f t="shared" si="855"/>
        <v>91.447999900021458</v>
      </c>
      <c r="AG329" s="37" t="e">
        <f t="shared" si="860"/>
        <v>#DIV/0!</v>
      </c>
      <c r="AH329" s="37">
        <f t="shared" si="820"/>
        <v>136.47241728679731</v>
      </c>
      <c r="AI329" s="37">
        <f t="shared" si="821"/>
        <v>1.8941359651866301</v>
      </c>
      <c r="AJ329" s="37">
        <f t="shared" si="822"/>
        <v>0</v>
      </c>
      <c r="AK329" s="32" t="e">
        <f t="shared" si="861"/>
        <v>#DIV/0!</v>
      </c>
      <c r="AL329" s="32" t="e">
        <f t="shared" si="862"/>
        <v>#DIV/0!</v>
      </c>
      <c r="AM329" s="32" t="e">
        <f t="shared" si="863"/>
        <v>#DIV/0!</v>
      </c>
      <c r="AN329" s="32" t="e">
        <f t="shared" si="864"/>
        <v>#DIV/0!</v>
      </c>
      <c r="AO329" s="32" t="e">
        <f t="shared" si="865"/>
        <v>#DIV/0!</v>
      </c>
      <c r="AP329" s="39">
        <f t="shared" si="823"/>
        <v>40.107147167166545</v>
      </c>
      <c r="AQ329" s="39">
        <f t="shared" si="824"/>
        <v>125.23416747106027</v>
      </c>
      <c r="AR329" s="40">
        <f t="shared" si="825"/>
        <v>8.6239306306317515E-2</v>
      </c>
      <c r="AS329" s="40">
        <f t="shared" si="826"/>
        <v>7.7259370209152536E-2</v>
      </c>
      <c r="AT329" s="39">
        <f t="shared" si="827"/>
        <v>27.876094645002205</v>
      </c>
      <c r="AU329" s="41">
        <f t="shared" si="828"/>
        <v>0.98037564812526168</v>
      </c>
      <c r="AV329" s="42">
        <f t="shared" si="829"/>
        <v>0.77244306899879667</v>
      </c>
      <c r="AW329" s="43">
        <f t="shared" ref="AW329:AX329" si="1070">AP329/$C$37</f>
        <v>147.12819943934903</v>
      </c>
      <c r="AX329" s="43">
        <f t="shared" si="1070"/>
        <v>459.40633701782929</v>
      </c>
      <c r="AY329" s="43">
        <f t="shared" si="831"/>
        <v>0</v>
      </c>
      <c r="AZ329" s="43">
        <f t="shared" si="832"/>
        <v>0</v>
      </c>
      <c r="BA329" s="43">
        <f t="shared" si="833"/>
        <v>113.6481579111978</v>
      </c>
      <c r="BB329" s="44">
        <f t="shared" si="834"/>
        <v>2.679930773030037E-2</v>
      </c>
      <c r="BC329" s="45">
        <f t="shared" si="835"/>
        <v>0.77244306899879667</v>
      </c>
      <c r="BD329" s="46">
        <f t="shared" si="836"/>
        <v>0</v>
      </c>
      <c r="BE329" s="46" t="e">
        <f t="shared" si="837"/>
        <v>#DIV/0!</v>
      </c>
      <c r="BF329" s="46" t="e">
        <f t="shared" si="838"/>
        <v>#DIV/0!</v>
      </c>
      <c r="BG329" s="46" t="e">
        <f t="shared" si="839"/>
        <v>#DIV/0!</v>
      </c>
      <c r="BH329" s="46" t="e">
        <f t="shared" si="840"/>
        <v>#DIV/0!</v>
      </c>
      <c r="BI329" s="47" t="e">
        <f t="shared" si="841"/>
        <v>#DIV/0!</v>
      </c>
      <c r="BJ329" s="48" t="e">
        <f t="shared" si="842"/>
        <v>#DIV/0!</v>
      </c>
      <c r="BK329" s="48" t="e">
        <f t="shared" si="843"/>
        <v>#DIV/0!</v>
      </c>
      <c r="BL329" s="47" t="e">
        <f t="shared" si="844"/>
        <v>#DIV/0!</v>
      </c>
      <c r="BM329" s="51">
        <f t="shared" si="845"/>
        <v>1</v>
      </c>
      <c r="BN329" s="51">
        <f t="shared" si="846"/>
        <v>0</v>
      </c>
      <c r="BO329" s="52">
        <f t="shared" si="847"/>
        <v>1</v>
      </c>
      <c r="BP329" s="39">
        <f t="shared" ref="BP329:BQ329" si="1071">LN(AP329)</f>
        <v>3.6915545520259792</v>
      </c>
      <c r="BQ329" s="39">
        <f t="shared" si="1071"/>
        <v>4.8301853245581992</v>
      </c>
      <c r="BR329" s="54">
        <f t="shared" si="858"/>
        <v>4.9913043117456839</v>
      </c>
      <c r="BS329" s="1">
        <f t="shared" si="849"/>
        <v>722.32446336711621</v>
      </c>
      <c r="BT329" s="7">
        <f t="shared" si="850"/>
        <v>43.45</v>
      </c>
      <c r="BU329" s="7"/>
      <c r="BV329" s="1"/>
      <c r="BW329" s="1"/>
      <c r="BX329" s="1"/>
      <c r="BY329" s="1"/>
      <c r="BZ329" s="1"/>
      <c r="CA329" s="1"/>
      <c r="CB329" s="1"/>
      <c r="CC329" s="1"/>
      <c r="CD329" s="1"/>
      <c r="CE329" s="1"/>
      <c r="CF329" s="1"/>
      <c r="CG329" s="1"/>
      <c r="CH329" s="1"/>
      <c r="CI329" s="1"/>
      <c r="CJ329" s="1"/>
      <c r="CK329" s="1"/>
      <c r="CL329" s="1"/>
      <c r="CM329" s="1"/>
      <c r="CN329" s="1"/>
    </row>
    <row r="330" spans="1:92" ht="15.75" customHeight="1" x14ac:dyDescent="0.45">
      <c r="A330" s="1"/>
      <c r="B330" s="195"/>
      <c r="C330" s="196"/>
      <c r="D330" s="197"/>
      <c r="E330" s="1"/>
      <c r="F330" s="1"/>
      <c r="G330" s="72">
        <f t="shared" si="608"/>
        <v>327</v>
      </c>
      <c r="H330" s="31">
        <f t="shared" si="851"/>
        <v>2615</v>
      </c>
      <c r="I330" s="30"/>
      <c r="J330" s="30">
        <f t="shared" si="813"/>
        <v>4.5039607014026677</v>
      </c>
      <c r="K330" s="32">
        <f t="shared" si="814"/>
        <v>28.434095337138057</v>
      </c>
      <c r="L330" s="32">
        <f t="shared" si="815"/>
        <v>99.104772183651946</v>
      </c>
      <c r="M330" s="33">
        <f t="shared" si="816"/>
        <v>136.47241728679734</v>
      </c>
      <c r="N330" s="31">
        <f t="shared" si="817"/>
        <v>96.202819506125962</v>
      </c>
      <c r="O330" s="31">
        <f t="shared" si="818"/>
        <v>4294.7687279520524</v>
      </c>
      <c r="P330" s="34">
        <v>16523.91</v>
      </c>
      <c r="Q330" s="35">
        <v>0</v>
      </c>
      <c r="R330" s="34">
        <v>618392.02</v>
      </c>
      <c r="S330" s="35">
        <v>0</v>
      </c>
      <c r="T330" s="87">
        <v>93536.42</v>
      </c>
      <c r="U330" s="92">
        <v>813896.69</v>
      </c>
      <c r="V330" s="139"/>
      <c r="W330" s="36">
        <f t="shared" ref="W330:AC330" si="1072">P330/$T330</f>
        <v>0.17665749875823769</v>
      </c>
      <c r="X330" s="36">
        <f t="shared" si="1072"/>
        <v>0</v>
      </c>
      <c r="Y330" s="36">
        <f t="shared" si="1072"/>
        <v>6.6112431927584998</v>
      </c>
      <c r="Z330" s="36">
        <f t="shared" si="1072"/>
        <v>0</v>
      </c>
      <c r="AA330" s="36">
        <f t="shared" si="1072"/>
        <v>1</v>
      </c>
      <c r="AB330" s="36">
        <f t="shared" si="1072"/>
        <v>8.7013880796378569</v>
      </c>
      <c r="AC330" s="36">
        <f t="shared" si="1072"/>
        <v>0</v>
      </c>
      <c r="AD330" s="37">
        <f t="shared" si="853"/>
        <v>25.973794319517445</v>
      </c>
      <c r="AE330" s="37">
        <f t="shared" si="854"/>
        <v>0</v>
      </c>
      <c r="AF330" s="37">
        <f t="shared" si="855"/>
        <v>91.247202648324858</v>
      </c>
      <c r="AG330" s="37" t="e">
        <f t="shared" si="860"/>
        <v>#DIV/0!</v>
      </c>
      <c r="AH330" s="37">
        <f t="shared" si="820"/>
        <v>136.47241728679731</v>
      </c>
      <c r="AI330" s="37">
        <f t="shared" si="821"/>
        <v>1.9076603077618943</v>
      </c>
      <c r="AJ330" s="37">
        <f t="shared" si="822"/>
        <v>0</v>
      </c>
      <c r="AK330" s="32" t="e">
        <f t="shared" si="861"/>
        <v>#DIV/0!</v>
      </c>
      <c r="AL330" s="32" t="e">
        <f t="shared" si="862"/>
        <v>#DIV/0!</v>
      </c>
      <c r="AM330" s="32" t="e">
        <f t="shared" si="863"/>
        <v>#DIV/0!</v>
      </c>
      <c r="AN330" s="32" t="e">
        <f t="shared" si="864"/>
        <v>#DIV/0!</v>
      </c>
      <c r="AO330" s="32" t="e">
        <f t="shared" si="865"/>
        <v>#DIV/0!</v>
      </c>
      <c r="AP330" s="39">
        <f t="shared" si="823"/>
        <v>40.240683444202737</v>
      </c>
      <c r="AQ330" s="39">
        <f t="shared" si="824"/>
        <v>128.51840731980985</v>
      </c>
      <c r="AR330" s="40">
        <f t="shared" si="825"/>
        <v>8.6526439067227456E-2</v>
      </c>
      <c r="AS330" s="40">
        <f t="shared" si="826"/>
        <v>7.9285481033810917E-2</v>
      </c>
      <c r="AT330" s="39">
        <f t="shared" si="827"/>
        <v>27.881454627279339</v>
      </c>
      <c r="AU330" s="41">
        <f t="shared" si="828"/>
        <v>0.98056415358722848</v>
      </c>
      <c r="AV330" s="42">
        <f t="shared" si="829"/>
        <v>0.77537679092894762</v>
      </c>
      <c r="AW330" s="43">
        <f t="shared" ref="AW330:AX330" si="1073">AP330/$C$37</f>
        <v>147.61806105723673</v>
      </c>
      <c r="AX330" s="43">
        <f t="shared" si="1073"/>
        <v>471.4541721196253</v>
      </c>
      <c r="AY330" s="43">
        <f t="shared" si="831"/>
        <v>0</v>
      </c>
      <c r="AZ330" s="43">
        <f t="shared" si="832"/>
        <v>0</v>
      </c>
      <c r="BA330" s="43">
        <f t="shared" si="833"/>
        <v>114.45961846571366</v>
      </c>
      <c r="BB330" s="44">
        <f t="shared" si="834"/>
        <v>2.6888535711700683E-2</v>
      </c>
      <c r="BC330" s="45">
        <f t="shared" si="835"/>
        <v>0.77537679092894762</v>
      </c>
      <c r="BD330" s="46">
        <f t="shared" si="836"/>
        <v>0</v>
      </c>
      <c r="BE330" s="46" t="e">
        <f t="shared" si="837"/>
        <v>#DIV/0!</v>
      </c>
      <c r="BF330" s="46" t="e">
        <f t="shared" si="838"/>
        <v>#DIV/0!</v>
      </c>
      <c r="BG330" s="46" t="e">
        <f t="shared" si="839"/>
        <v>#DIV/0!</v>
      </c>
      <c r="BH330" s="46" t="e">
        <f t="shared" si="840"/>
        <v>#DIV/0!</v>
      </c>
      <c r="BI330" s="47" t="e">
        <f t="shared" si="841"/>
        <v>#DIV/0!</v>
      </c>
      <c r="BJ330" s="48" t="e">
        <f t="shared" si="842"/>
        <v>#DIV/0!</v>
      </c>
      <c r="BK330" s="48" t="e">
        <f t="shared" si="843"/>
        <v>#DIV/0!</v>
      </c>
      <c r="BL330" s="47" t="e">
        <f t="shared" si="844"/>
        <v>#DIV/0!</v>
      </c>
      <c r="BM330" s="51">
        <f t="shared" si="845"/>
        <v>1</v>
      </c>
      <c r="BN330" s="51">
        <f t="shared" si="846"/>
        <v>0</v>
      </c>
      <c r="BO330" s="52">
        <f t="shared" si="847"/>
        <v>1</v>
      </c>
      <c r="BP330" s="39">
        <f t="shared" ref="BP330:BQ330" si="1074">LN(AP330)</f>
        <v>3.6948785098471233</v>
      </c>
      <c r="BQ330" s="39">
        <f t="shared" si="1074"/>
        <v>4.8560721417012926</v>
      </c>
      <c r="BR330" s="54">
        <f t="shared" si="858"/>
        <v>4.994628269566828</v>
      </c>
      <c r="BS330" s="1">
        <f t="shared" si="849"/>
        <v>722.61260287847779</v>
      </c>
      <c r="BT330" s="7">
        <f t="shared" si="850"/>
        <v>43.583333333333336</v>
      </c>
      <c r="BU330" s="7"/>
      <c r="BV330" s="1"/>
      <c r="BW330" s="1"/>
      <c r="BX330" s="1"/>
      <c r="BY330" s="1"/>
      <c r="BZ330" s="1"/>
      <c r="CA330" s="1"/>
      <c r="CB330" s="1"/>
      <c r="CC330" s="1"/>
      <c r="CD330" s="1"/>
      <c r="CE330" s="1"/>
      <c r="CF330" s="1"/>
      <c r="CG330" s="1"/>
      <c r="CH330" s="1"/>
      <c r="CI330" s="1"/>
      <c r="CJ330" s="1"/>
      <c r="CK330" s="1"/>
      <c r="CL330" s="1"/>
      <c r="CM330" s="1"/>
      <c r="CN330" s="1"/>
    </row>
    <row r="331" spans="1:92" ht="15.75" customHeight="1" x14ac:dyDescent="0.45">
      <c r="A331" s="1"/>
      <c r="B331" s="195"/>
      <c r="C331" s="196"/>
      <c r="D331" s="197"/>
      <c r="E331" s="1"/>
      <c r="F331" s="1"/>
      <c r="G331" s="72">
        <f t="shared" si="608"/>
        <v>328</v>
      </c>
      <c r="H331" s="31">
        <f t="shared" si="851"/>
        <v>2623</v>
      </c>
      <c r="I331" s="30"/>
      <c r="J331" s="30">
        <f t="shared" si="813"/>
        <v>4.5039607014026677</v>
      </c>
      <c r="K331" s="32">
        <f t="shared" si="814"/>
        <v>28.434095337138057</v>
      </c>
      <c r="L331" s="32">
        <f t="shared" si="815"/>
        <v>99.104772183651946</v>
      </c>
      <c r="M331" s="33">
        <f t="shared" si="816"/>
        <v>136.47241728679734</v>
      </c>
      <c r="N331" s="31">
        <f t="shared" si="817"/>
        <v>96.202819506125962</v>
      </c>
      <c r="O331" s="31">
        <f t="shared" si="818"/>
        <v>4294.7687279520524</v>
      </c>
      <c r="P331" s="34">
        <v>16510.95</v>
      </c>
      <c r="Q331" s="35">
        <v>0</v>
      </c>
      <c r="R331" s="34">
        <v>618901.4</v>
      </c>
      <c r="S331" s="35">
        <v>0</v>
      </c>
      <c r="T331" s="87">
        <v>93462.31</v>
      </c>
      <c r="U331" s="92">
        <v>809764.49</v>
      </c>
      <c r="V331" s="139"/>
      <c r="W331" s="36">
        <f t="shared" ref="W331:AC331" si="1075">P331/$T331</f>
        <v>0.17665891202560691</v>
      </c>
      <c r="X331" s="36">
        <f t="shared" si="1075"/>
        <v>0</v>
      </c>
      <c r="Y331" s="36">
        <f t="shared" si="1075"/>
        <v>6.6219356230334991</v>
      </c>
      <c r="Z331" s="36">
        <f t="shared" si="1075"/>
        <v>0</v>
      </c>
      <c r="AA331" s="36">
        <f t="shared" si="1075"/>
        <v>1</v>
      </c>
      <c r="AB331" s="36">
        <f t="shared" si="1075"/>
        <v>8.6640752833949861</v>
      </c>
      <c r="AC331" s="36">
        <f t="shared" si="1075"/>
        <v>0</v>
      </c>
      <c r="AD331" s="37">
        <f t="shared" si="853"/>
        <v>25.974002110956956</v>
      </c>
      <c r="AE331" s="37">
        <f t="shared" si="854"/>
        <v>0</v>
      </c>
      <c r="AF331" s="37">
        <f t="shared" si="855"/>
        <v>91.394777669188485</v>
      </c>
      <c r="AG331" s="37" t="e">
        <f t="shared" si="860"/>
        <v>#DIV/0!</v>
      </c>
      <c r="AH331" s="37">
        <f t="shared" si="820"/>
        <v>136.47241728679731</v>
      </c>
      <c r="AI331" s="37">
        <f t="shared" si="821"/>
        <v>1.899479987597724</v>
      </c>
      <c r="AJ331" s="37">
        <f t="shared" si="822"/>
        <v>0</v>
      </c>
      <c r="AK331" s="32" t="e">
        <f t="shared" si="861"/>
        <v>#DIV/0!</v>
      </c>
      <c r="AL331" s="32" t="e">
        <f t="shared" si="862"/>
        <v>#DIV/0!</v>
      </c>
      <c r="AM331" s="32" t="e">
        <f t="shared" si="863"/>
        <v>#DIV/0!</v>
      </c>
      <c r="AN331" s="32" t="e">
        <f t="shared" si="864"/>
        <v>#DIV/0!</v>
      </c>
      <c r="AO331" s="32" t="e">
        <f t="shared" si="865"/>
        <v>#DIV/0!</v>
      </c>
      <c r="AP331" s="39">
        <f t="shared" si="823"/>
        <v>40.237284807418092</v>
      </c>
      <c r="AQ331" s="39">
        <f t="shared" si="824"/>
        <v>126.10467027856436</v>
      </c>
      <c r="AR331" s="40">
        <f t="shared" si="825"/>
        <v>8.651913124058315E-2</v>
      </c>
      <c r="AS331" s="40">
        <f t="shared" si="826"/>
        <v>7.7796400158975196E-2</v>
      </c>
      <c r="AT331" s="39">
        <f t="shared" si="827"/>
        <v>27.873482098554682</v>
      </c>
      <c r="AU331" s="41">
        <f t="shared" si="828"/>
        <v>0.98028376735970379</v>
      </c>
      <c r="AV331" s="42">
        <f t="shared" si="829"/>
        <v>0.77211707563878018</v>
      </c>
      <c r="AW331" s="43">
        <f t="shared" ref="AW331:AX331" si="1076">AP331/$C$37</f>
        <v>147.60559357086606</v>
      </c>
      <c r="AX331" s="43">
        <f t="shared" si="1076"/>
        <v>462.59967086780762</v>
      </c>
      <c r="AY331" s="43">
        <f t="shared" si="831"/>
        <v>0</v>
      </c>
      <c r="AZ331" s="43">
        <f t="shared" si="832"/>
        <v>0</v>
      </c>
      <c r="BA331" s="43">
        <f t="shared" si="833"/>
        <v>113.96879925586344</v>
      </c>
      <c r="BB331" s="44">
        <f t="shared" si="834"/>
        <v>2.6886264767006569E-2</v>
      </c>
      <c r="BC331" s="45">
        <f t="shared" si="835"/>
        <v>0.77211707563878018</v>
      </c>
      <c r="BD331" s="46">
        <f t="shared" si="836"/>
        <v>0</v>
      </c>
      <c r="BE331" s="46" t="e">
        <f t="shared" si="837"/>
        <v>#DIV/0!</v>
      </c>
      <c r="BF331" s="46" t="e">
        <f t="shared" si="838"/>
        <v>#DIV/0!</v>
      </c>
      <c r="BG331" s="46" t="e">
        <f t="shared" si="839"/>
        <v>#DIV/0!</v>
      </c>
      <c r="BH331" s="46" t="e">
        <f t="shared" si="840"/>
        <v>#DIV/0!</v>
      </c>
      <c r="BI331" s="47" t="e">
        <f t="shared" si="841"/>
        <v>#DIV/0!</v>
      </c>
      <c r="BJ331" s="48" t="e">
        <f t="shared" si="842"/>
        <v>#DIV/0!</v>
      </c>
      <c r="BK331" s="48" t="e">
        <f t="shared" si="843"/>
        <v>#DIV/0!</v>
      </c>
      <c r="BL331" s="47" t="e">
        <f t="shared" si="844"/>
        <v>#DIV/0!</v>
      </c>
      <c r="BM331" s="51">
        <f t="shared" si="845"/>
        <v>1</v>
      </c>
      <c r="BN331" s="51">
        <f t="shared" si="846"/>
        <v>0</v>
      </c>
      <c r="BO331" s="52">
        <f t="shared" si="847"/>
        <v>1</v>
      </c>
      <c r="BP331" s="39">
        <f t="shared" ref="BP331:BQ331" si="1077">LN(AP331)</f>
        <v>3.6947940485501869</v>
      </c>
      <c r="BQ331" s="39">
        <f t="shared" si="1077"/>
        <v>4.8371122785940424</v>
      </c>
      <c r="BR331" s="54">
        <f t="shared" si="858"/>
        <v>4.9945438082698912</v>
      </c>
      <c r="BS331" s="1">
        <f t="shared" si="849"/>
        <v>722.18404010133895</v>
      </c>
      <c r="BT331" s="7">
        <f t="shared" si="850"/>
        <v>43.716666666666669</v>
      </c>
      <c r="BU331" s="7"/>
      <c r="BV331" s="1"/>
      <c r="BW331" s="1"/>
      <c r="BX331" s="1"/>
      <c r="BY331" s="1"/>
      <c r="BZ331" s="1"/>
      <c r="CA331" s="1"/>
      <c r="CB331" s="1"/>
      <c r="CC331" s="1"/>
      <c r="CD331" s="1"/>
      <c r="CE331" s="1"/>
      <c r="CF331" s="1"/>
      <c r="CG331" s="1"/>
      <c r="CH331" s="1"/>
      <c r="CI331" s="1"/>
      <c r="CJ331" s="1"/>
      <c r="CK331" s="1"/>
      <c r="CL331" s="1"/>
      <c r="CM331" s="1"/>
      <c r="CN331" s="1"/>
    </row>
    <row r="332" spans="1:92" ht="15.75" customHeight="1" x14ac:dyDescent="0.45">
      <c r="A332" s="1"/>
      <c r="B332" s="195"/>
      <c r="C332" s="196"/>
      <c r="D332" s="197"/>
      <c r="E332" s="1"/>
      <c r="F332" s="1"/>
      <c r="G332" s="72">
        <f t="shared" si="608"/>
        <v>329</v>
      </c>
      <c r="H332" s="31">
        <f t="shared" si="851"/>
        <v>2631</v>
      </c>
      <c r="I332" s="30"/>
      <c r="J332" s="30">
        <f t="shared" si="813"/>
        <v>4.5039607014026677</v>
      </c>
      <c r="K332" s="32">
        <f t="shared" si="814"/>
        <v>28.434095337138057</v>
      </c>
      <c r="L332" s="32">
        <f t="shared" si="815"/>
        <v>99.104772183651946</v>
      </c>
      <c r="M332" s="33">
        <f t="shared" si="816"/>
        <v>136.47241728679734</v>
      </c>
      <c r="N332" s="31">
        <f t="shared" si="817"/>
        <v>96.202819506125962</v>
      </c>
      <c r="O332" s="31">
        <f t="shared" si="818"/>
        <v>4294.7687279520524</v>
      </c>
      <c r="P332" s="34">
        <v>16534.349999999999</v>
      </c>
      <c r="Q332" s="35">
        <v>0</v>
      </c>
      <c r="R332" s="34">
        <v>618793.07999999996</v>
      </c>
      <c r="S332" s="35">
        <v>0</v>
      </c>
      <c r="T332" s="87">
        <v>93527.21</v>
      </c>
      <c r="U332" s="92">
        <v>810868.06</v>
      </c>
      <c r="V332" s="139"/>
      <c r="W332" s="36">
        <f t="shared" ref="W332:AC332" si="1078">P332/$T332</f>
        <v>0.17678652020091262</v>
      </c>
      <c r="X332" s="36">
        <f t="shared" si="1078"/>
        <v>0</v>
      </c>
      <c r="Y332" s="36">
        <f t="shared" si="1078"/>
        <v>6.6161823922685166</v>
      </c>
      <c r="Z332" s="36">
        <f t="shared" si="1078"/>
        <v>0</v>
      </c>
      <c r="AA332" s="36">
        <f t="shared" si="1078"/>
        <v>1</v>
      </c>
      <c r="AB332" s="36">
        <f t="shared" si="1078"/>
        <v>8.6698625993440839</v>
      </c>
      <c r="AC332" s="36">
        <f t="shared" si="1078"/>
        <v>0</v>
      </c>
      <c r="AD332" s="37">
        <f t="shared" si="853"/>
        <v>25.992764227041338</v>
      </c>
      <c r="AE332" s="37">
        <f t="shared" si="854"/>
        <v>0</v>
      </c>
      <c r="AF332" s="37">
        <f t="shared" si="855"/>
        <v>91.31537260145933</v>
      </c>
      <c r="AG332" s="37" t="e">
        <f t="shared" si="860"/>
        <v>#DIV/0!</v>
      </c>
      <c r="AH332" s="37">
        <f t="shared" si="820"/>
        <v>136.47241728679731</v>
      </c>
      <c r="AI332" s="37">
        <f t="shared" si="821"/>
        <v>1.900748777453265</v>
      </c>
      <c r="AJ332" s="37">
        <f t="shared" si="822"/>
        <v>0</v>
      </c>
      <c r="AK332" s="32" t="e">
        <f t="shared" si="861"/>
        <v>#DIV/0!</v>
      </c>
      <c r="AL332" s="32" t="e">
        <f t="shared" si="862"/>
        <v>#DIV/0!</v>
      </c>
      <c r="AM332" s="32" t="e">
        <f t="shared" si="863"/>
        <v>#DIV/0!</v>
      </c>
      <c r="AN332" s="32" t="e">
        <f t="shared" si="864"/>
        <v>#DIV/0!</v>
      </c>
      <c r="AO332" s="32" t="e">
        <f t="shared" si="865"/>
        <v>#DIV/0!</v>
      </c>
      <c r="AP332" s="39">
        <f t="shared" si="823"/>
        <v>39.930411636741944</v>
      </c>
      <c r="AQ332" s="39">
        <f t="shared" si="824"/>
        <v>127.40341956634242</v>
      </c>
      <c r="AR332" s="40">
        <f t="shared" si="825"/>
        <v>8.5859285521494064E-2</v>
      </c>
      <c r="AS332" s="40">
        <f t="shared" si="826"/>
        <v>7.8597623611484715E-2</v>
      </c>
      <c r="AT332" s="39">
        <f t="shared" si="827"/>
        <v>27.893513004494604</v>
      </c>
      <c r="AU332" s="41">
        <f t="shared" si="828"/>
        <v>0.98098823520727974</v>
      </c>
      <c r="AV332" s="42">
        <f t="shared" si="829"/>
        <v>0.77857066155109222</v>
      </c>
      <c r="AW332" s="43">
        <f t="shared" ref="AW332:AX332" si="1079">AP332/$C$37</f>
        <v>146.47986660580315</v>
      </c>
      <c r="AX332" s="43">
        <f t="shared" si="1079"/>
        <v>467.36397493155692</v>
      </c>
      <c r="AY332" s="43">
        <f t="shared" si="831"/>
        <v>0</v>
      </c>
      <c r="AZ332" s="43">
        <f t="shared" si="832"/>
        <v>0</v>
      </c>
      <c r="BA332" s="43">
        <f t="shared" si="833"/>
        <v>114.04492664719589</v>
      </c>
      <c r="BB332" s="44">
        <f t="shared" si="834"/>
        <v>2.6681214317996933E-2</v>
      </c>
      <c r="BC332" s="45">
        <f t="shared" si="835"/>
        <v>0.77857066155109222</v>
      </c>
      <c r="BD332" s="46">
        <f t="shared" si="836"/>
        <v>0</v>
      </c>
      <c r="BE332" s="46" t="e">
        <f t="shared" si="837"/>
        <v>#DIV/0!</v>
      </c>
      <c r="BF332" s="46" t="e">
        <f t="shared" si="838"/>
        <v>#DIV/0!</v>
      </c>
      <c r="BG332" s="46" t="e">
        <f t="shared" si="839"/>
        <v>#DIV/0!</v>
      </c>
      <c r="BH332" s="46" t="e">
        <f t="shared" si="840"/>
        <v>#DIV/0!</v>
      </c>
      <c r="BI332" s="47" t="e">
        <f t="shared" si="841"/>
        <v>#DIV/0!</v>
      </c>
      <c r="BJ332" s="48" t="e">
        <f t="shared" si="842"/>
        <v>#DIV/0!</v>
      </c>
      <c r="BK332" s="48" t="e">
        <f t="shared" si="843"/>
        <v>#DIV/0!</v>
      </c>
      <c r="BL332" s="47" t="e">
        <f t="shared" si="844"/>
        <v>#DIV/0!</v>
      </c>
      <c r="BM332" s="51">
        <f t="shared" si="845"/>
        <v>1</v>
      </c>
      <c r="BN332" s="51">
        <f t="shared" si="846"/>
        <v>0</v>
      </c>
      <c r="BO332" s="52">
        <f t="shared" si="847"/>
        <v>1</v>
      </c>
      <c r="BP332" s="39">
        <f t="shared" ref="BP332:BQ332" si="1080">LN(AP332)</f>
        <v>3.6871382299812203</v>
      </c>
      <c r="BQ332" s="39">
        <f t="shared" si="1080"/>
        <v>4.8473585839579272</v>
      </c>
      <c r="BR332" s="54">
        <f t="shared" si="858"/>
        <v>4.9868879897009251</v>
      </c>
      <c r="BS332" s="1">
        <f t="shared" si="849"/>
        <v>723.26104172292037</v>
      </c>
      <c r="BT332" s="7">
        <f t="shared" si="850"/>
        <v>43.85</v>
      </c>
      <c r="BU332" s="7"/>
      <c r="BV332" s="1"/>
      <c r="BW332" s="1"/>
      <c r="BX332" s="1"/>
      <c r="BY332" s="1"/>
      <c r="BZ332" s="1"/>
      <c r="CA332" s="1"/>
      <c r="CB332" s="1"/>
      <c r="CC332" s="1"/>
      <c r="CD332" s="1"/>
      <c r="CE332" s="1"/>
      <c r="CF332" s="1"/>
      <c r="CG332" s="1"/>
      <c r="CH332" s="1"/>
      <c r="CI332" s="1"/>
      <c r="CJ332" s="1"/>
      <c r="CK332" s="1"/>
      <c r="CL332" s="1"/>
      <c r="CM332" s="1"/>
      <c r="CN332" s="1"/>
    </row>
    <row r="333" spans="1:92" ht="15.75" customHeight="1" x14ac:dyDescent="0.45">
      <c r="A333" s="1"/>
      <c r="B333" s="195"/>
      <c r="C333" s="196"/>
      <c r="D333" s="197"/>
      <c r="E333" s="1"/>
      <c r="F333" s="1"/>
      <c r="G333" s="72">
        <f t="shared" si="608"/>
        <v>330</v>
      </c>
      <c r="H333" s="31">
        <f t="shared" si="851"/>
        <v>2639</v>
      </c>
      <c r="I333" s="30"/>
      <c r="J333" s="30">
        <f t="shared" si="813"/>
        <v>4.5039607014026677</v>
      </c>
      <c r="K333" s="32">
        <f t="shared" si="814"/>
        <v>28.434095337138057</v>
      </c>
      <c r="L333" s="32">
        <f t="shared" si="815"/>
        <v>99.104772183651946</v>
      </c>
      <c r="M333" s="33">
        <f t="shared" si="816"/>
        <v>136.47241728679734</v>
      </c>
      <c r="N333" s="31">
        <f t="shared" si="817"/>
        <v>96.202819506125962</v>
      </c>
      <c r="O333" s="31">
        <f t="shared" si="818"/>
        <v>4294.7687279520524</v>
      </c>
      <c r="P333" s="34">
        <v>16544.41</v>
      </c>
      <c r="Q333" s="35">
        <v>0</v>
      </c>
      <c r="R333" s="34">
        <v>618753.68000000005</v>
      </c>
      <c r="S333" s="35">
        <v>0</v>
      </c>
      <c r="T333" s="87">
        <v>93485.07</v>
      </c>
      <c r="U333" s="92">
        <v>815855.57</v>
      </c>
      <c r="V333" s="139"/>
      <c r="W333" s="36">
        <f t="shared" ref="W333:AC333" si="1081">P333/$T333</f>
        <v>0.17697382052556626</v>
      </c>
      <c r="X333" s="36">
        <f t="shared" si="1081"/>
        <v>0</v>
      </c>
      <c r="Y333" s="36">
        <f t="shared" si="1081"/>
        <v>6.6187432923781309</v>
      </c>
      <c r="Z333" s="36">
        <f t="shared" si="1081"/>
        <v>0</v>
      </c>
      <c r="AA333" s="36">
        <f t="shared" si="1081"/>
        <v>1</v>
      </c>
      <c r="AB333" s="36">
        <f t="shared" si="1081"/>
        <v>8.7271215606941297</v>
      </c>
      <c r="AC333" s="36">
        <f t="shared" si="1081"/>
        <v>0</v>
      </c>
      <c r="AD333" s="37">
        <f t="shared" si="853"/>
        <v>26.020302826550157</v>
      </c>
      <c r="AE333" s="37">
        <f t="shared" si="854"/>
        <v>0</v>
      </c>
      <c r="AF333" s="37">
        <f t="shared" si="855"/>
        <v>91.350717689281851</v>
      </c>
      <c r="AG333" s="37" t="e">
        <f t="shared" si="860"/>
        <v>#DIV/0!</v>
      </c>
      <c r="AH333" s="37">
        <f t="shared" si="820"/>
        <v>136.47241728679731</v>
      </c>
      <c r="AI333" s="37">
        <f t="shared" si="821"/>
        <v>1.9133020214680641</v>
      </c>
      <c r="AJ333" s="37">
        <f t="shared" si="822"/>
        <v>0</v>
      </c>
      <c r="AK333" s="32" t="e">
        <f t="shared" si="861"/>
        <v>#DIV/0!</v>
      </c>
      <c r="AL333" s="32" t="e">
        <f t="shared" si="862"/>
        <v>#DIV/0!</v>
      </c>
      <c r="AM333" s="32" t="e">
        <f t="shared" si="863"/>
        <v>#DIV/0!</v>
      </c>
      <c r="AN333" s="32" t="e">
        <f t="shared" si="864"/>
        <v>#DIV/0!</v>
      </c>
      <c r="AO333" s="32" t="e">
        <f t="shared" si="865"/>
        <v>#DIV/0!</v>
      </c>
      <c r="AP333" s="39">
        <f t="shared" si="823"/>
        <v>39.479990303175697</v>
      </c>
      <c r="AQ333" s="39">
        <f t="shared" si="824"/>
        <v>126.82531530991729</v>
      </c>
      <c r="AR333" s="40">
        <f t="shared" si="825"/>
        <v>8.489077925525633E-2</v>
      </c>
      <c r="AS333" s="40">
        <f t="shared" si="826"/>
        <v>7.8240979960086957E-2</v>
      </c>
      <c r="AT333" s="39">
        <f t="shared" si="827"/>
        <v>27.93360484801822</v>
      </c>
      <c r="AU333" s="41">
        <f t="shared" si="828"/>
        <v>0.98239822708668556</v>
      </c>
      <c r="AV333" s="42">
        <f t="shared" si="829"/>
        <v>0.79265388929476088</v>
      </c>
      <c r="AW333" s="43">
        <f t="shared" ref="AW333:AX333" si="1082">AP333/$C$37</f>
        <v>144.82755063527401</v>
      </c>
      <c r="AX333" s="43">
        <f t="shared" si="1082"/>
        <v>465.24326966220571</v>
      </c>
      <c r="AY333" s="43">
        <f t="shared" si="831"/>
        <v>0</v>
      </c>
      <c r="AZ333" s="43">
        <f t="shared" si="832"/>
        <v>0</v>
      </c>
      <c r="BA333" s="43">
        <f t="shared" si="833"/>
        <v>114.79812128808385</v>
      </c>
      <c r="BB333" s="44">
        <f t="shared" si="834"/>
        <v>2.6380246017354104E-2</v>
      </c>
      <c r="BC333" s="45">
        <f t="shared" si="835"/>
        <v>0.79265388929476088</v>
      </c>
      <c r="BD333" s="46">
        <f t="shared" si="836"/>
        <v>0</v>
      </c>
      <c r="BE333" s="46" t="e">
        <f t="shared" si="837"/>
        <v>#DIV/0!</v>
      </c>
      <c r="BF333" s="46" t="e">
        <f t="shared" si="838"/>
        <v>#DIV/0!</v>
      </c>
      <c r="BG333" s="46" t="e">
        <f t="shared" si="839"/>
        <v>#DIV/0!</v>
      </c>
      <c r="BH333" s="46" t="e">
        <f t="shared" si="840"/>
        <v>#DIV/0!</v>
      </c>
      <c r="BI333" s="47" t="e">
        <f t="shared" si="841"/>
        <v>#DIV/0!</v>
      </c>
      <c r="BJ333" s="48" t="e">
        <f t="shared" si="842"/>
        <v>#DIV/0!</v>
      </c>
      <c r="BK333" s="48" t="e">
        <f t="shared" si="843"/>
        <v>#DIV/0!</v>
      </c>
      <c r="BL333" s="47" t="e">
        <f t="shared" si="844"/>
        <v>#DIV/0!</v>
      </c>
      <c r="BM333" s="51">
        <f t="shared" si="845"/>
        <v>1</v>
      </c>
      <c r="BN333" s="51">
        <f t="shared" si="846"/>
        <v>0</v>
      </c>
      <c r="BO333" s="52">
        <f t="shared" si="847"/>
        <v>1</v>
      </c>
      <c r="BP333" s="39">
        <f t="shared" ref="BP333:BQ333" si="1083">LN(AP333)</f>
        <v>3.6757939689516665</v>
      </c>
      <c r="BQ333" s="39">
        <f t="shared" si="1083"/>
        <v>4.8428106696307571</v>
      </c>
      <c r="BR333" s="54">
        <f t="shared" si="858"/>
        <v>4.9755437286713713</v>
      </c>
      <c r="BS333" s="1">
        <f t="shared" si="849"/>
        <v>725.41907010919056</v>
      </c>
      <c r="BT333" s="7">
        <f t="shared" si="850"/>
        <v>43.983333333333334</v>
      </c>
      <c r="BU333" s="7"/>
      <c r="BV333" s="1"/>
      <c r="BW333" s="1"/>
      <c r="BX333" s="1"/>
      <c r="BY333" s="1"/>
      <c r="BZ333" s="1"/>
      <c r="CA333" s="1"/>
      <c r="CB333" s="1"/>
      <c r="CC333" s="1"/>
      <c r="CD333" s="1"/>
      <c r="CE333" s="1"/>
      <c r="CF333" s="1"/>
      <c r="CG333" s="1"/>
      <c r="CH333" s="1"/>
      <c r="CI333" s="1"/>
      <c r="CJ333" s="1"/>
      <c r="CK333" s="1"/>
      <c r="CL333" s="1"/>
      <c r="CM333" s="1"/>
      <c r="CN333" s="1"/>
    </row>
    <row r="334" spans="1:92" ht="15.75" customHeight="1" x14ac:dyDescent="0.45">
      <c r="A334" s="1"/>
      <c r="B334" s="195"/>
      <c r="C334" s="196"/>
      <c r="D334" s="197"/>
      <c r="E334" s="1"/>
      <c r="F334" s="1"/>
      <c r="G334" s="72">
        <f t="shared" si="608"/>
        <v>331</v>
      </c>
      <c r="H334" s="31">
        <f t="shared" si="851"/>
        <v>2647</v>
      </c>
      <c r="I334" s="30"/>
      <c r="J334" s="30">
        <f t="shared" si="813"/>
        <v>4.5039607014026677</v>
      </c>
      <c r="K334" s="32">
        <f t="shared" si="814"/>
        <v>28.434095337138057</v>
      </c>
      <c r="L334" s="32">
        <f t="shared" si="815"/>
        <v>99.104772183651946</v>
      </c>
      <c r="M334" s="33">
        <f t="shared" si="816"/>
        <v>136.47241728679734</v>
      </c>
      <c r="N334" s="31">
        <f t="shared" si="817"/>
        <v>96.202819506125962</v>
      </c>
      <c r="O334" s="31">
        <f t="shared" si="818"/>
        <v>4294.7687279520524</v>
      </c>
      <c r="P334" s="34">
        <v>16538.560000000001</v>
      </c>
      <c r="Q334" s="35">
        <v>0</v>
      </c>
      <c r="R334" s="34">
        <v>618629.01</v>
      </c>
      <c r="S334" s="35">
        <v>0</v>
      </c>
      <c r="T334" s="87">
        <v>93476.81</v>
      </c>
      <c r="U334" s="92">
        <v>813508.28</v>
      </c>
      <c r="V334" s="139"/>
      <c r="W334" s="36">
        <f t="shared" ref="W334:AC334" si="1084">P334/$T334</f>
        <v>0.1769268763022615</v>
      </c>
      <c r="X334" s="36">
        <f t="shared" si="1084"/>
        <v>0</v>
      </c>
      <c r="Y334" s="36">
        <f t="shared" si="1084"/>
        <v>6.6179944523138952</v>
      </c>
      <c r="Z334" s="36">
        <f t="shared" si="1084"/>
        <v>0</v>
      </c>
      <c r="AA334" s="36">
        <f t="shared" si="1084"/>
        <v>1</v>
      </c>
      <c r="AB334" s="36">
        <f t="shared" si="1084"/>
        <v>8.7027817915480856</v>
      </c>
      <c r="AC334" s="36">
        <f t="shared" si="1084"/>
        <v>0</v>
      </c>
      <c r="AD334" s="37">
        <f t="shared" si="853"/>
        <v>26.013400659310282</v>
      </c>
      <c r="AE334" s="37">
        <f t="shared" si="854"/>
        <v>0</v>
      </c>
      <c r="AF334" s="37">
        <f t="shared" si="855"/>
        <v>91.340382331906525</v>
      </c>
      <c r="AG334" s="37" t="e">
        <f t="shared" si="860"/>
        <v>#DIV/0!</v>
      </c>
      <c r="AH334" s="37">
        <f t="shared" si="820"/>
        <v>136.47241728679731</v>
      </c>
      <c r="AI334" s="37">
        <f t="shared" si="821"/>
        <v>1.9079658600332408</v>
      </c>
      <c r="AJ334" s="37">
        <f t="shared" si="822"/>
        <v>0</v>
      </c>
      <c r="AK334" s="32" t="e">
        <f t="shared" si="861"/>
        <v>#DIV/0!</v>
      </c>
      <c r="AL334" s="32" t="e">
        <f t="shared" si="862"/>
        <v>#DIV/0!</v>
      </c>
      <c r="AM334" s="32" t="e">
        <f t="shared" si="863"/>
        <v>#DIV/0!</v>
      </c>
      <c r="AN334" s="32" t="e">
        <f t="shared" si="864"/>
        <v>#DIV/0!</v>
      </c>
      <c r="AO334" s="32" t="e">
        <f t="shared" si="865"/>
        <v>#DIV/0!</v>
      </c>
      <c r="AP334" s="39">
        <f t="shared" si="823"/>
        <v>39.592882150551098</v>
      </c>
      <c r="AQ334" s="39">
        <f t="shared" si="824"/>
        <v>126.99436041514809</v>
      </c>
      <c r="AR334" s="40">
        <f t="shared" si="825"/>
        <v>8.5133521890745079E-2</v>
      </c>
      <c r="AS334" s="40">
        <f t="shared" si="826"/>
        <v>7.8345267141698885E-2</v>
      </c>
      <c r="AT334" s="39">
        <f t="shared" si="827"/>
        <v>27.921366519343522</v>
      </c>
      <c r="AU334" s="41">
        <f t="shared" si="828"/>
        <v>0.98196781674552325</v>
      </c>
      <c r="AV334" s="42">
        <f t="shared" si="829"/>
        <v>0.78818938939683425</v>
      </c>
      <c r="AW334" s="43">
        <f t="shared" ref="AW334:AX334" si="1085">AP334/$C$37</f>
        <v>145.24168066966652</v>
      </c>
      <c r="AX334" s="43">
        <f t="shared" si="1085"/>
        <v>465.86339110472522</v>
      </c>
      <c r="AY334" s="43">
        <f t="shared" si="831"/>
        <v>0</v>
      </c>
      <c r="AZ334" s="43">
        <f t="shared" si="832"/>
        <v>0</v>
      </c>
      <c r="BA334" s="43">
        <f t="shared" si="833"/>
        <v>114.47795160199445</v>
      </c>
      <c r="BB334" s="44">
        <f t="shared" si="834"/>
        <v>2.645567953910137E-2</v>
      </c>
      <c r="BC334" s="45">
        <f t="shared" si="835"/>
        <v>0.78818938939683425</v>
      </c>
      <c r="BD334" s="46">
        <f t="shared" si="836"/>
        <v>0</v>
      </c>
      <c r="BE334" s="46" t="e">
        <f t="shared" si="837"/>
        <v>#DIV/0!</v>
      </c>
      <c r="BF334" s="46" t="e">
        <f t="shared" si="838"/>
        <v>#DIV/0!</v>
      </c>
      <c r="BG334" s="46" t="e">
        <f t="shared" si="839"/>
        <v>#DIV/0!</v>
      </c>
      <c r="BH334" s="46" t="e">
        <f t="shared" si="840"/>
        <v>#DIV/0!</v>
      </c>
      <c r="BI334" s="47" t="e">
        <f t="shared" si="841"/>
        <v>#DIV/0!</v>
      </c>
      <c r="BJ334" s="48" t="e">
        <f t="shared" si="842"/>
        <v>#DIV/0!</v>
      </c>
      <c r="BK334" s="48" t="e">
        <f t="shared" si="843"/>
        <v>#DIV/0!</v>
      </c>
      <c r="BL334" s="47" t="e">
        <f t="shared" si="844"/>
        <v>#DIV/0!</v>
      </c>
      <c r="BM334" s="51">
        <f t="shared" si="845"/>
        <v>1</v>
      </c>
      <c r="BN334" s="51">
        <f t="shared" si="846"/>
        <v>0</v>
      </c>
      <c r="BO334" s="52">
        <f t="shared" si="847"/>
        <v>1</v>
      </c>
      <c r="BP334" s="39">
        <f t="shared" ref="BP334:BQ334" si="1086">LN(AP334)</f>
        <v>3.6786493584316529</v>
      </c>
      <c r="BQ334" s="39">
        <f t="shared" si="1086"/>
        <v>4.8441426792926716</v>
      </c>
      <c r="BR334" s="54">
        <f t="shared" si="858"/>
        <v>4.9783991181513576</v>
      </c>
      <c r="BS334" s="1">
        <f t="shared" si="849"/>
        <v>724.75997526883032</v>
      </c>
      <c r="BT334" s="7">
        <f t="shared" si="850"/>
        <v>44.116666666666667</v>
      </c>
      <c r="BU334" s="7"/>
      <c r="BV334" s="1"/>
      <c r="BW334" s="1"/>
      <c r="BX334" s="1"/>
      <c r="BY334" s="1"/>
      <c r="BZ334" s="1"/>
      <c r="CA334" s="1"/>
      <c r="CB334" s="1"/>
      <c r="CC334" s="1"/>
      <c r="CD334" s="1"/>
      <c r="CE334" s="1"/>
      <c r="CF334" s="1"/>
      <c r="CG334" s="1"/>
      <c r="CH334" s="1"/>
      <c r="CI334" s="1"/>
      <c r="CJ334" s="1"/>
      <c r="CK334" s="1"/>
      <c r="CL334" s="1"/>
      <c r="CM334" s="1"/>
      <c r="CN334" s="1"/>
    </row>
    <row r="335" spans="1:92" ht="15.75" customHeight="1" x14ac:dyDescent="0.45">
      <c r="A335" s="1"/>
      <c r="B335" s="195"/>
      <c r="C335" s="196"/>
      <c r="D335" s="197"/>
      <c r="E335" s="1"/>
      <c r="F335" s="1"/>
      <c r="G335" s="72">
        <f t="shared" si="608"/>
        <v>332</v>
      </c>
      <c r="H335" s="31">
        <f t="shared" si="851"/>
        <v>2655</v>
      </c>
      <c r="I335" s="30"/>
      <c r="J335" s="30">
        <f t="shared" si="813"/>
        <v>4.5039607014026677</v>
      </c>
      <c r="K335" s="32">
        <f t="shared" si="814"/>
        <v>28.434095337138057</v>
      </c>
      <c r="L335" s="32">
        <f t="shared" si="815"/>
        <v>99.104772183651946</v>
      </c>
      <c r="M335" s="33">
        <f t="shared" si="816"/>
        <v>136.47241728679734</v>
      </c>
      <c r="N335" s="31">
        <f t="shared" si="817"/>
        <v>96.202819506125962</v>
      </c>
      <c r="O335" s="31">
        <f t="shared" si="818"/>
        <v>4294.7687279520524</v>
      </c>
      <c r="P335" s="34">
        <v>16535.810000000001</v>
      </c>
      <c r="Q335" s="35">
        <v>0</v>
      </c>
      <c r="R335" s="34">
        <v>618231.62</v>
      </c>
      <c r="S335" s="35">
        <v>0</v>
      </c>
      <c r="T335" s="87">
        <v>93482.25</v>
      </c>
      <c r="U335" s="92">
        <v>817684.56</v>
      </c>
      <c r="V335" s="139"/>
      <c r="W335" s="36">
        <f t="shared" ref="W335:AC335" si="1087">P335/$T335</f>
        <v>0.17688716307106431</v>
      </c>
      <c r="X335" s="36">
        <f t="shared" si="1087"/>
        <v>0</v>
      </c>
      <c r="Y335" s="36">
        <f t="shared" si="1087"/>
        <v>6.6133583648232683</v>
      </c>
      <c r="Z335" s="36">
        <f t="shared" si="1087"/>
        <v>0</v>
      </c>
      <c r="AA335" s="36">
        <f t="shared" si="1087"/>
        <v>1</v>
      </c>
      <c r="AB335" s="36">
        <f t="shared" si="1087"/>
        <v>8.7469499289972159</v>
      </c>
      <c r="AC335" s="36">
        <f t="shared" si="1087"/>
        <v>0</v>
      </c>
      <c r="AD335" s="37">
        <f t="shared" si="853"/>
        <v>26.007561658384024</v>
      </c>
      <c r="AE335" s="37">
        <f t="shared" si="854"/>
        <v>0</v>
      </c>
      <c r="AF335" s="37">
        <f t="shared" si="855"/>
        <v>91.276395876951128</v>
      </c>
      <c r="AG335" s="37" t="e">
        <f t="shared" si="860"/>
        <v>#DIV/0!</v>
      </c>
      <c r="AH335" s="37">
        <f t="shared" si="820"/>
        <v>136.47241728679731</v>
      </c>
      <c r="AI335" s="37">
        <f t="shared" si="821"/>
        <v>1.917649119980771</v>
      </c>
      <c r="AJ335" s="37">
        <f t="shared" si="822"/>
        <v>0</v>
      </c>
      <c r="AK335" s="32" t="e">
        <f t="shared" si="861"/>
        <v>#DIV/0!</v>
      </c>
      <c r="AL335" s="32" t="e">
        <f t="shared" si="862"/>
        <v>#DIV/0!</v>
      </c>
      <c r="AM335" s="32" t="e">
        <f t="shared" si="863"/>
        <v>#DIV/0!</v>
      </c>
      <c r="AN335" s="32" t="e">
        <f t="shared" si="864"/>
        <v>#DIV/0!</v>
      </c>
      <c r="AO335" s="32" t="e">
        <f t="shared" si="865"/>
        <v>#DIV/0!</v>
      </c>
      <c r="AP335" s="39">
        <f t="shared" si="823"/>
        <v>39.688384849700974</v>
      </c>
      <c r="AQ335" s="39">
        <f t="shared" si="824"/>
        <v>128.0409228723986</v>
      </c>
      <c r="AR335" s="40">
        <f t="shared" si="825"/>
        <v>8.5338873981501834E-2</v>
      </c>
      <c r="AS335" s="40">
        <f t="shared" si="826"/>
        <v>7.8990911680761292E-2</v>
      </c>
      <c r="AT335" s="39">
        <f t="shared" si="827"/>
        <v>27.925210778364793</v>
      </c>
      <c r="AU335" s="41">
        <f t="shared" si="828"/>
        <v>0.98210301566694813</v>
      </c>
      <c r="AV335" s="42">
        <f t="shared" si="829"/>
        <v>0.7902833316393274</v>
      </c>
      <c r="AW335" s="43">
        <f t="shared" ref="AW335:AX335" si="1088">AP335/$C$37</f>
        <v>145.59202072524201</v>
      </c>
      <c r="AX335" s="43">
        <f t="shared" si="1088"/>
        <v>469.70257840204914</v>
      </c>
      <c r="AY335" s="43">
        <f t="shared" si="831"/>
        <v>0</v>
      </c>
      <c r="AZ335" s="43">
        <f t="shared" si="832"/>
        <v>0</v>
      </c>
      <c r="BA335" s="43">
        <f t="shared" si="833"/>
        <v>115.05894719884625</v>
      </c>
      <c r="BB335" s="44">
        <f t="shared" si="834"/>
        <v>2.6519493756874683E-2</v>
      </c>
      <c r="BC335" s="45">
        <f t="shared" si="835"/>
        <v>0.7902833316393274</v>
      </c>
      <c r="BD335" s="46">
        <f t="shared" si="836"/>
        <v>0</v>
      </c>
      <c r="BE335" s="46" t="e">
        <f t="shared" si="837"/>
        <v>#DIV/0!</v>
      </c>
      <c r="BF335" s="46" t="e">
        <f t="shared" si="838"/>
        <v>#DIV/0!</v>
      </c>
      <c r="BG335" s="46" t="e">
        <f t="shared" si="839"/>
        <v>#DIV/0!</v>
      </c>
      <c r="BH335" s="46" t="e">
        <f t="shared" si="840"/>
        <v>#DIV/0!</v>
      </c>
      <c r="BI335" s="47" t="e">
        <f t="shared" si="841"/>
        <v>#DIV/0!</v>
      </c>
      <c r="BJ335" s="48" t="e">
        <f t="shared" si="842"/>
        <v>#DIV/0!</v>
      </c>
      <c r="BK335" s="48" t="e">
        <f t="shared" si="843"/>
        <v>#DIV/0!</v>
      </c>
      <c r="BL335" s="47" t="e">
        <f t="shared" si="844"/>
        <v>#DIV/0!</v>
      </c>
      <c r="BM335" s="51">
        <f t="shared" si="845"/>
        <v>1</v>
      </c>
      <c r="BN335" s="51">
        <f t="shared" si="846"/>
        <v>0</v>
      </c>
      <c r="BO335" s="52">
        <f t="shared" si="847"/>
        <v>1</v>
      </c>
      <c r="BP335" s="39">
        <f t="shared" ref="BP335:BQ335" si="1089">LN(AP335)</f>
        <v>3.6810585718299076</v>
      </c>
      <c r="BQ335" s="39">
        <f t="shared" si="1089"/>
        <v>4.8523499227638984</v>
      </c>
      <c r="BR335" s="54">
        <f t="shared" si="858"/>
        <v>4.9808083315496123</v>
      </c>
      <c r="BS335" s="1">
        <f t="shared" si="849"/>
        <v>724.96697545937161</v>
      </c>
      <c r="BT335" s="7">
        <f t="shared" si="850"/>
        <v>44.25</v>
      </c>
      <c r="BU335" s="7"/>
      <c r="BV335" s="1"/>
      <c r="BW335" s="1"/>
      <c r="BX335" s="1"/>
      <c r="BY335" s="1"/>
      <c r="BZ335" s="1"/>
      <c r="CA335" s="1"/>
      <c r="CB335" s="1"/>
      <c r="CC335" s="1"/>
      <c r="CD335" s="1"/>
      <c r="CE335" s="1"/>
      <c r="CF335" s="1"/>
      <c r="CG335" s="1"/>
      <c r="CH335" s="1"/>
      <c r="CI335" s="1"/>
      <c r="CJ335" s="1"/>
      <c r="CK335" s="1"/>
      <c r="CL335" s="1"/>
      <c r="CM335" s="1"/>
      <c r="CN335" s="1"/>
    </row>
    <row r="336" spans="1:92" ht="15.75" customHeight="1" x14ac:dyDescent="0.45">
      <c r="A336" s="1"/>
      <c r="B336" s="195"/>
      <c r="C336" s="196"/>
      <c r="D336" s="197"/>
      <c r="E336" s="1"/>
      <c r="F336" s="1"/>
      <c r="G336" s="72">
        <f t="shared" si="608"/>
        <v>333</v>
      </c>
      <c r="H336" s="31">
        <f t="shared" si="851"/>
        <v>2663</v>
      </c>
      <c r="I336" s="30"/>
      <c r="J336" s="30">
        <f t="shared" si="813"/>
        <v>4.5039607014026677</v>
      </c>
      <c r="K336" s="32">
        <f t="shared" si="814"/>
        <v>28.434095337138057</v>
      </c>
      <c r="L336" s="32">
        <f t="shared" si="815"/>
        <v>99.104772183651946</v>
      </c>
      <c r="M336" s="33">
        <f t="shared" si="816"/>
        <v>136.47241728679734</v>
      </c>
      <c r="N336" s="31">
        <f t="shared" si="817"/>
        <v>96.202819506125962</v>
      </c>
      <c r="O336" s="31">
        <f t="shared" si="818"/>
        <v>4294.7687279520524</v>
      </c>
      <c r="P336" s="34">
        <v>16523.43</v>
      </c>
      <c r="Q336" s="35">
        <v>0</v>
      </c>
      <c r="R336" s="34">
        <v>619081.21</v>
      </c>
      <c r="S336" s="35">
        <v>0</v>
      </c>
      <c r="T336" s="87">
        <v>93444.72</v>
      </c>
      <c r="U336" s="92">
        <v>811787.26</v>
      </c>
      <c r="V336" s="139"/>
      <c r="W336" s="36">
        <f t="shared" ref="W336:AC336" si="1090">P336/$T336</f>
        <v>0.17682572113223732</v>
      </c>
      <c r="X336" s="36">
        <f t="shared" si="1090"/>
        <v>0</v>
      </c>
      <c r="Y336" s="36">
        <f t="shared" si="1090"/>
        <v>6.6251063730513611</v>
      </c>
      <c r="Z336" s="36">
        <f t="shared" si="1090"/>
        <v>0</v>
      </c>
      <c r="AA336" s="36">
        <f t="shared" si="1090"/>
        <v>1</v>
      </c>
      <c r="AB336" s="36">
        <f t="shared" si="1090"/>
        <v>8.6873529076870266</v>
      </c>
      <c r="AC336" s="36">
        <f t="shared" si="1090"/>
        <v>0</v>
      </c>
      <c r="AD336" s="37">
        <f t="shared" si="853"/>
        <v>25.998527904974736</v>
      </c>
      <c r="AE336" s="37">
        <f t="shared" si="854"/>
        <v>0</v>
      </c>
      <c r="AF336" s="37">
        <f t="shared" si="855"/>
        <v>91.43853979697468</v>
      </c>
      <c r="AG336" s="37" t="e">
        <f t="shared" si="860"/>
        <v>#DIV/0!</v>
      </c>
      <c r="AH336" s="37">
        <f t="shared" si="820"/>
        <v>136.47241728679731</v>
      </c>
      <c r="AI336" s="37">
        <f t="shared" si="821"/>
        <v>1.9045832883026812</v>
      </c>
      <c r="AJ336" s="37">
        <f t="shared" si="822"/>
        <v>0</v>
      </c>
      <c r="AK336" s="32" t="e">
        <f t="shared" si="861"/>
        <v>#DIV/0!</v>
      </c>
      <c r="AL336" s="32" t="e">
        <f t="shared" si="862"/>
        <v>#DIV/0!</v>
      </c>
      <c r="AM336" s="32" t="e">
        <f t="shared" si="863"/>
        <v>#DIV/0!</v>
      </c>
      <c r="AN336" s="32" t="e">
        <f t="shared" si="864"/>
        <v>#DIV/0!</v>
      </c>
      <c r="AO336" s="32" t="e">
        <f t="shared" si="865"/>
        <v>#DIV/0!</v>
      </c>
      <c r="AP336" s="39">
        <f t="shared" si="823"/>
        <v>39.836140920463272</v>
      </c>
      <c r="AQ336" s="39">
        <f t="shared" si="824"/>
        <v>125.38889691649335</v>
      </c>
      <c r="AR336" s="40">
        <f t="shared" si="825"/>
        <v>8.5656582468519801E-2</v>
      </c>
      <c r="AS336" s="40">
        <f t="shared" si="826"/>
        <v>7.7354825784482925E-2</v>
      </c>
      <c r="AT336" s="39">
        <f t="shared" si="827"/>
        <v>27.903111193277418</v>
      </c>
      <c r="AU336" s="41">
        <f t="shared" si="828"/>
        <v>0.98132579434777667</v>
      </c>
      <c r="AV336" s="42">
        <f t="shared" si="829"/>
        <v>0.7819875003875344</v>
      </c>
      <c r="AW336" s="43">
        <f t="shared" ref="AW336:AX336" si="1091">AP336/$C$37</f>
        <v>146.13404592979924</v>
      </c>
      <c r="AX336" s="43">
        <f t="shared" si="1091"/>
        <v>459.97394320063592</v>
      </c>
      <c r="AY336" s="43">
        <f t="shared" si="831"/>
        <v>0</v>
      </c>
      <c r="AZ336" s="43">
        <f t="shared" si="832"/>
        <v>0</v>
      </c>
      <c r="BA336" s="43">
        <f t="shared" si="833"/>
        <v>114.27499729816087</v>
      </c>
      <c r="BB336" s="44">
        <f t="shared" si="834"/>
        <v>2.6618223302331372E-2</v>
      </c>
      <c r="BC336" s="45">
        <f t="shared" si="835"/>
        <v>0.7819875003875344</v>
      </c>
      <c r="BD336" s="46">
        <f t="shared" si="836"/>
        <v>0</v>
      </c>
      <c r="BE336" s="46" t="e">
        <f t="shared" si="837"/>
        <v>#DIV/0!</v>
      </c>
      <c r="BF336" s="46" t="e">
        <f t="shared" si="838"/>
        <v>#DIV/0!</v>
      </c>
      <c r="BG336" s="46" t="e">
        <f t="shared" si="839"/>
        <v>#DIV/0!</v>
      </c>
      <c r="BH336" s="46" t="e">
        <f t="shared" si="840"/>
        <v>#DIV/0!</v>
      </c>
      <c r="BI336" s="47" t="e">
        <f t="shared" si="841"/>
        <v>#DIV/0!</v>
      </c>
      <c r="BJ336" s="48" t="e">
        <f t="shared" si="842"/>
        <v>#DIV/0!</v>
      </c>
      <c r="BK336" s="48" t="e">
        <f t="shared" si="843"/>
        <v>#DIV/0!</v>
      </c>
      <c r="BL336" s="47" t="e">
        <f t="shared" si="844"/>
        <v>#DIV/0!</v>
      </c>
      <c r="BM336" s="51">
        <f t="shared" si="845"/>
        <v>1</v>
      </c>
      <c r="BN336" s="51">
        <f t="shared" si="846"/>
        <v>0</v>
      </c>
      <c r="BO336" s="52">
        <f t="shared" si="847"/>
        <v>1</v>
      </c>
      <c r="BP336" s="39">
        <f t="shared" ref="BP336:BQ336" si="1092">LN(AP336)</f>
        <v>3.6847745635785309</v>
      </c>
      <c r="BQ336" s="39">
        <f t="shared" si="1092"/>
        <v>4.8314200829430263</v>
      </c>
      <c r="BR336" s="54">
        <f t="shared" si="858"/>
        <v>4.9845243232982357</v>
      </c>
      <c r="BS336" s="1">
        <f t="shared" si="849"/>
        <v>723.77739187784869</v>
      </c>
      <c r="BT336" s="7">
        <f t="shared" si="850"/>
        <v>44.383333333333333</v>
      </c>
      <c r="BU336" s="7"/>
      <c r="BV336" s="1"/>
      <c r="BW336" s="1"/>
      <c r="BX336" s="1"/>
      <c r="BY336" s="1"/>
      <c r="BZ336" s="1"/>
      <c r="CA336" s="1"/>
      <c r="CB336" s="1"/>
      <c r="CC336" s="1"/>
      <c r="CD336" s="1"/>
      <c r="CE336" s="1"/>
      <c r="CF336" s="1"/>
      <c r="CG336" s="1"/>
      <c r="CH336" s="1"/>
      <c r="CI336" s="1"/>
      <c r="CJ336" s="1"/>
      <c r="CK336" s="1"/>
      <c r="CL336" s="1"/>
      <c r="CM336" s="1"/>
      <c r="CN336" s="1"/>
    </row>
    <row r="337" spans="1:92" ht="15.75" customHeight="1" x14ac:dyDescent="0.45">
      <c r="A337" s="1"/>
      <c r="B337" s="195"/>
      <c r="C337" s="196"/>
      <c r="D337" s="197"/>
      <c r="E337" s="1"/>
      <c r="F337" s="1"/>
      <c r="G337" s="72">
        <f t="shared" si="608"/>
        <v>334</v>
      </c>
      <c r="H337" s="31">
        <f t="shared" si="851"/>
        <v>2671</v>
      </c>
      <c r="I337" s="30"/>
      <c r="J337" s="30">
        <f t="shared" si="813"/>
        <v>4.5039607014026677</v>
      </c>
      <c r="K337" s="32">
        <f t="shared" si="814"/>
        <v>28.434095337138057</v>
      </c>
      <c r="L337" s="32">
        <f t="shared" si="815"/>
        <v>99.104772183651946</v>
      </c>
      <c r="M337" s="33">
        <f t="shared" si="816"/>
        <v>136.47241728679734</v>
      </c>
      <c r="N337" s="31">
        <f t="shared" si="817"/>
        <v>96.202819506125962</v>
      </c>
      <c r="O337" s="31">
        <f t="shared" si="818"/>
        <v>4294.7687279520524</v>
      </c>
      <c r="P337" s="34">
        <v>16530.37</v>
      </c>
      <c r="Q337" s="35">
        <v>0</v>
      </c>
      <c r="R337" s="34">
        <v>618279.71</v>
      </c>
      <c r="S337" s="35">
        <v>0</v>
      </c>
      <c r="T337" s="87">
        <v>93440.1</v>
      </c>
      <c r="U337" s="92">
        <v>817948.83</v>
      </c>
      <c r="V337" s="139"/>
      <c r="W337" s="36">
        <f t="shared" ref="W337:AC337" si="1093">P337/$T337</f>
        <v>0.17690873618499978</v>
      </c>
      <c r="X337" s="36">
        <f t="shared" si="1093"/>
        <v>0</v>
      </c>
      <c r="Y337" s="36">
        <f t="shared" si="1093"/>
        <v>6.6168562533644542</v>
      </c>
      <c r="Z337" s="36">
        <f t="shared" si="1093"/>
        <v>0</v>
      </c>
      <c r="AA337" s="36">
        <f t="shared" si="1093"/>
        <v>1</v>
      </c>
      <c r="AB337" s="36">
        <f t="shared" si="1093"/>
        <v>8.7537238294907631</v>
      </c>
      <c r="AC337" s="36">
        <f t="shared" si="1093"/>
        <v>0</v>
      </c>
      <c r="AD337" s="37">
        <f t="shared" si="853"/>
        <v>26.010733534065103</v>
      </c>
      <c r="AE337" s="37">
        <f t="shared" si="854"/>
        <v>0</v>
      </c>
      <c r="AF337" s="37">
        <f t="shared" si="855"/>
        <v>91.32467311245027</v>
      </c>
      <c r="AG337" s="37" t="e">
        <f t="shared" si="860"/>
        <v>#DIV/0!</v>
      </c>
      <c r="AH337" s="37">
        <f t="shared" si="820"/>
        <v>136.47241728679731</v>
      </c>
      <c r="AI337" s="37">
        <f t="shared" si="821"/>
        <v>1.9191342050019196</v>
      </c>
      <c r="AJ337" s="37">
        <f t="shared" si="822"/>
        <v>0</v>
      </c>
      <c r="AK337" s="32" t="e">
        <f t="shared" si="861"/>
        <v>#DIV/0!</v>
      </c>
      <c r="AL337" s="32" t="e">
        <f t="shared" si="862"/>
        <v>#DIV/0!</v>
      </c>
      <c r="AM337" s="32" t="e">
        <f t="shared" si="863"/>
        <v>#DIV/0!</v>
      </c>
      <c r="AN337" s="32" t="e">
        <f t="shared" si="864"/>
        <v>#DIV/0!</v>
      </c>
      <c r="AO337" s="32" t="e">
        <f t="shared" si="865"/>
        <v>#DIV/0!</v>
      </c>
      <c r="AP337" s="39">
        <f t="shared" si="823"/>
        <v>39.636505651061235</v>
      </c>
      <c r="AQ337" s="39">
        <f t="shared" si="824"/>
        <v>127.25130040857461</v>
      </c>
      <c r="AR337" s="40">
        <f t="shared" si="825"/>
        <v>8.5227322140535161E-2</v>
      </c>
      <c r="AS337" s="40">
        <f t="shared" si="826"/>
        <v>7.8503778372895142E-2</v>
      </c>
      <c r="AT337" s="39">
        <f t="shared" si="827"/>
        <v>27.929867739067024</v>
      </c>
      <c r="AU337" s="41">
        <f t="shared" si="828"/>
        <v>0.98226679653097826</v>
      </c>
      <c r="AV337" s="42">
        <f t="shared" si="829"/>
        <v>0.79193053326513341</v>
      </c>
      <c r="AW337" s="43">
        <f t="shared" ref="AW337:AX337" si="1094">AP337/$C$37</f>
        <v>145.40170818437724</v>
      </c>
      <c r="AX337" s="43">
        <f t="shared" si="1094"/>
        <v>466.80594427210053</v>
      </c>
      <c r="AY337" s="43">
        <f t="shared" si="831"/>
        <v>0</v>
      </c>
      <c r="AZ337" s="43">
        <f t="shared" si="832"/>
        <v>0</v>
      </c>
      <c r="BA337" s="43">
        <f t="shared" si="833"/>
        <v>115.14805230011517</v>
      </c>
      <c r="BB337" s="44">
        <f t="shared" si="834"/>
        <v>2.6484828448884747E-2</v>
      </c>
      <c r="BC337" s="45">
        <f t="shared" si="835"/>
        <v>0.79193053326513341</v>
      </c>
      <c r="BD337" s="46">
        <f t="shared" si="836"/>
        <v>0</v>
      </c>
      <c r="BE337" s="46" t="e">
        <f t="shared" si="837"/>
        <v>#DIV/0!</v>
      </c>
      <c r="BF337" s="46" t="e">
        <f t="shared" si="838"/>
        <v>#DIV/0!</v>
      </c>
      <c r="BG337" s="46" t="e">
        <f t="shared" si="839"/>
        <v>#DIV/0!</v>
      </c>
      <c r="BH337" s="46" t="e">
        <f t="shared" si="840"/>
        <v>#DIV/0!</v>
      </c>
      <c r="BI337" s="47" t="e">
        <f t="shared" si="841"/>
        <v>#DIV/0!</v>
      </c>
      <c r="BJ337" s="48" t="e">
        <f t="shared" si="842"/>
        <v>#DIV/0!</v>
      </c>
      <c r="BK337" s="48" t="e">
        <f t="shared" si="843"/>
        <v>#DIV/0!</v>
      </c>
      <c r="BL337" s="47" t="e">
        <f t="shared" si="844"/>
        <v>#DIV/0!</v>
      </c>
      <c r="BM337" s="51">
        <f t="shared" si="845"/>
        <v>1</v>
      </c>
      <c r="BN337" s="51">
        <f t="shared" si="846"/>
        <v>0</v>
      </c>
      <c r="BO337" s="52">
        <f t="shared" si="847"/>
        <v>1</v>
      </c>
      <c r="BP337" s="39">
        <f t="shared" ref="BP337:BQ337" si="1095">LN(AP337)</f>
        <v>3.6797505534838635</v>
      </c>
      <c r="BQ337" s="39">
        <f t="shared" si="1095"/>
        <v>4.8461638746992373</v>
      </c>
      <c r="BR337" s="54">
        <f t="shared" si="858"/>
        <v>4.9795003132035678</v>
      </c>
      <c r="BS337" s="1">
        <f t="shared" si="849"/>
        <v>725.21777644364283</v>
      </c>
      <c r="BT337" s="7">
        <f t="shared" si="850"/>
        <v>44.516666666666666</v>
      </c>
      <c r="BU337" s="7"/>
      <c r="BV337" s="1"/>
      <c r="BW337" s="1"/>
      <c r="BX337" s="1"/>
      <c r="BY337" s="1"/>
      <c r="BZ337" s="1"/>
      <c r="CA337" s="1"/>
      <c r="CB337" s="1"/>
      <c r="CC337" s="1"/>
      <c r="CD337" s="1"/>
      <c r="CE337" s="1"/>
      <c r="CF337" s="1"/>
      <c r="CG337" s="1"/>
      <c r="CH337" s="1"/>
      <c r="CI337" s="1"/>
      <c r="CJ337" s="1"/>
      <c r="CK337" s="1"/>
      <c r="CL337" s="1"/>
      <c r="CM337" s="1"/>
      <c r="CN337" s="1"/>
    </row>
    <row r="338" spans="1:92" ht="15.75" customHeight="1" x14ac:dyDescent="0.45">
      <c r="A338" s="1"/>
      <c r="B338" s="195"/>
      <c r="C338" s="196"/>
      <c r="D338" s="197"/>
      <c r="E338" s="1"/>
      <c r="F338" s="1"/>
      <c r="G338" s="72">
        <f t="shared" si="608"/>
        <v>335</v>
      </c>
      <c r="H338" s="31">
        <f t="shared" si="851"/>
        <v>2679</v>
      </c>
      <c r="I338" s="30"/>
      <c r="J338" s="30">
        <f t="shared" si="813"/>
        <v>4.5039607014026677</v>
      </c>
      <c r="K338" s="32">
        <f t="shared" si="814"/>
        <v>28.434095337138057</v>
      </c>
      <c r="L338" s="32">
        <f t="shared" si="815"/>
        <v>99.104772183651946</v>
      </c>
      <c r="M338" s="33">
        <f t="shared" si="816"/>
        <v>136.47241728679734</v>
      </c>
      <c r="N338" s="31">
        <f t="shared" si="817"/>
        <v>96.202819506125962</v>
      </c>
      <c r="O338" s="31">
        <f t="shared" si="818"/>
        <v>4294.7687279520524</v>
      </c>
      <c r="P338" s="34">
        <v>16528.39</v>
      </c>
      <c r="Q338" s="35">
        <v>0</v>
      </c>
      <c r="R338" s="34">
        <v>618088.19999999995</v>
      </c>
      <c r="S338" s="35">
        <v>0</v>
      </c>
      <c r="T338" s="87">
        <v>93428.74</v>
      </c>
      <c r="U338" s="92">
        <v>819203.38</v>
      </c>
      <c r="V338" s="139"/>
      <c r="W338" s="36">
        <f t="shared" ref="W338:AC338" si="1096">P338/$T338</f>
        <v>0.17690905389497918</v>
      </c>
      <c r="X338" s="36">
        <f t="shared" si="1096"/>
        <v>0</v>
      </c>
      <c r="Y338" s="36">
        <f t="shared" si="1096"/>
        <v>6.6156109993563001</v>
      </c>
      <c r="Z338" s="36">
        <f t="shared" si="1096"/>
        <v>0</v>
      </c>
      <c r="AA338" s="36">
        <f t="shared" si="1096"/>
        <v>1</v>
      </c>
      <c r="AB338" s="36">
        <f t="shared" si="1096"/>
        <v>8.768216075695765</v>
      </c>
      <c r="AC338" s="36">
        <f t="shared" si="1096"/>
        <v>0</v>
      </c>
      <c r="AD338" s="37">
        <f t="shared" si="853"/>
        <v>26.010780246679722</v>
      </c>
      <c r="AE338" s="37">
        <f t="shared" si="854"/>
        <v>0</v>
      </c>
      <c r="AF338" s="37">
        <f t="shared" si="855"/>
        <v>91.307486338114813</v>
      </c>
      <c r="AG338" s="37" t="e">
        <f t="shared" si="860"/>
        <v>#DIV/0!</v>
      </c>
      <c r="AH338" s="37">
        <f t="shared" si="820"/>
        <v>136.47241728679731</v>
      </c>
      <c r="AI338" s="37">
        <f t="shared" si="821"/>
        <v>1.9223114317389145</v>
      </c>
      <c r="AJ338" s="37">
        <f t="shared" si="822"/>
        <v>0</v>
      </c>
      <c r="AK338" s="32" t="e">
        <f t="shared" si="861"/>
        <v>#DIV/0!</v>
      </c>
      <c r="AL338" s="32" t="e">
        <f t="shared" si="862"/>
        <v>#DIV/0!</v>
      </c>
      <c r="AM338" s="32" t="e">
        <f t="shared" si="863"/>
        <v>#DIV/0!</v>
      </c>
      <c r="AN338" s="32" t="e">
        <f t="shared" si="864"/>
        <v>#DIV/0!</v>
      </c>
      <c r="AO338" s="32" t="e">
        <f t="shared" si="865"/>
        <v>#DIV/0!</v>
      </c>
      <c r="AP338" s="39">
        <f t="shared" si="823"/>
        <v>39.635741619536525</v>
      </c>
      <c r="AQ338" s="39">
        <f t="shared" si="824"/>
        <v>127.53240728960535</v>
      </c>
      <c r="AR338" s="40">
        <f t="shared" si="825"/>
        <v>8.5225679302454144E-2</v>
      </c>
      <c r="AS338" s="40">
        <f t="shared" si="826"/>
        <v>7.8677198622563935E-2</v>
      </c>
      <c r="AT338" s="39">
        <f t="shared" si="827"/>
        <v>27.933091678418638</v>
      </c>
      <c r="AU338" s="41">
        <f t="shared" si="828"/>
        <v>0.9823801794015562</v>
      </c>
      <c r="AV338" s="42">
        <f t="shared" si="829"/>
        <v>0.79325690633789492</v>
      </c>
      <c r="AW338" s="43">
        <f t="shared" ref="AW338:AX338" si="1097">AP338/$C$37</f>
        <v>145.3989054275001</v>
      </c>
      <c r="AX338" s="43">
        <f t="shared" si="1097"/>
        <v>467.83715073222794</v>
      </c>
      <c r="AY338" s="43">
        <f t="shared" si="831"/>
        <v>0</v>
      </c>
      <c r="AZ338" s="43">
        <f t="shared" si="832"/>
        <v>0</v>
      </c>
      <c r="BA338" s="43">
        <f t="shared" si="833"/>
        <v>115.33868590433487</v>
      </c>
      <c r="BB338" s="44">
        <f t="shared" si="834"/>
        <v>2.6484317928506394E-2</v>
      </c>
      <c r="BC338" s="45">
        <f t="shared" si="835"/>
        <v>0.79325690633789492</v>
      </c>
      <c r="BD338" s="46">
        <f t="shared" si="836"/>
        <v>0</v>
      </c>
      <c r="BE338" s="46" t="e">
        <f t="shared" si="837"/>
        <v>#DIV/0!</v>
      </c>
      <c r="BF338" s="46" t="e">
        <f t="shared" si="838"/>
        <v>#DIV/0!</v>
      </c>
      <c r="BG338" s="46" t="e">
        <f t="shared" si="839"/>
        <v>#DIV/0!</v>
      </c>
      <c r="BH338" s="46" t="e">
        <f t="shared" si="840"/>
        <v>#DIV/0!</v>
      </c>
      <c r="BI338" s="47" t="e">
        <f t="shared" si="841"/>
        <v>#DIV/0!</v>
      </c>
      <c r="BJ338" s="48" t="e">
        <f t="shared" si="842"/>
        <v>#DIV/0!</v>
      </c>
      <c r="BK338" s="48" t="e">
        <f t="shared" si="843"/>
        <v>#DIV/0!</v>
      </c>
      <c r="BL338" s="47" t="e">
        <f t="shared" si="844"/>
        <v>#DIV/0!</v>
      </c>
      <c r="BM338" s="51">
        <f t="shared" si="845"/>
        <v>1</v>
      </c>
      <c r="BN338" s="51">
        <f t="shared" si="846"/>
        <v>0</v>
      </c>
      <c r="BO338" s="52">
        <f t="shared" si="847"/>
        <v>1</v>
      </c>
      <c r="BP338" s="39">
        <f t="shared" ref="BP338:BQ338" si="1098">LN(AP338)</f>
        <v>3.6797312773424382</v>
      </c>
      <c r="BQ338" s="39">
        <f t="shared" si="1098"/>
        <v>4.8483705071219676</v>
      </c>
      <c r="BR338" s="54">
        <f t="shared" si="858"/>
        <v>4.9794810370621434</v>
      </c>
      <c r="BS338" s="1">
        <f t="shared" si="849"/>
        <v>725.39142735810333</v>
      </c>
      <c r="BT338" s="7">
        <f t="shared" si="850"/>
        <v>44.65</v>
      </c>
      <c r="BU338" s="7"/>
      <c r="BV338" s="1"/>
      <c r="BW338" s="1"/>
      <c r="BX338" s="1"/>
      <c r="BY338" s="1"/>
      <c r="BZ338" s="1"/>
      <c r="CA338" s="1"/>
      <c r="CB338" s="1"/>
      <c r="CC338" s="1"/>
      <c r="CD338" s="1"/>
      <c r="CE338" s="1"/>
      <c r="CF338" s="1"/>
      <c r="CG338" s="1"/>
      <c r="CH338" s="1"/>
      <c r="CI338" s="1"/>
      <c r="CJ338" s="1"/>
      <c r="CK338" s="1"/>
      <c r="CL338" s="1"/>
      <c r="CM338" s="1"/>
      <c r="CN338" s="1"/>
    </row>
    <row r="339" spans="1:92" ht="15.75" customHeight="1" x14ac:dyDescent="0.45">
      <c r="A339" s="1"/>
      <c r="B339" s="195"/>
      <c r="C339" s="196"/>
      <c r="D339" s="197"/>
      <c r="E339" s="1"/>
      <c r="F339" s="1"/>
      <c r="G339" s="72">
        <f t="shared" si="608"/>
        <v>336</v>
      </c>
      <c r="H339" s="31">
        <f t="shared" si="851"/>
        <v>2687</v>
      </c>
      <c r="I339" s="30"/>
      <c r="J339" s="30">
        <f t="shared" si="813"/>
        <v>4.5039607014026677</v>
      </c>
      <c r="K339" s="32">
        <f t="shared" si="814"/>
        <v>28.434095337138057</v>
      </c>
      <c r="L339" s="32">
        <f t="shared" si="815"/>
        <v>99.104772183651946</v>
      </c>
      <c r="M339" s="33">
        <f t="shared" si="816"/>
        <v>136.47241728679734</v>
      </c>
      <c r="N339" s="31">
        <f t="shared" si="817"/>
        <v>96.202819506125962</v>
      </c>
      <c r="O339" s="31">
        <f t="shared" si="818"/>
        <v>4294.7687279520524</v>
      </c>
      <c r="P339" s="34">
        <v>16479.78</v>
      </c>
      <c r="Q339" s="35">
        <v>0</v>
      </c>
      <c r="R339" s="34">
        <v>618856.92000000004</v>
      </c>
      <c r="S339" s="35">
        <v>0</v>
      </c>
      <c r="T339" s="87">
        <v>93407.39</v>
      </c>
      <c r="U339" s="92">
        <v>813374.03</v>
      </c>
      <c r="V339" s="139"/>
      <c r="W339" s="36">
        <f t="shared" ref="W339:AC339" si="1099">P339/$T339</f>
        <v>0.17642908125363527</v>
      </c>
      <c r="X339" s="36">
        <f t="shared" si="1099"/>
        <v>0</v>
      </c>
      <c r="Y339" s="36">
        <f t="shared" si="1099"/>
        <v>6.6253528762552945</v>
      </c>
      <c r="Z339" s="36">
        <f t="shared" si="1099"/>
        <v>0</v>
      </c>
      <c r="AA339" s="36">
        <f t="shared" si="1099"/>
        <v>1</v>
      </c>
      <c r="AB339" s="36">
        <f t="shared" si="1099"/>
        <v>8.7078124118445022</v>
      </c>
      <c r="AC339" s="36">
        <f t="shared" si="1099"/>
        <v>0</v>
      </c>
      <c r="AD339" s="37">
        <f t="shared" si="853"/>
        <v>25.940210297750895</v>
      </c>
      <c r="AE339" s="37">
        <f t="shared" si="854"/>
        <v>0</v>
      </c>
      <c r="AF339" s="37">
        <f t="shared" si="855"/>
        <v>91.441941990351481</v>
      </c>
      <c r="AG339" s="37" t="e">
        <f t="shared" si="860"/>
        <v>#DIV/0!</v>
      </c>
      <c r="AH339" s="37">
        <f t="shared" si="820"/>
        <v>136.47241728679731</v>
      </c>
      <c r="AI339" s="37">
        <f t="shared" si="821"/>
        <v>1.9090687547179808</v>
      </c>
      <c r="AJ339" s="37">
        <f t="shared" si="822"/>
        <v>0</v>
      </c>
      <c r="AK339" s="32" t="e">
        <f t="shared" si="861"/>
        <v>#DIV/0!</v>
      </c>
      <c r="AL339" s="32" t="e">
        <f t="shared" si="862"/>
        <v>#DIV/0!</v>
      </c>
      <c r="AM339" s="32" t="e">
        <f t="shared" si="863"/>
        <v>#DIV/0!</v>
      </c>
      <c r="AN339" s="32" t="e">
        <f t="shared" si="864"/>
        <v>#DIV/0!</v>
      </c>
      <c r="AO339" s="32" t="e">
        <f t="shared" si="865"/>
        <v>#DIV/0!</v>
      </c>
      <c r="AP339" s="39">
        <f t="shared" si="823"/>
        <v>40.789983704216425</v>
      </c>
      <c r="AQ339" s="39">
        <f t="shared" si="824"/>
        <v>125.33325064162241</v>
      </c>
      <c r="AR339" s="40">
        <f t="shared" si="825"/>
        <v>8.7707557065473923E-2</v>
      </c>
      <c r="AS339" s="40">
        <f t="shared" si="826"/>
        <v>7.7320496525640617E-2</v>
      </c>
      <c r="AT339" s="39">
        <f t="shared" si="827"/>
        <v>27.849279052468876</v>
      </c>
      <c r="AU339" s="41">
        <f t="shared" si="828"/>
        <v>0.97943256932442835</v>
      </c>
      <c r="AV339" s="42">
        <f t="shared" si="829"/>
        <v>0.76549990258857636</v>
      </c>
      <c r="AW339" s="43">
        <f t="shared" ref="AW339:AX339" si="1100">AP339/$C$37</f>
        <v>149.63310236322974</v>
      </c>
      <c r="AX339" s="43">
        <f t="shared" si="1100"/>
        <v>459.7698115980279</v>
      </c>
      <c r="AY339" s="43">
        <f t="shared" si="831"/>
        <v>0</v>
      </c>
      <c r="AZ339" s="43">
        <f t="shared" si="832"/>
        <v>0</v>
      </c>
      <c r="BA339" s="43">
        <f t="shared" si="833"/>
        <v>114.54412528307884</v>
      </c>
      <c r="BB339" s="44">
        <f t="shared" si="834"/>
        <v>2.7255574200952593E-2</v>
      </c>
      <c r="BC339" s="45">
        <f t="shared" si="835"/>
        <v>0.76549990258857636</v>
      </c>
      <c r="BD339" s="46">
        <f t="shared" si="836"/>
        <v>0</v>
      </c>
      <c r="BE339" s="46" t="e">
        <f t="shared" si="837"/>
        <v>#DIV/0!</v>
      </c>
      <c r="BF339" s="46" t="e">
        <f t="shared" si="838"/>
        <v>#DIV/0!</v>
      </c>
      <c r="BG339" s="46" t="e">
        <f t="shared" si="839"/>
        <v>#DIV/0!</v>
      </c>
      <c r="BH339" s="46" t="e">
        <f t="shared" si="840"/>
        <v>#DIV/0!</v>
      </c>
      <c r="BI339" s="47" t="e">
        <f t="shared" si="841"/>
        <v>#DIV/0!</v>
      </c>
      <c r="BJ339" s="48" t="e">
        <f t="shared" si="842"/>
        <v>#DIV/0!</v>
      </c>
      <c r="BK339" s="48" t="e">
        <f t="shared" si="843"/>
        <v>#DIV/0!</v>
      </c>
      <c r="BL339" s="47" t="e">
        <f t="shared" si="844"/>
        <v>#DIV/0!</v>
      </c>
      <c r="BM339" s="51">
        <f t="shared" si="845"/>
        <v>1</v>
      </c>
      <c r="BN339" s="51">
        <f t="shared" si="846"/>
        <v>0</v>
      </c>
      <c r="BO339" s="52">
        <f t="shared" si="847"/>
        <v>1</v>
      </c>
      <c r="BP339" s="39">
        <f t="shared" ref="BP339:BQ339" si="1101">LN(AP339)</f>
        <v>3.7084365538250093</v>
      </c>
      <c r="BQ339" s="39">
        <f t="shared" si="1101"/>
        <v>4.8309761949472776</v>
      </c>
      <c r="BR339" s="54">
        <f t="shared" si="858"/>
        <v>5.008186313544714</v>
      </c>
      <c r="BS339" s="1">
        <f t="shared" si="849"/>
        <v>720.88378563734398</v>
      </c>
      <c r="BT339" s="7">
        <f t="shared" si="850"/>
        <v>44.783333333333331</v>
      </c>
      <c r="BU339" s="7"/>
      <c r="BV339" s="1"/>
      <c r="BW339" s="1"/>
      <c r="BX339" s="1"/>
      <c r="BY339" s="1"/>
      <c r="BZ339" s="1"/>
      <c r="CA339" s="1"/>
      <c r="CB339" s="1"/>
      <c r="CC339" s="1"/>
      <c r="CD339" s="1"/>
      <c r="CE339" s="1"/>
      <c r="CF339" s="1"/>
      <c r="CG339" s="1"/>
      <c r="CH339" s="1"/>
      <c r="CI339" s="1"/>
      <c r="CJ339" s="1"/>
      <c r="CK339" s="1"/>
      <c r="CL339" s="1"/>
      <c r="CM339" s="1"/>
      <c r="CN339" s="1"/>
    </row>
    <row r="340" spans="1:92" ht="15.75" customHeight="1" x14ac:dyDescent="0.45">
      <c r="A340" s="1"/>
      <c r="B340" s="195"/>
      <c r="C340" s="196"/>
      <c r="D340" s="197"/>
      <c r="E340" s="1"/>
      <c r="F340" s="1"/>
      <c r="G340" s="72">
        <f t="shared" si="608"/>
        <v>337</v>
      </c>
      <c r="H340" s="31">
        <f t="shared" si="851"/>
        <v>2695</v>
      </c>
      <c r="I340" s="30"/>
      <c r="J340" s="30">
        <f t="shared" si="813"/>
        <v>4.5039607014026677</v>
      </c>
      <c r="K340" s="32">
        <f t="shared" si="814"/>
        <v>28.434095337138057</v>
      </c>
      <c r="L340" s="32">
        <f t="shared" si="815"/>
        <v>99.104772183651946</v>
      </c>
      <c r="M340" s="33">
        <f t="shared" si="816"/>
        <v>136.47241728679734</v>
      </c>
      <c r="N340" s="31">
        <f t="shared" si="817"/>
        <v>96.202819506125962</v>
      </c>
      <c r="O340" s="31">
        <f t="shared" si="818"/>
        <v>4294.7687279520524</v>
      </c>
      <c r="P340" s="34">
        <v>16485.349999999999</v>
      </c>
      <c r="Q340" s="35">
        <v>0</v>
      </c>
      <c r="R340" s="34">
        <v>618124.67000000004</v>
      </c>
      <c r="S340" s="35">
        <v>0</v>
      </c>
      <c r="T340" s="87">
        <v>93398.45</v>
      </c>
      <c r="U340" s="92">
        <v>816980.09</v>
      </c>
      <c r="V340" s="139"/>
      <c r="W340" s="36">
        <f t="shared" ref="W340:AC340" si="1102">P340/$T340</f>
        <v>0.1765056058210816</v>
      </c>
      <c r="X340" s="36">
        <f t="shared" si="1102"/>
        <v>0</v>
      </c>
      <c r="Y340" s="36">
        <f t="shared" si="1102"/>
        <v>6.618146982096599</v>
      </c>
      <c r="Z340" s="36">
        <f t="shared" si="1102"/>
        <v>0</v>
      </c>
      <c r="AA340" s="36">
        <f t="shared" si="1102"/>
        <v>1</v>
      </c>
      <c r="AB340" s="36">
        <f t="shared" si="1102"/>
        <v>8.7472553345371367</v>
      </c>
      <c r="AC340" s="36">
        <f t="shared" si="1102"/>
        <v>0</v>
      </c>
      <c r="AD340" s="37">
        <f t="shared" si="853"/>
        <v>25.95146163658006</v>
      </c>
      <c r="AE340" s="37">
        <f t="shared" si="854"/>
        <v>0</v>
      </c>
      <c r="AF340" s="37">
        <f t="shared" si="855"/>
        <v>91.342487520837935</v>
      </c>
      <c r="AG340" s="37" t="e">
        <f t="shared" si="860"/>
        <v>#DIV/0!</v>
      </c>
      <c r="AH340" s="37">
        <f t="shared" si="820"/>
        <v>136.47241728679731</v>
      </c>
      <c r="AI340" s="37">
        <f t="shared" si="821"/>
        <v>1.9177160759676717</v>
      </c>
      <c r="AJ340" s="37">
        <f t="shared" si="822"/>
        <v>0</v>
      </c>
      <c r="AK340" s="32" t="e">
        <f t="shared" si="861"/>
        <v>#DIV/0!</v>
      </c>
      <c r="AL340" s="32" t="e">
        <f t="shared" si="862"/>
        <v>#DIV/0!</v>
      </c>
      <c r="AM340" s="32" t="e">
        <f t="shared" si="863"/>
        <v>#DIV/0!</v>
      </c>
      <c r="AN340" s="32" t="e">
        <f t="shared" si="864"/>
        <v>#DIV/0!</v>
      </c>
      <c r="AO340" s="32" t="e">
        <f t="shared" si="865"/>
        <v>#DIV/0!</v>
      </c>
      <c r="AP340" s="39">
        <f t="shared" si="823"/>
        <v>40.605956806326603</v>
      </c>
      <c r="AQ340" s="39">
        <f t="shared" si="824"/>
        <v>126.95992794498596</v>
      </c>
      <c r="AR340" s="40">
        <f t="shared" si="825"/>
        <v>8.7311858215351923E-2</v>
      </c>
      <c r="AS340" s="40">
        <f t="shared" si="826"/>
        <v>7.8324025087607801E-2</v>
      </c>
      <c r="AT340" s="39">
        <f t="shared" si="827"/>
        <v>27.869177712547732</v>
      </c>
      <c r="AU340" s="41">
        <f t="shared" si="828"/>
        <v>0.98013238621126519</v>
      </c>
      <c r="AV340" s="42">
        <f t="shared" si="829"/>
        <v>0.77245228546468436</v>
      </c>
      <c r="AW340" s="43">
        <f t="shared" ref="AW340:AX340" si="1103">AP340/$C$37</f>
        <v>148.95802203347984</v>
      </c>
      <c r="AX340" s="43">
        <f t="shared" si="1103"/>
        <v>465.73707976884066</v>
      </c>
      <c r="AY340" s="43">
        <f t="shared" si="831"/>
        <v>0</v>
      </c>
      <c r="AZ340" s="43">
        <f t="shared" si="832"/>
        <v>0</v>
      </c>
      <c r="BA340" s="43">
        <f t="shared" si="833"/>
        <v>115.0629645580603</v>
      </c>
      <c r="BB340" s="44">
        <f t="shared" si="834"/>
        <v>2.713260874926773E-2</v>
      </c>
      <c r="BC340" s="45">
        <f t="shared" si="835"/>
        <v>0.77245228546468436</v>
      </c>
      <c r="BD340" s="46">
        <f t="shared" si="836"/>
        <v>0</v>
      </c>
      <c r="BE340" s="46" t="e">
        <f t="shared" si="837"/>
        <v>#DIV/0!</v>
      </c>
      <c r="BF340" s="46" t="e">
        <f t="shared" si="838"/>
        <v>#DIV/0!</v>
      </c>
      <c r="BG340" s="46" t="e">
        <f t="shared" si="839"/>
        <v>#DIV/0!</v>
      </c>
      <c r="BH340" s="46" t="e">
        <f t="shared" si="840"/>
        <v>#DIV/0!</v>
      </c>
      <c r="BI340" s="47" t="e">
        <f t="shared" si="841"/>
        <v>#DIV/0!</v>
      </c>
      <c r="BJ340" s="48" t="e">
        <f t="shared" si="842"/>
        <v>#DIV/0!</v>
      </c>
      <c r="BK340" s="48" t="e">
        <f t="shared" si="843"/>
        <v>#DIV/0!</v>
      </c>
      <c r="BL340" s="47" t="e">
        <f t="shared" si="844"/>
        <v>#DIV/0!</v>
      </c>
      <c r="BM340" s="51">
        <f t="shared" si="845"/>
        <v>1</v>
      </c>
      <c r="BN340" s="51">
        <f t="shared" si="846"/>
        <v>0</v>
      </c>
      <c r="BO340" s="52">
        <f t="shared" si="847"/>
        <v>1</v>
      </c>
      <c r="BP340" s="39">
        <f t="shared" ref="BP340:BQ340" si="1104">LN(AP340)</f>
        <v>3.7039147752131036</v>
      </c>
      <c r="BQ340" s="39">
        <f t="shared" si="1104"/>
        <v>4.8438715086769246</v>
      </c>
      <c r="BR340" s="54">
        <f t="shared" si="858"/>
        <v>5.0036645349328079</v>
      </c>
      <c r="BS340" s="1">
        <f t="shared" si="849"/>
        <v>721.9527109484718</v>
      </c>
      <c r="BT340" s="7">
        <f t="shared" si="850"/>
        <v>44.916666666666664</v>
      </c>
      <c r="BU340" s="7"/>
      <c r="BV340" s="1"/>
      <c r="BW340" s="1"/>
      <c r="BX340" s="1"/>
      <c r="BY340" s="1"/>
      <c r="BZ340" s="1"/>
      <c r="CA340" s="1"/>
      <c r="CB340" s="1"/>
      <c r="CC340" s="1"/>
      <c r="CD340" s="1"/>
      <c r="CE340" s="1"/>
      <c r="CF340" s="1"/>
      <c r="CG340" s="1"/>
      <c r="CH340" s="1"/>
      <c r="CI340" s="1"/>
      <c r="CJ340" s="1"/>
      <c r="CK340" s="1"/>
      <c r="CL340" s="1"/>
      <c r="CM340" s="1"/>
      <c r="CN340" s="1"/>
    </row>
    <row r="341" spans="1:92" ht="15.75" customHeight="1" x14ac:dyDescent="0.45">
      <c r="A341" s="1"/>
      <c r="B341" s="195"/>
      <c r="C341" s="196"/>
      <c r="D341" s="197"/>
      <c r="E341" s="1"/>
      <c r="F341" s="1"/>
      <c r="G341" s="72">
        <f t="shared" si="608"/>
        <v>338</v>
      </c>
      <c r="H341" s="31">
        <f t="shared" si="851"/>
        <v>2703</v>
      </c>
      <c r="I341" s="30"/>
      <c r="J341" s="30">
        <f t="shared" si="813"/>
        <v>4.5039607014026677</v>
      </c>
      <c r="K341" s="32">
        <f t="shared" si="814"/>
        <v>28.434095337138057</v>
      </c>
      <c r="L341" s="32">
        <f t="shared" si="815"/>
        <v>99.104772183651946</v>
      </c>
      <c r="M341" s="33">
        <f t="shared" si="816"/>
        <v>136.47241728679734</v>
      </c>
      <c r="N341" s="31">
        <f t="shared" si="817"/>
        <v>96.202819506125962</v>
      </c>
      <c r="O341" s="31">
        <f t="shared" si="818"/>
        <v>4294.7687279520524</v>
      </c>
      <c r="P341" s="34">
        <v>16490.810000000001</v>
      </c>
      <c r="Q341" s="35">
        <v>0</v>
      </c>
      <c r="R341" s="34">
        <v>618175.98</v>
      </c>
      <c r="S341" s="35">
        <v>0</v>
      </c>
      <c r="T341" s="87">
        <v>93359.26</v>
      </c>
      <c r="U341" s="92">
        <v>815146.41</v>
      </c>
      <c r="V341" s="139"/>
      <c r="W341" s="36">
        <f t="shared" ref="W341:AC341" si="1105">P341/$T341</f>
        <v>0.17663818243632182</v>
      </c>
      <c r="X341" s="36">
        <f t="shared" si="1105"/>
        <v>0</v>
      </c>
      <c r="Y341" s="36">
        <f t="shared" si="1105"/>
        <v>6.6214747203437563</v>
      </c>
      <c r="Z341" s="36">
        <f t="shared" si="1105"/>
        <v>0</v>
      </c>
      <c r="AA341" s="36">
        <f t="shared" si="1105"/>
        <v>1</v>
      </c>
      <c r="AB341" s="36">
        <f t="shared" si="1105"/>
        <v>8.7312861091658185</v>
      </c>
      <c r="AC341" s="36">
        <f t="shared" si="1105"/>
        <v>0</v>
      </c>
      <c r="AD341" s="37">
        <f t="shared" si="853"/>
        <v>25.970954257952101</v>
      </c>
      <c r="AE341" s="37">
        <f t="shared" si="854"/>
        <v>0</v>
      </c>
      <c r="AF341" s="37">
        <f t="shared" si="855"/>
        <v>91.388416372242389</v>
      </c>
      <c r="AG341" s="37" t="e">
        <f t="shared" si="860"/>
        <v>#DIV/0!</v>
      </c>
      <c r="AH341" s="37">
        <f t="shared" si="820"/>
        <v>136.47241728679731</v>
      </c>
      <c r="AI341" s="37">
        <f t="shared" si="821"/>
        <v>1.9142150417524693</v>
      </c>
      <c r="AJ341" s="37">
        <f t="shared" si="822"/>
        <v>0</v>
      </c>
      <c r="AK341" s="32" t="e">
        <f t="shared" si="861"/>
        <v>#DIV/0!</v>
      </c>
      <c r="AL341" s="32" t="e">
        <f t="shared" si="862"/>
        <v>#DIV/0!</v>
      </c>
      <c r="AM341" s="32" t="e">
        <f t="shared" si="863"/>
        <v>#DIV/0!</v>
      </c>
      <c r="AN341" s="32" t="e">
        <f t="shared" si="864"/>
        <v>#DIV/0!</v>
      </c>
      <c r="AO341" s="32" t="e">
        <f t="shared" si="865"/>
        <v>#DIV/0!</v>
      </c>
      <c r="AP341" s="39">
        <f t="shared" si="823"/>
        <v>40.287135491165493</v>
      </c>
      <c r="AQ341" s="39">
        <f t="shared" si="824"/>
        <v>126.20871565141471</v>
      </c>
      <c r="AR341" s="40">
        <f t="shared" si="825"/>
        <v>8.6626321322374633E-2</v>
      </c>
      <c r="AS341" s="40">
        <f t="shared" si="826"/>
        <v>7.7860587753638216E-2</v>
      </c>
      <c r="AT341" s="39">
        <f t="shared" si="827"/>
        <v>27.885169299704572</v>
      </c>
      <c r="AU341" s="41">
        <f t="shared" si="828"/>
        <v>0.98069479507172763</v>
      </c>
      <c r="AV341" s="42">
        <f t="shared" si="829"/>
        <v>0.77714389075314305</v>
      </c>
      <c r="AW341" s="43">
        <f t="shared" ref="AW341:AX341" si="1106">AP341/$C$37</f>
        <v>147.78846475115733</v>
      </c>
      <c r="AX341" s="43">
        <f t="shared" si="1106"/>
        <v>462.98134868457339</v>
      </c>
      <c r="AY341" s="43">
        <f t="shared" si="831"/>
        <v>0</v>
      </c>
      <c r="AZ341" s="43">
        <f t="shared" si="832"/>
        <v>0</v>
      </c>
      <c r="BA341" s="43">
        <f t="shared" si="833"/>
        <v>114.85290250514815</v>
      </c>
      <c r="BB341" s="44">
        <f t="shared" si="834"/>
        <v>2.6919574635912082E-2</v>
      </c>
      <c r="BC341" s="45">
        <f t="shared" si="835"/>
        <v>0.77714389075314305</v>
      </c>
      <c r="BD341" s="46">
        <f t="shared" si="836"/>
        <v>0</v>
      </c>
      <c r="BE341" s="46" t="e">
        <f t="shared" si="837"/>
        <v>#DIV/0!</v>
      </c>
      <c r="BF341" s="46" t="e">
        <f t="shared" si="838"/>
        <v>#DIV/0!</v>
      </c>
      <c r="BG341" s="46" t="e">
        <f t="shared" si="839"/>
        <v>#DIV/0!</v>
      </c>
      <c r="BH341" s="46" t="e">
        <f t="shared" si="840"/>
        <v>#DIV/0!</v>
      </c>
      <c r="BI341" s="47" t="e">
        <f t="shared" si="841"/>
        <v>#DIV/0!</v>
      </c>
      <c r="BJ341" s="48" t="e">
        <f t="shared" si="842"/>
        <v>#DIV/0!</v>
      </c>
      <c r="BK341" s="48" t="e">
        <f t="shared" si="843"/>
        <v>#DIV/0!</v>
      </c>
      <c r="BL341" s="47" t="e">
        <f t="shared" si="844"/>
        <v>#DIV/0!</v>
      </c>
      <c r="BM341" s="51">
        <f t="shared" si="845"/>
        <v>1</v>
      </c>
      <c r="BN341" s="51">
        <f t="shared" si="846"/>
        <v>0</v>
      </c>
      <c r="BO341" s="52">
        <f t="shared" si="847"/>
        <v>1</v>
      </c>
      <c r="BP341" s="39">
        <f t="shared" ref="BP341:BQ341" si="1107">LN(AP341)</f>
        <v>3.6960321994100389</v>
      </c>
      <c r="BQ341" s="39">
        <f t="shared" si="1107"/>
        <v>4.8379370099364909</v>
      </c>
      <c r="BR341" s="54">
        <f t="shared" si="858"/>
        <v>4.9957819591297437</v>
      </c>
      <c r="BS341" s="1">
        <f t="shared" si="849"/>
        <v>722.81232827377721</v>
      </c>
      <c r="BT341" s="7">
        <f t="shared" si="850"/>
        <v>45.05</v>
      </c>
      <c r="BU341" s="7"/>
      <c r="BV341" s="1"/>
      <c r="BW341" s="1"/>
      <c r="BX341" s="1"/>
      <c r="BY341" s="1"/>
      <c r="BZ341" s="1"/>
      <c r="CA341" s="1"/>
      <c r="CB341" s="1"/>
      <c r="CC341" s="1"/>
      <c r="CD341" s="1"/>
      <c r="CE341" s="1"/>
      <c r="CF341" s="1"/>
      <c r="CG341" s="1"/>
      <c r="CH341" s="1"/>
      <c r="CI341" s="1"/>
      <c r="CJ341" s="1"/>
      <c r="CK341" s="1"/>
      <c r="CL341" s="1"/>
      <c r="CM341" s="1"/>
      <c r="CN341" s="1"/>
    </row>
    <row r="342" spans="1:92" ht="15.75" customHeight="1" x14ac:dyDescent="0.45">
      <c r="A342" s="1"/>
      <c r="B342" s="198"/>
      <c r="C342" s="199"/>
      <c r="D342" s="200"/>
      <c r="E342" s="1"/>
      <c r="F342" s="1"/>
      <c r="G342" s="72">
        <f t="shared" si="608"/>
        <v>339</v>
      </c>
      <c r="H342" s="31">
        <f t="shared" si="851"/>
        <v>2711</v>
      </c>
      <c r="I342" s="30"/>
      <c r="J342" s="30">
        <f t="shared" si="813"/>
        <v>4.5039607014026677</v>
      </c>
      <c r="K342" s="32">
        <f t="shared" si="814"/>
        <v>28.434095337138057</v>
      </c>
      <c r="L342" s="32">
        <f t="shared" si="815"/>
        <v>99.104772183651946</v>
      </c>
      <c r="M342" s="33">
        <f t="shared" si="816"/>
        <v>136.47241728679734</v>
      </c>
      <c r="N342" s="31">
        <f t="shared" si="817"/>
        <v>96.202819506125962</v>
      </c>
      <c r="O342" s="31">
        <f t="shared" si="818"/>
        <v>4294.7687279520524</v>
      </c>
      <c r="P342" s="34">
        <v>16465.13</v>
      </c>
      <c r="Q342" s="35">
        <v>0</v>
      </c>
      <c r="R342" s="34">
        <v>617577.13</v>
      </c>
      <c r="S342" s="35">
        <v>0</v>
      </c>
      <c r="T342" s="87">
        <v>93296.12</v>
      </c>
      <c r="U342" s="92">
        <v>820525.08</v>
      </c>
      <c r="V342" s="139"/>
      <c r="W342" s="36">
        <f t="shared" ref="W342:AC342" si="1108">P342/$T342</f>
        <v>0.1764824732261106</v>
      </c>
      <c r="X342" s="36">
        <f t="shared" si="1108"/>
        <v>0</v>
      </c>
      <c r="Y342" s="36">
        <f t="shared" si="1108"/>
        <v>6.6195371254453033</v>
      </c>
      <c r="Z342" s="36">
        <f t="shared" si="1108"/>
        <v>0</v>
      </c>
      <c r="AA342" s="36">
        <f t="shared" si="1108"/>
        <v>1</v>
      </c>
      <c r="AB342" s="36">
        <f t="shared" si="1108"/>
        <v>8.794846773906567</v>
      </c>
      <c r="AC342" s="36">
        <f t="shared" si="1108"/>
        <v>0</v>
      </c>
      <c r="AD342" s="37">
        <f t="shared" si="853"/>
        <v>25.948060471794655</v>
      </c>
      <c r="AE342" s="37">
        <f t="shared" si="854"/>
        <v>0</v>
      </c>
      <c r="AF342" s="37">
        <f t="shared" si="855"/>
        <v>91.361674032081126</v>
      </c>
      <c r="AG342" s="37" t="e">
        <f t="shared" si="860"/>
        <v>#DIV/0!</v>
      </c>
      <c r="AH342" s="37">
        <f t="shared" si="820"/>
        <v>136.47241728679731</v>
      </c>
      <c r="AI342" s="37">
        <f t="shared" si="821"/>
        <v>1.9281498480329327</v>
      </c>
      <c r="AJ342" s="37">
        <f t="shared" si="822"/>
        <v>0</v>
      </c>
      <c r="AK342" s="32" t="e">
        <f t="shared" si="861"/>
        <v>#DIV/0!</v>
      </c>
      <c r="AL342" s="32" t="e">
        <f t="shared" si="862"/>
        <v>#DIV/0!</v>
      </c>
      <c r="AM342" s="32" t="e">
        <f t="shared" si="863"/>
        <v>#DIV/0!</v>
      </c>
      <c r="AN342" s="32" t="e">
        <f t="shared" si="864"/>
        <v>#DIV/0!</v>
      </c>
      <c r="AO342" s="32" t="e">
        <f t="shared" si="865"/>
        <v>#DIV/0!</v>
      </c>
      <c r="AP342" s="39">
        <f t="shared" si="823"/>
        <v>40.661586257556692</v>
      </c>
      <c r="AQ342" s="39">
        <f t="shared" si="824"/>
        <v>126.64611336709233</v>
      </c>
      <c r="AR342" s="40">
        <f t="shared" si="825"/>
        <v>8.7431473935320442E-2</v>
      </c>
      <c r="AS342" s="40">
        <f t="shared" si="826"/>
        <v>7.813042682971931E-2</v>
      </c>
      <c r="AT342" s="39">
        <f t="shared" si="827"/>
        <v>27.876210319827589</v>
      </c>
      <c r="AU342" s="41">
        <f t="shared" si="828"/>
        <v>0.98037971629848875</v>
      </c>
      <c r="AV342" s="42">
        <f t="shared" si="829"/>
        <v>0.77559244036048236</v>
      </c>
      <c r="AW342" s="43">
        <f t="shared" ref="AW342:AX342" si="1109">AP342/$C$37</f>
        <v>149.16209192060415</v>
      </c>
      <c r="AX342" s="43">
        <f t="shared" si="1109"/>
        <v>464.58588909424918</v>
      </c>
      <c r="AY342" s="43">
        <f t="shared" si="831"/>
        <v>0</v>
      </c>
      <c r="AZ342" s="43">
        <f t="shared" si="832"/>
        <v>0</v>
      </c>
      <c r="BA342" s="43">
        <f t="shared" si="833"/>
        <v>115.68899088197595</v>
      </c>
      <c r="BB342" s="44">
        <f t="shared" si="834"/>
        <v>2.7169779949108228E-2</v>
      </c>
      <c r="BC342" s="45">
        <f t="shared" si="835"/>
        <v>0.77559244036048236</v>
      </c>
      <c r="BD342" s="46">
        <f t="shared" si="836"/>
        <v>0</v>
      </c>
      <c r="BE342" s="46" t="e">
        <f t="shared" si="837"/>
        <v>#DIV/0!</v>
      </c>
      <c r="BF342" s="46" t="e">
        <f t="shared" si="838"/>
        <v>#DIV/0!</v>
      </c>
      <c r="BG342" s="46" t="e">
        <f t="shared" si="839"/>
        <v>#DIV/0!</v>
      </c>
      <c r="BH342" s="46" t="e">
        <f t="shared" si="840"/>
        <v>#DIV/0!</v>
      </c>
      <c r="BI342" s="47" t="e">
        <f t="shared" si="841"/>
        <v>#DIV/0!</v>
      </c>
      <c r="BJ342" s="48" t="e">
        <f t="shared" si="842"/>
        <v>#DIV/0!</v>
      </c>
      <c r="BK342" s="48" t="e">
        <f t="shared" si="843"/>
        <v>#DIV/0!</v>
      </c>
      <c r="BL342" s="47" t="e">
        <f t="shared" si="844"/>
        <v>#DIV/0!</v>
      </c>
      <c r="BM342" s="51">
        <f t="shared" si="845"/>
        <v>1</v>
      </c>
      <c r="BN342" s="51">
        <f t="shared" si="846"/>
        <v>0</v>
      </c>
      <c r="BO342" s="52">
        <f t="shared" si="847"/>
        <v>1</v>
      </c>
      <c r="BP342" s="39">
        <f t="shared" ref="BP342:BQ342" si="1110">LN(AP342)</f>
        <v>3.7052838201681144</v>
      </c>
      <c r="BQ342" s="39">
        <f t="shared" si="1110"/>
        <v>4.841396687994898</v>
      </c>
      <c r="BR342" s="54">
        <f t="shared" si="858"/>
        <v>5.0050335798878196</v>
      </c>
      <c r="BS342" s="1">
        <f t="shared" si="849"/>
        <v>722.33068115560695</v>
      </c>
      <c r="BT342" s="7">
        <f t="shared" si="850"/>
        <v>45.18333333333333</v>
      </c>
      <c r="BU342" s="7"/>
      <c r="BV342" s="1"/>
      <c r="BW342" s="1"/>
      <c r="BX342" s="1"/>
      <c r="BY342" s="1"/>
      <c r="BZ342" s="1"/>
      <c r="CA342" s="1"/>
      <c r="CB342" s="1"/>
      <c r="CC342" s="1"/>
      <c r="CD342" s="1"/>
      <c r="CE342" s="1"/>
      <c r="CF342" s="1"/>
      <c r="CG342" s="1"/>
      <c r="CH342" s="1"/>
      <c r="CI342" s="1"/>
      <c r="CJ342" s="1"/>
      <c r="CK342" s="1"/>
      <c r="CL342" s="1"/>
      <c r="CM342" s="1"/>
      <c r="CN342" s="1"/>
    </row>
    <row r="343" spans="1:92" ht="15.75" customHeight="1" x14ac:dyDescent="0.45">
      <c r="A343" s="1"/>
      <c r="B343" s="1"/>
      <c r="C343" s="1"/>
      <c r="D343" s="1"/>
      <c r="E343" s="1"/>
      <c r="F343" s="1"/>
      <c r="G343" s="72">
        <f t="shared" si="608"/>
        <v>340</v>
      </c>
      <c r="H343" s="31">
        <f t="shared" si="851"/>
        <v>2719</v>
      </c>
      <c r="I343" s="30"/>
      <c r="J343" s="30">
        <f t="shared" si="813"/>
        <v>4.5039607014026677</v>
      </c>
      <c r="K343" s="32">
        <f t="shared" si="814"/>
        <v>28.434095337138057</v>
      </c>
      <c r="L343" s="32">
        <f t="shared" si="815"/>
        <v>99.104772183651946</v>
      </c>
      <c r="M343" s="33">
        <f t="shared" si="816"/>
        <v>136.47241728679734</v>
      </c>
      <c r="N343" s="31">
        <f t="shared" si="817"/>
        <v>96.202819506125962</v>
      </c>
      <c r="O343" s="31">
        <f t="shared" si="818"/>
        <v>4294.7687279520524</v>
      </c>
      <c r="P343" s="34">
        <v>16491.66</v>
      </c>
      <c r="Q343" s="35">
        <v>0</v>
      </c>
      <c r="R343" s="34">
        <v>617124.55000000005</v>
      </c>
      <c r="S343" s="35">
        <v>0</v>
      </c>
      <c r="T343" s="87">
        <v>93304.24</v>
      </c>
      <c r="U343" s="92">
        <v>818940.23</v>
      </c>
      <c r="V343" s="139"/>
      <c r="W343" s="36">
        <f t="shared" ref="W343:AC343" si="1111">P343/$T343</f>
        <v>0.17675145309580786</v>
      </c>
      <c r="X343" s="36">
        <f t="shared" si="1111"/>
        <v>0</v>
      </c>
      <c r="Y343" s="36">
        <f t="shared" si="1111"/>
        <v>6.6141104627185214</v>
      </c>
      <c r="Z343" s="36">
        <f t="shared" si="1111"/>
        <v>0</v>
      </c>
      <c r="AA343" s="36">
        <f t="shared" si="1111"/>
        <v>1</v>
      </c>
      <c r="AB343" s="36">
        <f t="shared" si="1111"/>
        <v>8.7770955532138721</v>
      </c>
      <c r="AC343" s="36">
        <f t="shared" si="1111"/>
        <v>0</v>
      </c>
      <c r="AD343" s="37">
        <f t="shared" si="853"/>
        <v>25.987608341886311</v>
      </c>
      <c r="AE343" s="37">
        <f t="shared" si="854"/>
        <v>0</v>
      </c>
      <c r="AF343" s="37">
        <f t="shared" si="855"/>
        <v>91.286776198330728</v>
      </c>
      <c r="AG343" s="37" t="e">
        <f t="shared" si="860"/>
        <v>#DIV/0!</v>
      </c>
      <c r="AH343" s="37">
        <f t="shared" si="820"/>
        <v>136.47241728679731</v>
      </c>
      <c r="AI343" s="37">
        <f t="shared" si="821"/>
        <v>1.9242581357199262</v>
      </c>
      <c r="AJ343" s="37">
        <f t="shared" si="822"/>
        <v>0</v>
      </c>
      <c r="AK343" s="32" t="e">
        <f t="shared" si="861"/>
        <v>#DIV/0!</v>
      </c>
      <c r="AL343" s="32" t="e">
        <f t="shared" si="862"/>
        <v>#DIV/0!</v>
      </c>
      <c r="AM343" s="32" t="e">
        <f t="shared" si="863"/>
        <v>#DIV/0!</v>
      </c>
      <c r="AN343" s="32" t="e">
        <f t="shared" si="864"/>
        <v>#DIV/0!</v>
      </c>
      <c r="AO343" s="32" t="e">
        <f t="shared" si="865"/>
        <v>#DIV/0!</v>
      </c>
      <c r="AP343" s="39">
        <f t="shared" si="823"/>
        <v>40.014741294337561</v>
      </c>
      <c r="AQ343" s="39">
        <f t="shared" si="824"/>
        <v>127.87114233591385</v>
      </c>
      <c r="AR343" s="40">
        <f t="shared" si="825"/>
        <v>8.6040613082434339E-2</v>
      </c>
      <c r="AS343" s="40">
        <f t="shared" si="826"/>
        <v>7.8886170797442728E-2</v>
      </c>
      <c r="AT343" s="39">
        <f t="shared" si="827"/>
        <v>27.911866477606239</v>
      </c>
      <c r="AU343" s="41">
        <f t="shared" si="828"/>
        <v>0.98163370934296157</v>
      </c>
      <c r="AV343" s="42">
        <f t="shared" si="829"/>
        <v>0.78653928651761262</v>
      </c>
      <c r="AW343" s="43">
        <f t="shared" ref="AW343:AX343" si="1112">AP343/$C$37</f>
        <v>146.78921971510476</v>
      </c>
      <c r="AX343" s="43">
        <f t="shared" si="1112"/>
        <v>469.07975911927309</v>
      </c>
      <c r="AY343" s="43">
        <f t="shared" si="831"/>
        <v>0</v>
      </c>
      <c r="AZ343" s="43">
        <f t="shared" si="832"/>
        <v>0</v>
      </c>
      <c r="BA343" s="43">
        <f t="shared" si="833"/>
        <v>115.45548814319557</v>
      </c>
      <c r="BB343" s="44">
        <f t="shared" si="834"/>
        <v>2.6737562789636567E-2</v>
      </c>
      <c r="BC343" s="45">
        <f t="shared" si="835"/>
        <v>0.78653928651761262</v>
      </c>
      <c r="BD343" s="46">
        <f t="shared" si="836"/>
        <v>0</v>
      </c>
      <c r="BE343" s="46" t="e">
        <f t="shared" si="837"/>
        <v>#DIV/0!</v>
      </c>
      <c r="BF343" s="46" t="e">
        <f t="shared" si="838"/>
        <v>#DIV/0!</v>
      </c>
      <c r="BG343" s="46" t="e">
        <f t="shared" si="839"/>
        <v>#DIV/0!</v>
      </c>
      <c r="BH343" s="46" t="e">
        <f t="shared" si="840"/>
        <v>#DIV/0!</v>
      </c>
      <c r="BI343" s="47" t="e">
        <f t="shared" si="841"/>
        <v>#DIV/0!</v>
      </c>
      <c r="BJ343" s="48" t="e">
        <f t="shared" si="842"/>
        <v>#DIV/0!</v>
      </c>
      <c r="BK343" s="48" t="e">
        <f t="shared" si="843"/>
        <v>#DIV/0!</v>
      </c>
      <c r="BL343" s="47" t="e">
        <f t="shared" si="844"/>
        <v>#DIV/0!</v>
      </c>
      <c r="BM343" s="51">
        <f t="shared" si="845"/>
        <v>1</v>
      </c>
      <c r="BN343" s="51">
        <f t="shared" si="846"/>
        <v>0</v>
      </c>
      <c r="BO343" s="52">
        <f t="shared" si="847"/>
        <v>1</v>
      </c>
      <c r="BP343" s="39">
        <f t="shared" ref="BP343:BQ343" si="1113">LN(AP343)</f>
        <v>3.6892479185810054</v>
      </c>
      <c r="BQ343" s="39">
        <f t="shared" si="1113"/>
        <v>4.8510230563556593</v>
      </c>
      <c r="BR343" s="54">
        <f t="shared" si="858"/>
        <v>4.9889976783007102</v>
      </c>
      <c r="BS343" s="1">
        <f t="shared" si="849"/>
        <v>724.24855730850641</v>
      </c>
      <c r="BT343" s="7">
        <f t="shared" si="850"/>
        <v>45.31666666666667</v>
      </c>
      <c r="BU343" s="7"/>
      <c r="BV343" s="1"/>
      <c r="BW343" s="1"/>
      <c r="BX343" s="1"/>
      <c r="BY343" s="1"/>
      <c r="BZ343" s="1"/>
      <c r="CA343" s="1"/>
      <c r="CB343" s="1"/>
      <c r="CC343" s="1"/>
      <c r="CD343" s="1"/>
      <c r="CE343" s="1"/>
      <c r="CF343" s="1"/>
      <c r="CG343" s="1"/>
      <c r="CH343" s="1"/>
      <c r="CI343" s="1"/>
      <c r="CJ343" s="1"/>
      <c r="CK343" s="1"/>
      <c r="CL343" s="1"/>
      <c r="CM343" s="1"/>
      <c r="CN343" s="1"/>
    </row>
    <row r="344" spans="1:92" ht="15.75" customHeight="1" x14ac:dyDescent="0.45">
      <c r="A344" s="1"/>
      <c r="B344" s="1"/>
      <c r="C344" s="1"/>
      <c r="D344" s="1"/>
      <c r="E344" s="1"/>
      <c r="F344" s="1"/>
      <c r="G344" s="72">
        <f t="shared" si="608"/>
        <v>341</v>
      </c>
      <c r="H344" s="31">
        <f t="shared" si="851"/>
        <v>2727</v>
      </c>
      <c r="I344" s="30"/>
      <c r="J344" s="30">
        <f t="shared" si="813"/>
        <v>4.5039607014026677</v>
      </c>
      <c r="K344" s="32">
        <f t="shared" si="814"/>
        <v>28.434095337138057</v>
      </c>
      <c r="L344" s="32">
        <f t="shared" si="815"/>
        <v>99.104772183651946</v>
      </c>
      <c r="M344" s="33">
        <f t="shared" si="816"/>
        <v>136.47241728679734</v>
      </c>
      <c r="N344" s="31">
        <f t="shared" si="817"/>
        <v>96.202819506125962</v>
      </c>
      <c r="O344" s="31">
        <f t="shared" si="818"/>
        <v>4294.7687279520524</v>
      </c>
      <c r="P344" s="34">
        <v>16456.28</v>
      </c>
      <c r="Q344" s="35">
        <v>0</v>
      </c>
      <c r="R344" s="34">
        <v>617168.31999999995</v>
      </c>
      <c r="S344" s="35">
        <v>0</v>
      </c>
      <c r="T344" s="87">
        <v>93234.78</v>
      </c>
      <c r="U344" s="92">
        <v>815663.77</v>
      </c>
      <c r="V344" s="139"/>
      <c r="W344" s="36">
        <f t="shared" ref="W344:AC344" si="1114">P344/$T344</f>
        <v>0.17650366097286871</v>
      </c>
      <c r="X344" s="36">
        <f t="shared" si="1114"/>
        <v>0</v>
      </c>
      <c r="Y344" s="36">
        <f t="shared" si="1114"/>
        <v>6.6195074413217894</v>
      </c>
      <c r="Z344" s="36">
        <f t="shared" si="1114"/>
        <v>0</v>
      </c>
      <c r="AA344" s="36">
        <f t="shared" si="1114"/>
        <v>1</v>
      </c>
      <c r="AB344" s="36">
        <f t="shared" si="1114"/>
        <v>8.7484924617186852</v>
      </c>
      <c r="AC344" s="36">
        <f t="shared" si="1114"/>
        <v>0</v>
      </c>
      <c r="AD344" s="37">
        <f t="shared" si="853"/>
        <v>25.951175687283715</v>
      </c>
      <c r="AE344" s="37">
        <f t="shared" si="854"/>
        <v>0</v>
      </c>
      <c r="AF344" s="37">
        <f t="shared" si="855"/>
        <v>91.36126433708813</v>
      </c>
      <c r="AG344" s="37" t="e">
        <f t="shared" si="860"/>
        <v>#DIV/0!</v>
      </c>
      <c r="AH344" s="37">
        <f t="shared" si="820"/>
        <v>136.47241728679731</v>
      </c>
      <c r="AI344" s="37">
        <f t="shared" si="821"/>
        <v>1.9179872991792206</v>
      </c>
      <c r="AJ344" s="37">
        <f t="shared" si="822"/>
        <v>0</v>
      </c>
      <c r="AK344" s="32" t="e">
        <f t="shared" si="861"/>
        <v>#DIV/0!</v>
      </c>
      <c r="AL344" s="32" t="e">
        <f t="shared" si="862"/>
        <v>#DIV/0!</v>
      </c>
      <c r="AM344" s="32" t="e">
        <f t="shared" si="863"/>
        <v>#DIV/0!</v>
      </c>
      <c r="AN344" s="32" t="e">
        <f t="shared" si="864"/>
        <v>#DIV/0!</v>
      </c>
      <c r="AO344" s="32" t="e">
        <f t="shared" si="865"/>
        <v>#DIV/0!</v>
      </c>
      <c r="AP344" s="39">
        <f t="shared" si="823"/>
        <v>40.61063379301762</v>
      </c>
      <c r="AQ344" s="39">
        <f t="shared" si="824"/>
        <v>126.65281433839777</v>
      </c>
      <c r="AR344" s="40">
        <f t="shared" si="825"/>
        <v>8.7321914779239548E-2</v>
      </c>
      <c r="AS344" s="40">
        <f t="shared" si="826"/>
        <v>7.8134560787993662E-2</v>
      </c>
      <c r="AT344" s="39">
        <f t="shared" si="827"/>
        <v>27.869162986462936</v>
      </c>
      <c r="AU344" s="41">
        <f t="shared" si="828"/>
        <v>0.98013186830891508</v>
      </c>
      <c r="AV344" s="42">
        <f t="shared" si="829"/>
        <v>0.7724725603954754</v>
      </c>
      <c r="AW344" s="43">
        <f t="shared" ref="AW344:AX344" si="1115">AP344/$C$37</f>
        <v>148.97517899126052</v>
      </c>
      <c r="AX344" s="43">
        <f t="shared" si="1115"/>
        <v>464.61047079382894</v>
      </c>
      <c r="AY344" s="43">
        <f t="shared" si="831"/>
        <v>0</v>
      </c>
      <c r="AZ344" s="43">
        <f t="shared" si="832"/>
        <v>0</v>
      </c>
      <c r="BA344" s="43">
        <f t="shared" si="833"/>
        <v>115.07923795075324</v>
      </c>
      <c r="BB344" s="44">
        <f t="shared" si="834"/>
        <v>2.7135733878189534E-2</v>
      </c>
      <c r="BC344" s="45">
        <f t="shared" si="835"/>
        <v>0.7724725603954754</v>
      </c>
      <c r="BD344" s="46">
        <f t="shared" si="836"/>
        <v>0</v>
      </c>
      <c r="BE344" s="46" t="e">
        <f t="shared" si="837"/>
        <v>#DIV/0!</v>
      </c>
      <c r="BF344" s="46" t="e">
        <f t="shared" si="838"/>
        <v>#DIV/0!</v>
      </c>
      <c r="BG344" s="46" t="e">
        <f t="shared" si="839"/>
        <v>#DIV/0!</v>
      </c>
      <c r="BH344" s="46" t="e">
        <f t="shared" si="840"/>
        <v>#DIV/0!</v>
      </c>
      <c r="BI344" s="47" t="e">
        <f t="shared" si="841"/>
        <v>#DIV/0!</v>
      </c>
      <c r="BJ344" s="48" t="e">
        <f t="shared" si="842"/>
        <v>#DIV/0!</v>
      </c>
      <c r="BK344" s="48" t="e">
        <f t="shared" si="843"/>
        <v>#DIV/0!</v>
      </c>
      <c r="BL344" s="47" t="e">
        <f t="shared" si="844"/>
        <v>#DIV/0!</v>
      </c>
      <c r="BM344" s="51">
        <f t="shared" si="845"/>
        <v>1</v>
      </c>
      <c r="BN344" s="51">
        <f t="shared" si="846"/>
        <v>0</v>
      </c>
      <c r="BO344" s="52">
        <f t="shared" si="847"/>
        <v>1</v>
      </c>
      <c r="BP344" s="39">
        <f t="shared" ref="BP344:BQ344" si="1116">LN(AP344)</f>
        <v>3.7040299483978352</v>
      </c>
      <c r="BQ344" s="39">
        <f t="shared" si="1116"/>
        <v>4.8414495975856946</v>
      </c>
      <c r="BR344" s="54">
        <f t="shared" si="858"/>
        <v>5.0037797081175404</v>
      </c>
      <c r="BS344" s="1">
        <f t="shared" si="849"/>
        <v>721.95191959310978</v>
      </c>
      <c r="BT344" s="7">
        <f t="shared" si="850"/>
        <v>45.45</v>
      </c>
      <c r="BU344" s="7"/>
      <c r="BV344" s="1"/>
      <c r="BW344" s="1"/>
      <c r="BX344" s="1"/>
      <c r="BY344" s="1"/>
      <c r="BZ344" s="1"/>
      <c r="CA344" s="1"/>
      <c r="CB344" s="1"/>
      <c r="CC344" s="1"/>
      <c r="CD344" s="1"/>
      <c r="CE344" s="1"/>
      <c r="CF344" s="1"/>
      <c r="CG344" s="1"/>
      <c r="CH344" s="1"/>
      <c r="CI344" s="1"/>
      <c r="CJ344" s="1"/>
      <c r="CK344" s="1"/>
      <c r="CL344" s="1"/>
      <c r="CM344" s="1"/>
      <c r="CN344" s="1"/>
    </row>
    <row r="345" spans="1:92" ht="15.75" customHeight="1" x14ac:dyDescent="0.45">
      <c r="A345" s="1"/>
      <c r="B345" s="1"/>
      <c r="C345" s="1"/>
      <c r="D345" s="1"/>
      <c r="E345" s="1"/>
      <c r="F345" s="1"/>
      <c r="G345" s="72">
        <f t="shared" si="608"/>
        <v>342</v>
      </c>
      <c r="H345" s="31">
        <f t="shared" si="851"/>
        <v>2735</v>
      </c>
      <c r="I345" s="30"/>
      <c r="J345" s="30">
        <f t="shared" si="813"/>
        <v>4.5039607014026677</v>
      </c>
      <c r="K345" s="32">
        <f t="shared" si="814"/>
        <v>28.434095337138057</v>
      </c>
      <c r="L345" s="32">
        <f t="shared" si="815"/>
        <v>99.104772183651946</v>
      </c>
      <c r="M345" s="33">
        <f t="shared" si="816"/>
        <v>136.47241728679734</v>
      </c>
      <c r="N345" s="31">
        <f t="shared" si="817"/>
        <v>96.202819506125962</v>
      </c>
      <c r="O345" s="31">
        <f t="shared" si="818"/>
        <v>4294.7687279520524</v>
      </c>
      <c r="P345" s="34">
        <v>16463.099999999999</v>
      </c>
      <c r="Q345" s="35">
        <v>0</v>
      </c>
      <c r="R345" s="34">
        <v>616639.27</v>
      </c>
      <c r="S345" s="35">
        <v>0</v>
      </c>
      <c r="T345" s="87">
        <v>93324.81</v>
      </c>
      <c r="U345" s="92">
        <v>826372.13</v>
      </c>
      <c r="V345" s="139"/>
      <c r="W345" s="36">
        <f t="shared" ref="W345:AC345" si="1117">P345/$T345</f>
        <v>0.1764064668334176</v>
      </c>
      <c r="X345" s="36">
        <f t="shared" si="1117"/>
        <v>0</v>
      </c>
      <c r="Y345" s="36">
        <f t="shared" si="1117"/>
        <v>6.6074527234504954</v>
      </c>
      <c r="Z345" s="36">
        <f t="shared" si="1117"/>
        <v>0</v>
      </c>
      <c r="AA345" s="36">
        <f t="shared" si="1117"/>
        <v>1</v>
      </c>
      <c r="AB345" s="36">
        <f t="shared" si="1117"/>
        <v>8.8547957397395187</v>
      </c>
      <c r="AC345" s="36">
        <f t="shared" si="1117"/>
        <v>0</v>
      </c>
      <c r="AD345" s="37">
        <f t="shared" si="853"/>
        <v>25.936885319736842</v>
      </c>
      <c r="AE345" s="37">
        <f t="shared" si="854"/>
        <v>0</v>
      </c>
      <c r="AF345" s="37">
        <f t="shared" si="855"/>
        <v>91.194887265121508</v>
      </c>
      <c r="AG345" s="37" t="e">
        <f t="shared" si="860"/>
        <v>#DIV/0!</v>
      </c>
      <c r="AH345" s="37">
        <f t="shared" si="820"/>
        <v>136.47241728679731</v>
      </c>
      <c r="AI345" s="37">
        <f t="shared" si="821"/>
        <v>1.9412928387332917</v>
      </c>
      <c r="AJ345" s="37">
        <f t="shared" si="822"/>
        <v>0</v>
      </c>
      <c r="AK345" s="32" t="e">
        <f t="shared" si="861"/>
        <v>#DIV/0!</v>
      </c>
      <c r="AL345" s="32" t="e">
        <f t="shared" si="862"/>
        <v>#DIV/0!</v>
      </c>
      <c r="AM345" s="32" t="e">
        <f t="shared" si="863"/>
        <v>#DIV/0!</v>
      </c>
      <c r="AN345" s="32" t="e">
        <f t="shared" si="864"/>
        <v>#DIV/0!</v>
      </c>
      <c r="AO345" s="32" t="e">
        <f t="shared" si="865"/>
        <v>#DIV/0!</v>
      </c>
      <c r="AP345" s="39">
        <f t="shared" si="823"/>
        <v>40.84436704461428</v>
      </c>
      <c r="AQ345" s="39">
        <f t="shared" si="824"/>
        <v>129.37407772748384</v>
      </c>
      <c r="AR345" s="40">
        <f t="shared" si="825"/>
        <v>8.7824493369394602E-2</v>
      </c>
      <c r="AS345" s="40">
        <f t="shared" si="826"/>
        <v>7.9813360590472462E-2</v>
      </c>
      <c r="AT345" s="39">
        <f t="shared" si="827"/>
        <v>27.878178158470135</v>
      </c>
      <c r="AU345" s="41">
        <f t="shared" si="828"/>
        <v>0.98044892330575284</v>
      </c>
      <c r="AV345" s="42">
        <f t="shared" si="829"/>
        <v>0.77738469139794142</v>
      </c>
      <c r="AW345" s="43">
        <f t="shared" ref="AW345:AX345" si="1118">AP345/$C$37</f>
        <v>149.83260104407293</v>
      </c>
      <c r="AX345" s="43">
        <f t="shared" si="1118"/>
        <v>474.59309511182624</v>
      </c>
      <c r="AY345" s="43">
        <f t="shared" si="831"/>
        <v>0</v>
      </c>
      <c r="AZ345" s="43">
        <f t="shared" si="832"/>
        <v>0</v>
      </c>
      <c r="BA345" s="43">
        <f t="shared" si="833"/>
        <v>116.4775703239975</v>
      </c>
      <c r="BB345" s="44">
        <f t="shared" si="834"/>
        <v>2.7291912758483229E-2</v>
      </c>
      <c r="BC345" s="45">
        <f t="shared" si="835"/>
        <v>0.77738469139794142</v>
      </c>
      <c r="BD345" s="46">
        <f t="shared" si="836"/>
        <v>0</v>
      </c>
      <c r="BE345" s="46" t="e">
        <f t="shared" si="837"/>
        <v>#DIV/0!</v>
      </c>
      <c r="BF345" s="46" t="e">
        <f t="shared" si="838"/>
        <v>#DIV/0!</v>
      </c>
      <c r="BG345" s="46" t="e">
        <f t="shared" si="839"/>
        <v>#DIV/0!</v>
      </c>
      <c r="BH345" s="46" t="e">
        <f t="shared" si="840"/>
        <v>#DIV/0!</v>
      </c>
      <c r="BI345" s="47" t="e">
        <f t="shared" si="841"/>
        <v>#DIV/0!</v>
      </c>
      <c r="BJ345" s="48" t="e">
        <f t="shared" si="842"/>
        <v>#DIV/0!</v>
      </c>
      <c r="BK345" s="48" t="e">
        <f t="shared" si="843"/>
        <v>#DIV/0!</v>
      </c>
      <c r="BL345" s="47" t="e">
        <f t="shared" si="844"/>
        <v>#DIV/0!</v>
      </c>
      <c r="BM345" s="51">
        <f t="shared" si="845"/>
        <v>1</v>
      </c>
      <c r="BN345" s="51">
        <f t="shared" si="846"/>
        <v>0</v>
      </c>
      <c r="BO345" s="52">
        <f t="shared" si="847"/>
        <v>1</v>
      </c>
      <c r="BP345" s="39">
        <f t="shared" ref="BP345:BQ345" si="1119">LN(AP345)</f>
        <v>3.7097689181531157</v>
      </c>
      <c r="BQ345" s="39">
        <f t="shared" si="1119"/>
        <v>4.8627080353177705</v>
      </c>
      <c r="BR345" s="54">
        <f t="shared" si="858"/>
        <v>5.0095186778728209</v>
      </c>
      <c r="BS345" s="1">
        <f t="shared" si="849"/>
        <v>722.43646111846101</v>
      </c>
      <c r="BT345" s="7">
        <f t="shared" si="850"/>
        <v>45.583333333333336</v>
      </c>
      <c r="BU345" s="7"/>
      <c r="BV345" s="1"/>
      <c r="BW345" s="1"/>
      <c r="BX345" s="1"/>
      <c r="BY345" s="1"/>
      <c r="BZ345" s="1"/>
      <c r="CA345" s="1"/>
      <c r="CB345" s="1"/>
      <c r="CC345" s="1"/>
      <c r="CD345" s="1"/>
      <c r="CE345" s="1"/>
      <c r="CF345" s="1"/>
      <c r="CG345" s="1"/>
      <c r="CH345" s="1"/>
      <c r="CI345" s="1"/>
      <c r="CJ345" s="1"/>
      <c r="CK345" s="1"/>
      <c r="CL345" s="1"/>
      <c r="CM345" s="1"/>
      <c r="CN345" s="1"/>
    </row>
    <row r="346" spans="1:92" ht="15.75" customHeight="1" x14ac:dyDescent="0.45">
      <c r="A346" s="1"/>
      <c r="B346" s="1"/>
      <c r="C346" s="1"/>
      <c r="D346" s="1"/>
      <c r="E346" s="1"/>
      <c r="F346" s="1"/>
      <c r="G346" s="72">
        <f t="shared" si="608"/>
        <v>343</v>
      </c>
      <c r="H346" s="31">
        <f t="shared" si="851"/>
        <v>2743</v>
      </c>
      <c r="I346" s="30"/>
      <c r="J346" s="30">
        <f t="shared" si="813"/>
        <v>4.5039607014026677</v>
      </c>
      <c r="K346" s="32">
        <f t="shared" si="814"/>
        <v>28.434095337138057</v>
      </c>
      <c r="L346" s="32">
        <f t="shared" si="815"/>
        <v>99.104772183651946</v>
      </c>
      <c r="M346" s="33">
        <f t="shared" si="816"/>
        <v>136.47241728679734</v>
      </c>
      <c r="N346" s="31">
        <f t="shared" si="817"/>
        <v>96.202819506125962</v>
      </c>
      <c r="O346" s="31">
        <f t="shared" si="818"/>
        <v>4294.7687279520524</v>
      </c>
      <c r="P346" s="34">
        <v>16452.59</v>
      </c>
      <c r="Q346" s="35">
        <v>0</v>
      </c>
      <c r="R346" s="34">
        <v>616577.93000000005</v>
      </c>
      <c r="S346" s="35">
        <v>0</v>
      </c>
      <c r="T346" s="87">
        <v>93265.88</v>
      </c>
      <c r="U346" s="92">
        <v>816944.58</v>
      </c>
      <c r="V346" s="139"/>
      <c r="W346" s="36">
        <f t="shared" ref="W346:AC346" si="1120">P346/$T346</f>
        <v>0.17640524058744741</v>
      </c>
      <c r="X346" s="36">
        <f t="shared" si="1120"/>
        <v>0</v>
      </c>
      <c r="Y346" s="36">
        <f t="shared" si="1120"/>
        <v>6.6109699495678376</v>
      </c>
      <c r="Z346" s="36">
        <f t="shared" si="1120"/>
        <v>0</v>
      </c>
      <c r="AA346" s="36">
        <f t="shared" si="1120"/>
        <v>1</v>
      </c>
      <c r="AB346" s="36">
        <f t="shared" si="1120"/>
        <v>8.7593081199684164</v>
      </c>
      <c r="AC346" s="36">
        <f t="shared" si="1120"/>
        <v>0</v>
      </c>
      <c r="AD346" s="37">
        <f t="shared" si="853"/>
        <v>25.93670502588666</v>
      </c>
      <c r="AE346" s="37">
        <f t="shared" si="854"/>
        <v>0</v>
      </c>
      <c r="AF346" s="37">
        <f t="shared" si="855"/>
        <v>91.243431394407295</v>
      </c>
      <c r="AG346" s="37" t="e">
        <f t="shared" si="860"/>
        <v>#DIV/0!</v>
      </c>
      <c r="AH346" s="37">
        <f t="shared" si="820"/>
        <v>136.47241728679731</v>
      </c>
      <c r="AI346" s="37">
        <f t="shared" si="821"/>
        <v>1.920358484300088</v>
      </c>
      <c r="AJ346" s="37">
        <f t="shared" si="822"/>
        <v>0</v>
      </c>
      <c r="AK346" s="32" t="e">
        <f t="shared" si="861"/>
        <v>#DIV/0!</v>
      </c>
      <c r="AL346" s="32" t="e">
        <f t="shared" si="862"/>
        <v>#DIV/0!</v>
      </c>
      <c r="AM346" s="32" t="e">
        <f t="shared" si="863"/>
        <v>#DIV/0!</v>
      </c>
      <c r="AN346" s="32" t="e">
        <f t="shared" si="864"/>
        <v>#DIV/0!</v>
      </c>
      <c r="AO346" s="32" t="e">
        <f t="shared" si="865"/>
        <v>#DIV/0!</v>
      </c>
      <c r="AP346" s="39">
        <f t="shared" si="823"/>
        <v>40.847315930827861</v>
      </c>
      <c r="AQ346" s="39">
        <f t="shared" si="824"/>
        <v>128.5800899488855</v>
      </c>
      <c r="AR346" s="40">
        <f t="shared" si="825"/>
        <v>8.7830834132061553E-2</v>
      </c>
      <c r="AS346" s="40">
        <f t="shared" si="826"/>
        <v>7.9323534235836074E-2</v>
      </c>
      <c r="AT346" s="39">
        <f t="shared" si="827"/>
        <v>27.857063510186748</v>
      </c>
      <c r="AU346" s="41">
        <f t="shared" si="828"/>
        <v>0.97970634127410972</v>
      </c>
      <c r="AV346" s="42">
        <f t="shared" si="829"/>
        <v>0.76894607769092804</v>
      </c>
      <c r="AW346" s="43">
        <f t="shared" ref="AW346:AX346" si="1121">AP346/$C$37</f>
        <v>149.84341867508385</v>
      </c>
      <c r="AX346" s="43">
        <f t="shared" si="1121"/>
        <v>471.68044735467902</v>
      </c>
      <c r="AY346" s="43">
        <f t="shared" si="831"/>
        <v>0</v>
      </c>
      <c r="AZ346" s="43">
        <f t="shared" si="832"/>
        <v>0</v>
      </c>
      <c r="BA346" s="43">
        <f t="shared" si="833"/>
        <v>115.22150905800528</v>
      </c>
      <c r="BB346" s="44">
        <f t="shared" si="834"/>
        <v>2.7293883183075386E-2</v>
      </c>
      <c r="BC346" s="45">
        <f t="shared" si="835"/>
        <v>0.76894607769092804</v>
      </c>
      <c r="BD346" s="46">
        <f t="shared" si="836"/>
        <v>0</v>
      </c>
      <c r="BE346" s="46" t="e">
        <f t="shared" si="837"/>
        <v>#DIV/0!</v>
      </c>
      <c r="BF346" s="46" t="e">
        <f t="shared" si="838"/>
        <v>#DIV/0!</v>
      </c>
      <c r="BG346" s="46" t="e">
        <f t="shared" si="839"/>
        <v>#DIV/0!</v>
      </c>
      <c r="BH346" s="46" t="e">
        <f t="shared" si="840"/>
        <v>#DIV/0!</v>
      </c>
      <c r="BI346" s="47" t="e">
        <f t="shared" si="841"/>
        <v>#DIV/0!</v>
      </c>
      <c r="BJ346" s="48" t="e">
        <f t="shared" si="842"/>
        <v>#DIV/0!</v>
      </c>
      <c r="BK346" s="48" t="e">
        <f t="shared" si="843"/>
        <v>#DIV/0!</v>
      </c>
      <c r="BL346" s="47" t="e">
        <f t="shared" si="844"/>
        <v>#DIV/0!</v>
      </c>
      <c r="BM346" s="51">
        <f t="shared" si="845"/>
        <v>1</v>
      </c>
      <c r="BN346" s="51">
        <f t="shared" si="846"/>
        <v>0</v>
      </c>
      <c r="BO346" s="52">
        <f t="shared" si="847"/>
        <v>1</v>
      </c>
      <c r="BP346" s="39">
        <f t="shared" ref="BP346:BQ346" si="1122">LN(AP346)</f>
        <v>3.7098411136596217</v>
      </c>
      <c r="BQ346" s="39">
        <f t="shared" si="1122"/>
        <v>4.8565519782691018</v>
      </c>
      <c r="BR346" s="54">
        <f t="shared" si="858"/>
        <v>5.0095908733793264</v>
      </c>
      <c r="BS346" s="1">
        <f t="shared" si="849"/>
        <v>721.30186039020452</v>
      </c>
      <c r="BT346" s="7">
        <f t="shared" si="850"/>
        <v>45.716666666666669</v>
      </c>
      <c r="BU346" s="7"/>
      <c r="BV346" s="1"/>
      <c r="BW346" s="1"/>
      <c r="BX346" s="1"/>
      <c r="BY346" s="1"/>
      <c r="BZ346" s="1"/>
      <c r="CA346" s="1"/>
      <c r="CB346" s="1"/>
      <c r="CC346" s="1"/>
      <c r="CD346" s="1"/>
      <c r="CE346" s="1"/>
      <c r="CF346" s="1"/>
      <c r="CG346" s="1"/>
      <c r="CH346" s="1"/>
      <c r="CI346" s="1"/>
      <c r="CJ346" s="1"/>
      <c r="CK346" s="1"/>
      <c r="CL346" s="1"/>
      <c r="CM346" s="1"/>
      <c r="CN346" s="1"/>
    </row>
    <row r="347" spans="1:92" ht="15.75" customHeight="1" x14ac:dyDescent="0.45">
      <c r="A347" s="1"/>
      <c r="B347" s="1"/>
      <c r="C347" s="1"/>
      <c r="D347" s="1"/>
      <c r="E347" s="1"/>
      <c r="F347" s="1"/>
      <c r="G347" s="72">
        <f t="shared" si="608"/>
        <v>344</v>
      </c>
      <c r="H347" s="31">
        <f t="shared" si="851"/>
        <v>2751</v>
      </c>
      <c r="I347" s="30"/>
      <c r="J347" s="30">
        <f t="shared" si="813"/>
        <v>4.5039607014026677</v>
      </c>
      <c r="K347" s="32">
        <f t="shared" si="814"/>
        <v>28.434095337138057</v>
      </c>
      <c r="L347" s="32">
        <f t="shared" si="815"/>
        <v>99.104772183651946</v>
      </c>
      <c r="M347" s="33">
        <f t="shared" si="816"/>
        <v>136.47241728679734</v>
      </c>
      <c r="N347" s="31">
        <f t="shared" si="817"/>
        <v>96.202819506125962</v>
      </c>
      <c r="O347" s="31">
        <f t="shared" si="818"/>
        <v>4294.7687279520524</v>
      </c>
      <c r="P347" s="34">
        <v>16432.36</v>
      </c>
      <c r="Q347" s="35">
        <v>0</v>
      </c>
      <c r="R347" s="34">
        <v>616261.42000000004</v>
      </c>
      <c r="S347" s="35">
        <v>0</v>
      </c>
      <c r="T347" s="87">
        <v>93227.02</v>
      </c>
      <c r="U347" s="92">
        <v>820975.36</v>
      </c>
      <c r="V347" s="139"/>
      <c r="W347" s="36">
        <f t="shared" ref="W347:AC347" si="1123">P347/$T347</f>
        <v>0.17626177475156882</v>
      </c>
      <c r="X347" s="36">
        <f t="shared" si="1123"/>
        <v>0</v>
      </c>
      <c r="Y347" s="36">
        <f t="shared" si="1123"/>
        <v>6.6103305672540005</v>
      </c>
      <c r="Z347" s="36">
        <f t="shared" si="1123"/>
        <v>0</v>
      </c>
      <c r="AA347" s="36">
        <f t="shared" si="1123"/>
        <v>1</v>
      </c>
      <c r="AB347" s="36">
        <f t="shared" si="1123"/>
        <v>8.8061954570681333</v>
      </c>
      <c r="AC347" s="36">
        <f t="shared" si="1123"/>
        <v>0</v>
      </c>
      <c r="AD347" s="37">
        <f t="shared" si="853"/>
        <v>25.915611372126243</v>
      </c>
      <c r="AE347" s="37">
        <f t="shared" si="854"/>
        <v>0</v>
      </c>
      <c r="AF347" s="37">
        <f t="shared" si="855"/>
        <v>91.23460675343442</v>
      </c>
      <c r="AG347" s="37" t="e">
        <f t="shared" si="860"/>
        <v>#DIV/0!</v>
      </c>
      <c r="AH347" s="37">
        <f t="shared" si="820"/>
        <v>136.47241728679731</v>
      </c>
      <c r="AI347" s="37">
        <f t="shared" si="821"/>
        <v>1.9306378915743243</v>
      </c>
      <c r="AJ347" s="37">
        <f t="shared" si="822"/>
        <v>0</v>
      </c>
      <c r="AK347" s="32" t="e">
        <f t="shared" si="861"/>
        <v>#DIV/0!</v>
      </c>
      <c r="AL347" s="32" t="e">
        <f t="shared" si="862"/>
        <v>#DIV/0!</v>
      </c>
      <c r="AM347" s="32" t="e">
        <f t="shared" si="863"/>
        <v>#DIV/0!</v>
      </c>
      <c r="AN347" s="32" t="e">
        <f t="shared" si="864"/>
        <v>#DIV/0!</v>
      </c>
      <c r="AO347" s="32" t="e">
        <f t="shared" si="865"/>
        <v>#DIV/0!</v>
      </c>
      <c r="AP347" s="39">
        <f t="shared" si="823"/>
        <v>41.192323731733239</v>
      </c>
      <c r="AQ347" s="39">
        <f t="shared" si="824"/>
        <v>128.72442577663784</v>
      </c>
      <c r="AR347" s="40">
        <f t="shared" si="825"/>
        <v>8.8572677806365699E-2</v>
      </c>
      <c r="AS347" s="40">
        <f t="shared" si="826"/>
        <v>7.9412577788214381E-2</v>
      </c>
      <c r="AT347" s="39">
        <f t="shared" si="827"/>
        <v>27.846249263700567</v>
      </c>
      <c r="AU347" s="41">
        <f t="shared" si="828"/>
        <v>0.97932601454459856</v>
      </c>
      <c r="AV347" s="42">
        <f t="shared" si="829"/>
        <v>0.7665873272952396</v>
      </c>
      <c r="AW347" s="43">
        <f t="shared" ref="AW347:AX347" si="1124">AP347/$C$37</f>
        <v>151.10903790070887</v>
      </c>
      <c r="AX347" s="43">
        <f t="shared" si="1124"/>
        <v>472.20992581305148</v>
      </c>
      <c r="AY347" s="43">
        <f t="shared" si="831"/>
        <v>0</v>
      </c>
      <c r="AZ347" s="43">
        <f t="shared" si="832"/>
        <v>0</v>
      </c>
      <c r="BA347" s="43">
        <f t="shared" si="833"/>
        <v>115.83827349445946</v>
      </c>
      <c r="BB347" s="44">
        <f t="shared" si="834"/>
        <v>2.7524414918161908E-2</v>
      </c>
      <c r="BC347" s="45">
        <f t="shared" si="835"/>
        <v>0.7665873272952396</v>
      </c>
      <c r="BD347" s="46">
        <f t="shared" si="836"/>
        <v>0</v>
      </c>
      <c r="BE347" s="46" t="e">
        <f t="shared" si="837"/>
        <v>#DIV/0!</v>
      </c>
      <c r="BF347" s="46" t="e">
        <f t="shared" si="838"/>
        <v>#DIV/0!</v>
      </c>
      <c r="BG347" s="46" t="e">
        <f t="shared" si="839"/>
        <v>#DIV/0!</v>
      </c>
      <c r="BH347" s="46" t="e">
        <f t="shared" si="840"/>
        <v>#DIV/0!</v>
      </c>
      <c r="BI347" s="47" t="e">
        <f t="shared" si="841"/>
        <v>#DIV/0!</v>
      </c>
      <c r="BJ347" s="48" t="e">
        <f t="shared" si="842"/>
        <v>#DIV/0!</v>
      </c>
      <c r="BK347" s="48" t="e">
        <f t="shared" si="843"/>
        <v>#DIV/0!</v>
      </c>
      <c r="BL347" s="47" t="e">
        <f t="shared" si="844"/>
        <v>#DIV/0!</v>
      </c>
      <c r="BM347" s="51">
        <f t="shared" si="845"/>
        <v>1</v>
      </c>
      <c r="BN347" s="51">
        <f t="shared" si="846"/>
        <v>0</v>
      </c>
      <c r="BO347" s="52">
        <f t="shared" si="847"/>
        <v>1</v>
      </c>
      <c r="BP347" s="39">
        <f t="shared" ref="BP347:BQ347" si="1125">LN(AP347)</f>
        <v>3.718251921805336</v>
      </c>
      <c r="BQ347" s="39">
        <f t="shared" si="1125"/>
        <v>4.8576738850687917</v>
      </c>
      <c r="BR347" s="54">
        <f t="shared" si="858"/>
        <v>5.0180016815250408</v>
      </c>
      <c r="BS347" s="1">
        <f t="shared" si="849"/>
        <v>720.72109952874325</v>
      </c>
      <c r="BT347" s="7">
        <f t="shared" si="850"/>
        <v>45.85</v>
      </c>
      <c r="BU347" s="7"/>
      <c r="BV347" s="1"/>
      <c r="BW347" s="1"/>
      <c r="BX347" s="1"/>
      <c r="BY347" s="1"/>
      <c r="BZ347" s="1"/>
      <c r="CA347" s="1"/>
      <c r="CB347" s="1"/>
      <c r="CC347" s="1"/>
      <c r="CD347" s="1"/>
      <c r="CE347" s="1"/>
      <c r="CF347" s="1"/>
      <c r="CG347" s="1"/>
      <c r="CH347" s="1"/>
      <c r="CI347" s="1"/>
      <c r="CJ347" s="1"/>
      <c r="CK347" s="1"/>
      <c r="CL347" s="1"/>
      <c r="CM347" s="1"/>
      <c r="CN347" s="1"/>
    </row>
    <row r="348" spans="1:92" ht="15.75" customHeight="1" x14ac:dyDescent="0.45">
      <c r="A348" s="1"/>
      <c r="B348" s="1"/>
      <c r="C348" s="1"/>
      <c r="D348" s="1"/>
      <c r="E348" s="1"/>
      <c r="F348" s="1"/>
      <c r="G348" s="72">
        <f t="shared" si="608"/>
        <v>345</v>
      </c>
      <c r="H348" s="31">
        <f t="shared" si="851"/>
        <v>2759</v>
      </c>
      <c r="I348" s="30"/>
      <c r="J348" s="30">
        <f t="shared" si="813"/>
        <v>4.5039607014026677</v>
      </c>
      <c r="K348" s="32">
        <f t="shared" si="814"/>
        <v>28.434095337138057</v>
      </c>
      <c r="L348" s="32">
        <f t="shared" si="815"/>
        <v>99.104772183651946</v>
      </c>
      <c r="M348" s="33">
        <f t="shared" si="816"/>
        <v>136.47241728679734</v>
      </c>
      <c r="N348" s="31">
        <f t="shared" si="817"/>
        <v>96.202819506125962</v>
      </c>
      <c r="O348" s="31">
        <f t="shared" si="818"/>
        <v>4294.7687279520524</v>
      </c>
      <c r="P348" s="34">
        <v>16454.04</v>
      </c>
      <c r="Q348" s="35">
        <v>0</v>
      </c>
      <c r="R348" s="34">
        <v>616108.12</v>
      </c>
      <c r="S348" s="35">
        <v>0</v>
      </c>
      <c r="T348" s="87">
        <v>93177.54</v>
      </c>
      <c r="U348" s="92">
        <v>814250.65</v>
      </c>
      <c r="V348" s="139"/>
      <c r="W348" s="36">
        <f t="shared" ref="W348:AC348" si="1126">P348/$T348</f>
        <v>0.17658804900837693</v>
      </c>
      <c r="X348" s="36">
        <f t="shared" si="1126"/>
        <v>0</v>
      </c>
      <c r="Y348" s="36">
        <f t="shared" si="1126"/>
        <v>6.6121955999267641</v>
      </c>
      <c r="Z348" s="36">
        <f t="shared" si="1126"/>
        <v>0</v>
      </c>
      <c r="AA348" s="36">
        <f t="shared" si="1126"/>
        <v>1</v>
      </c>
      <c r="AB348" s="36">
        <f t="shared" si="1126"/>
        <v>8.7387008714761105</v>
      </c>
      <c r="AC348" s="36">
        <f t="shared" si="1126"/>
        <v>0</v>
      </c>
      <c r="AD348" s="37">
        <f t="shared" si="853"/>
        <v>25.963583184801372</v>
      </c>
      <c r="AE348" s="37">
        <f t="shared" si="854"/>
        <v>0</v>
      </c>
      <c r="AF348" s="37">
        <f t="shared" si="855"/>
        <v>91.260347602662875</v>
      </c>
      <c r="AG348" s="37" t="e">
        <f t="shared" si="860"/>
        <v>#DIV/0!</v>
      </c>
      <c r="AH348" s="37">
        <f t="shared" si="820"/>
        <v>136.47241728679731</v>
      </c>
      <c r="AI348" s="37">
        <f t="shared" si="821"/>
        <v>1.9158406269604127</v>
      </c>
      <c r="AJ348" s="37">
        <f t="shared" si="822"/>
        <v>0</v>
      </c>
      <c r="AK348" s="32" t="e">
        <f t="shared" si="861"/>
        <v>#DIV/0!</v>
      </c>
      <c r="AL348" s="32" t="e">
        <f t="shared" si="862"/>
        <v>#DIV/0!</v>
      </c>
      <c r="AM348" s="32" t="e">
        <f t="shared" si="863"/>
        <v>#DIV/0!</v>
      </c>
      <c r="AN348" s="32" t="e">
        <f t="shared" si="864"/>
        <v>#DIV/0!</v>
      </c>
      <c r="AO348" s="32" t="e">
        <f t="shared" si="865"/>
        <v>#DIV/0!</v>
      </c>
      <c r="AP348" s="39">
        <f t="shared" si="823"/>
        <v>40.407696763618823</v>
      </c>
      <c r="AQ348" s="39">
        <f t="shared" si="824"/>
        <v>128.30340844665724</v>
      </c>
      <c r="AR348" s="40">
        <f t="shared" si="825"/>
        <v>8.6885554931298417E-2</v>
      </c>
      <c r="AS348" s="40">
        <f t="shared" si="826"/>
        <v>7.9152844087593446E-2</v>
      </c>
      <c r="AT348" s="39">
        <f t="shared" si="827"/>
        <v>27.879423811761786</v>
      </c>
      <c r="AU348" s="41">
        <f t="shared" si="828"/>
        <v>0.98049273174336549</v>
      </c>
      <c r="AV348" s="42">
        <f t="shared" si="829"/>
        <v>0.77548318276773209</v>
      </c>
      <c r="AW348" s="43">
        <f t="shared" ref="AW348:AX348" si="1127">AP348/$C$37</f>
        <v>148.23072914020111</v>
      </c>
      <c r="AX348" s="43">
        <f t="shared" si="1127"/>
        <v>470.66547485934422</v>
      </c>
      <c r="AY348" s="43">
        <f t="shared" si="831"/>
        <v>0</v>
      </c>
      <c r="AZ348" s="43">
        <f t="shared" si="832"/>
        <v>0</v>
      </c>
      <c r="BA348" s="43">
        <f t="shared" si="833"/>
        <v>114.95043761762476</v>
      </c>
      <c r="BB348" s="44">
        <f t="shared" si="834"/>
        <v>2.7000132812422792E-2</v>
      </c>
      <c r="BC348" s="45">
        <f t="shared" si="835"/>
        <v>0.77548318276773209</v>
      </c>
      <c r="BD348" s="46">
        <f t="shared" si="836"/>
        <v>0</v>
      </c>
      <c r="BE348" s="46" t="e">
        <f t="shared" si="837"/>
        <v>#DIV/0!</v>
      </c>
      <c r="BF348" s="46" t="e">
        <f t="shared" si="838"/>
        <v>#DIV/0!</v>
      </c>
      <c r="BG348" s="46" t="e">
        <f t="shared" si="839"/>
        <v>#DIV/0!</v>
      </c>
      <c r="BH348" s="46" t="e">
        <f t="shared" si="840"/>
        <v>#DIV/0!</v>
      </c>
      <c r="BI348" s="47" t="e">
        <f t="shared" si="841"/>
        <v>#DIV/0!</v>
      </c>
      <c r="BJ348" s="48" t="e">
        <f t="shared" si="842"/>
        <v>#DIV/0!</v>
      </c>
      <c r="BK348" s="48" t="e">
        <f t="shared" si="843"/>
        <v>#DIV/0!</v>
      </c>
      <c r="BL348" s="47" t="e">
        <f t="shared" si="844"/>
        <v>#DIV/0!</v>
      </c>
      <c r="BM348" s="51">
        <f t="shared" si="845"/>
        <v>1</v>
      </c>
      <c r="BN348" s="51">
        <f t="shared" si="846"/>
        <v>0</v>
      </c>
      <c r="BO348" s="52">
        <f t="shared" si="847"/>
        <v>1</v>
      </c>
      <c r="BP348" s="39">
        <f t="shared" ref="BP348:BQ348" si="1128">LN(AP348)</f>
        <v>3.6990202807725874</v>
      </c>
      <c r="BQ348" s="39">
        <f t="shared" si="1128"/>
        <v>4.854397837493635</v>
      </c>
      <c r="BR348" s="54">
        <f t="shared" si="858"/>
        <v>4.9987700404922917</v>
      </c>
      <c r="BS348" s="1">
        <f t="shared" si="849"/>
        <v>722.50342445230649</v>
      </c>
      <c r="BT348" s="7">
        <f t="shared" si="850"/>
        <v>45.983333333333334</v>
      </c>
      <c r="BU348" s="7"/>
      <c r="BV348" s="1"/>
      <c r="BW348" s="1"/>
      <c r="BX348" s="1"/>
      <c r="BY348" s="1"/>
      <c r="BZ348" s="1"/>
      <c r="CA348" s="1"/>
      <c r="CB348" s="1"/>
      <c r="CC348" s="1"/>
      <c r="CD348" s="1"/>
      <c r="CE348" s="1"/>
      <c r="CF348" s="1"/>
      <c r="CG348" s="1"/>
      <c r="CH348" s="1"/>
      <c r="CI348" s="1"/>
      <c r="CJ348" s="1"/>
      <c r="CK348" s="1"/>
      <c r="CL348" s="1"/>
      <c r="CM348" s="1"/>
      <c r="CN348" s="1"/>
    </row>
    <row r="349" spans="1:92" ht="15.75" customHeight="1" x14ac:dyDescent="0.45">
      <c r="A349" s="1"/>
      <c r="B349" s="1"/>
      <c r="C349" s="1"/>
      <c r="D349" s="1"/>
      <c r="E349" s="1"/>
      <c r="F349" s="1"/>
      <c r="G349" s="72">
        <f t="shared" si="608"/>
        <v>346</v>
      </c>
      <c r="H349" s="31">
        <f t="shared" si="851"/>
        <v>2767</v>
      </c>
      <c r="I349" s="30"/>
      <c r="J349" s="30">
        <f t="shared" si="813"/>
        <v>4.5039607014026677</v>
      </c>
      <c r="K349" s="32">
        <f t="shared" si="814"/>
        <v>28.434095337138057</v>
      </c>
      <c r="L349" s="32">
        <f t="shared" si="815"/>
        <v>99.104772183651946</v>
      </c>
      <c r="M349" s="33">
        <f t="shared" si="816"/>
        <v>136.47241728679734</v>
      </c>
      <c r="N349" s="31">
        <f t="shared" si="817"/>
        <v>96.202819506125962</v>
      </c>
      <c r="O349" s="31">
        <f t="shared" si="818"/>
        <v>4294.7687279520524</v>
      </c>
      <c r="P349" s="34">
        <v>16432.37</v>
      </c>
      <c r="Q349" s="35">
        <v>0</v>
      </c>
      <c r="R349" s="34">
        <v>615138.84</v>
      </c>
      <c r="S349" s="35">
        <v>0</v>
      </c>
      <c r="T349" s="87">
        <v>93170.65</v>
      </c>
      <c r="U349" s="92">
        <v>826430.26</v>
      </c>
      <c r="V349" s="139"/>
      <c r="W349" s="36">
        <f t="shared" ref="W349:AC349" si="1129">P349/$T349</f>
        <v>0.17636852377867923</v>
      </c>
      <c r="X349" s="36">
        <f t="shared" si="1129"/>
        <v>0</v>
      </c>
      <c r="Y349" s="36">
        <f t="shared" si="1129"/>
        <v>6.6022812978121328</v>
      </c>
      <c r="Z349" s="36">
        <f t="shared" si="1129"/>
        <v>0</v>
      </c>
      <c r="AA349" s="36">
        <f t="shared" si="1129"/>
        <v>1</v>
      </c>
      <c r="AB349" s="36">
        <f t="shared" si="1129"/>
        <v>8.8700707787269923</v>
      </c>
      <c r="AC349" s="36">
        <f t="shared" si="1129"/>
        <v>0</v>
      </c>
      <c r="AD349" s="37">
        <f t="shared" si="853"/>
        <v>25.931306586274882</v>
      </c>
      <c r="AE349" s="37">
        <f t="shared" si="854"/>
        <v>0</v>
      </c>
      <c r="AF349" s="37">
        <f t="shared" si="855"/>
        <v>91.123512168268135</v>
      </c>
      <c r="AG349" s="37" t="e">
        <f t="shared" si="860"/>
        <v>#DIV/0!</v>
      </c>
      <c r="AH349" s="37">
        <f t="shared" si="820"/>
        <v>136.47241728679731</v>
      </c>
      <c r="AI349" s="37">
        <f t="shared" si="821"/>
        <v>1.9446416820798043</v>
      </c>
      <c r="AJ349" s="37">
        <f t="shared" si="822"/>
        <v>0</v>
      </c>
      <c r="AK349" s="32" t="e">
        <f t="shared" si="861"/>
        <v>#DIV/0!</v>
      </c>
      <c r="AL349" s="32" t="e">
        <f t="shared" si="862"/>
        <v>#DIV/0!</v>
      </c>
      <c r="AM349" s="32" t="e">
        <f t="shared" si="863"/>
        <v>#DIV/0!</v>
      </c>
      <c r="AN349" s="32" t="e">
        <f t="shared" si="864"/>
        <v>#DIV/0!</v>
      </c>
      <c r="AO349" s="32" t="e">
        <f t="shared" si="865"/>
        <v>#DIV/0!</v>
      </c>
      <c r="AP349" s="39">
        <f t="shared" si="823"/>
        <v>40.935612809118091</v>
      </c>
      <c r="AQ349" s="39">
        <f t="shared" si="824"/>
        <v>130.5414888116176</v>
      </c>
      <c r="AR349" s="40">
        <f t="shared" si="825"/>
        <v>8.8020692101790116E-2</v>
      </c>
      <c r="AS349" s="40">
        <f t="shared" si="826"/>
        <v>8.0533558975279876E-2</v>
      </c>
      <c r="AT349" s="39">
        <f t="shared" si="827"/>
        <v>27.875948268354687</v>
      </c>
      <c r="AU349" s="41">
        <f t="shared" si="828"/>
        <v>0.98037050019824723</v>
      </c>
      <c r="AV349" s="42">
        <f t="shared" si="829"/>
        <v>0.77698994028526214</v>
      </c>
      <c r="AW349" s="43">
        <f t="shared" ref="AW349:AX349" si="1130">AP349/$C$37</f>
        <v>150.1673250517905</v>
      </c>
      <c r="AX349" s="43">
        <f t="shared" si="1130"/>
        <v>478.87560092302857</v>
      </c>
      <c r="AY349" s="43">
        <f t="shared" si="831"/>
        <v>0</v>
      </c>
      <c r="AZ349" s="43">
        <f t="shared" si="832"/>
        <v>0</v>
      </c>
      <c r="BA349" s="43">
        <f t="shared" si="833"/>
        <v>116.67850092478825</v>
      </c>
      <c r="BB349" s="44">
        <f t="shared" si="834"/>
        <v>2.7352882523094809E-2</v>
      </c>
      <c r="BC349" s="45">
        <f t="shared" si="835"/>
        <v>0.77698994028526214</v>
      </c>
      <c r="BD349" s="46">
        <f t="shared" si="836"/>
        <v>0</v>
      </c>
      <c r="BE349" s="46" t="e">
        <f t="shared" si="837"/>
        <v>#DIV/0!</v>
      </c>
      <c r="BF349" s="46" t="e">
        <f t="shared" si="838"/>
        <v>#DIV/0!</v>
      </c>
      <c r="BG349" s="46" t="e">
        <f t="shared" si="839"/>
        <v>#DIV/0!</v>
      </c>
      <c r="BH349" s="46" t="e">
        <f t="shared" si="840"/>
        <v>#DIV/0!</v>
      </c>
      <c r="BI349" s="47" t="e">
        <f t="shared" si="841"/>
        <v>#DIV/0!</v>
      </c>
      <c r="BJ349" s="48" t="e">
        <f t="shared" si="842"/>
        <v>#DIV/0!</v>
      </c>
      <c r="BK349" s="48" t="e">
        <f t="shared" si="843"/>
        <v>#DIV/0!</v>
      </c>
      <c r="BL349" s="47" t="e">
        <f t="shared" si="844"/>
        <v>#DIV/0!</v>
      </c>
      <c r="BM349" s="51">
        <f t="shared" si="845"/>
        <v>1</v>
      </c>
      <c r="BN349" s="51">
        <f t="shared" si="846"/>
        <v>0</v>
      </c>
      <c r="BO349" s="52">
        <f t="shared" si="847"/>
        <v>1</v>
      </c>
      <c r="BP349" s="39">
        <f t="shared" ref="BP349:BQ349" si="1131">LN(AP349)</f>
        <v>3.7120004130136115</v>
      </c>
      <c r="BQ349" s="39">
        <f t="shared" si="1131"/>
        <v>4.8716910981643844</v>
      </c>
      <c r="BR349" s="54">
        <f t="shared" si="858"/>
        <v>5.0117501727333167</v>
      </c>
      <c r="BS349" s="1">
        <f t="shared" si="849"/>
        <v>722.31659532327728</v>
      </c>
      <c r="BT349" s="7">
        <f t="shared" si="850"/>
        <v>46.116666666666667</v>
      </c>
      <c r="BU349" s="7"/>
      <c r="BV349" s="1"/>
      <c r="BW349" s="1"/>
      <c r="BX349" s="1"/>
      <c r="BY349" s="1"/>
      <c r="BZ349" s="1"/>
      <c r="CA349" s="1"/>
      <c r="CB349" s="1"/>
      <c r="CC349" s="1"/>
      <c r="CD349" s="1"/>
      <c r="CE349" s="1"/>
      <c r="CF349" s="1"/>
      <c r="CG349" s="1"/>
      <c r="CH349" s="1"/>
      <c r="CI349" s="1"/>
      <c r="CJ349" s="1"/>
      <c r="CK349" s="1"/>
      <c r="CL349" s="1"/>
      <c r="CM349" s="1"/>
      <c r="CN349" s="1"/>
    </row>
    <row r="350" spans="1:92" ht="15.75" customHeight="1" x14ac:dyDescent="0.45">
      <c r="A350" s="1"/>
      <c r="B350" s="1"/>
      <c r="C350" s="1"/>
      <c r="D350" s="1"/>
      <c r="E350" s="1"/>
      <c r="F350" s="1"/>
      <c r="G350" s="72">
        <f t="shared" si="608"/>
        <v>347</v>
      </c>
      <c r="H350" s="31">
        <f t="shared" si="851"/>
        <v>2775</v>
      </c>
      <c r="I350" s="30"/>
      <c r="J350" s="30">
        <f t="shared" si="813"/>
        <v>4.5039607014026677</v>
      </c>
      <c r="K350" s="32">
        <f t="shared" si="814"/>
        <v>28.434095337138057</v>
      </c>
      <c r="L350" s="32">
        <f t="shared" si="815"/>
        <v>99.104772183651946</v>
      </c>
      <c r="M350" s="33">
        <f t="shared" si="816"/>
        <v>136.47241728679734</v>
      </c>
      <c r="N350" s="31">
        <f t="shared" si="817"/>
        <v>96.202819506125962</v>
      </c>
      <c r="O350" s="31">
        <f t="shared" si="818"/>
        <v>4294.7687279520524</v>
      </c>
      <c r="P350" s="34">
        <v>16423.96</v>
      </c>
      <c r="Q350" s="35">
        <v>0</v>
      </c>
      <c r="R350" s="34">
        <v>615650.42000000004</v>
      </c>
      <c r="S350" s="35">
        <v>0</v>
      </c>
      <c r="T350" s="87">
        <v>93151.91</v>
      </c>
      <c r="U350" s="92">
        <v>819242.31</v>
      </c>
      <c r="V350" s="139"/>
      <c r="W350" s="36">
        <f t="shared" ref="W350:AC350" si="1132">P350/$T350</f>
        <v>0.17631372239173623</v>
      </c>
      <c r="X350" s="36">
        <f t="shared" si="1132"/>
        <v>0</v>
      </c>
      <c r="Y350" s="36">
        <f t="shared" si="1132"/>
        <v>6.6091014129500945</v>
      </c>
      <c r="Z350" s="36">
        <f t="shared" si="1132"/>
        <v>0</v>
      </c>
      <c r="AA350" s="36">
        <f t="shared" si="1132"/>
        <v>1</v>
      </c>
      <c r="AB350" s="36">
        <f t="shared" si="1132"/>
        <v>8.7946914883441476</v>
      </c>
      <c r="AC350" s="36">
        <f t="shared" si="1132"/>
        <v>0</v>
      </c>
      <c r="AD350" s="37">
        <f t="shared" si="853"/>
        <v>25.923249187280287</v>
      </c>
      <c r="AE350" s="37">
        <f t="shared" si="854"/>
        <v>0</v>
      </c>
      <c r="AF350" s="37">
        <f t="shared" si="855"/>
        <v>91.21764218435348</v>
      </c>
      <c r="AG350" s="37" t="e">
        <f t="shared" si="860"/>
        <v>#DIV/0!</v>
      </c>
      <c r="AH350" s="37">
        <f t="shared" si="820"/>
        <v>136.47241728679731</v>
      </c>
      <c r="AI350" s="37">
        <f t="shared" si="821"/>
        <v>1.9281158037975663</v>
      </c>
      <c r="AJ350" s="37">
        <f t="shared" si="822"/>
        <v>0</v>
      </c>
      <c r="AK350" s="32" t="e">
        <f t="shared" si="861"/>
        <v>#DIV/0!</v>
      </c>
      <c r="AL350" s="32" t="e">
        <f t="shared" si="862"/>
        <v>#DIV/0!</v>
      </c>
      <c r="AM350" s="32" t="e">
        <f t="shared" si="863"/>
        <v>#DIV/0!</v>
      </c>
      <c r="AN350" s="32" t="e">
        <f t="shared" si="864"/>
        <v>#DIV/0!</v>
      </c>
      <c r="AO350" s="32" t="e">
        <f t="shared" si="865"/>
        <v>#DIV/0!</v>
      </c>
      <c r="AP350" s="39">
        <f t="shared" si="823"/>
        <v>41.067399627073684</v>
      </c>
      <c r="AQ350" s="39">
        <f t="shared" si="824"/>
        <v>129.00189826852571</v>
      </c>
      <c r="AR350" s="40">
        <f t="shared" si="825"/>
        <v>8.8304063135721728E-2</v>
      </c>
      <c r="AS350" s="40">
        <f t="shared" si="826"/>
        <v>7.9583755913214288E-2</v>
      </c>
      <c r="AT350" s="39">
        <f t="shared" si="827"/>
        <v>27.851364991077855</v>
      </c>
      <c r="AU350" s="41">
        <f t="shared" si="828"/>
        <v>0.97950592979481599</v>
      </c>
      <c r="AV350" s="42">
        <f t="shared" si="829"/>
        <v>0.76791475411856158</v>
      </c>
      <c r="AW350" s="43">
        <f t="shared" ref="AW350:AX350" si="1133">AP350/$C$37</f>
        <v>150.65076899146618</v>
      </c>
      <c r="AX350" s="43">
        <f t="shared" si="1133"/>
        <v>473.22779995790796</v>
      </c>
      <c r="AY350" s="43">
        <f t="shared" si="831"/>
        <v>0</v>
      </c>
      <c r="AZ350" s="43">
        <f t="shared" si="832"/>
        <v>0</v>
      </c>
      <c r="BA350" s="43">
        <f t="shared" si="833"/>
        <v>115.68694822785397</v>
      </c>
      <c r="BB350" s="44">
        <f t="shared" si="834"/>
        <v>2.7440941528500216E-2</v>
      </c>
      <c r="BC350" s="45">
        <f t="shared" si="835"/>
        <v>0.76791475411856158</v>
      </c>
      <c r="BD350" s="46">
        <f t="shared" si="836"/>
        <v>0</v>
      </c>
      <c r="BE350" s="46" t="e">
        <f t="shared" si="837"/>
        <v>#DIV/0!</v>
      </c>
      <c r="BF350" s="46" t="e">
        <f t="shared" si="838"/>
        <v>#DIV/0!</v>
      </c>
      <c r="BG350" s="46" t="e">
        <f t="shared" si="839"/>
        <v>#DIV/0!</v>
      </c>
      <c r="BH350" s="46" t="e">
        <f t="shared" si="840"/>
        <v>#DIV/0!</v>
      </c>
      <c r="BI350" s="47" t="e">
        <f t="shared" si="841"/>
        <v>#DIV/0!</v>
      </c>
      <c r="BJ350" s="48" t="e">
        <f t="shared" si="842"/>
        <v>#DIV/0!</v>
      </c>
      <c r="BK350" s="48" t="e">
        <f t="shared" si="843"/>
        <v>#DIV/0!</v>
      </c>
      <c r="BL350" s="47" t="e">
        <f t="shared" si="844"/>
        <v>#DIV/0!</v>
      </c>
      <c r="BM350" s="51">
        <f t="shared" si="845"/>
        <v>1</v>
      </c>
      <c r="BN350" s="51">
        <f t="shared" si="846"/>
        <v>0</v>
      </c>
      <c r="BO350" s="52">
        <f t="shared" si="847"/>
        <v>1</v>
      </c>
      <c r="BP350" s="39">
        <f t="shared" ref="BP350:BQ350" si="1134">LN(AP350)</f>
        <v>3.7152146103338941</v>
      </c>
      <c r="BQ350" s="39">
        <f t="shared" si="1134"/>
        <v>4.8598271195132927</v>
      </c>
      <c r="BR350" s="54">
        <f t="shared" si="858"/>
        <v>5.0149643700535993</v>
      </c>
      <c r="BS350" s="1">
        <f t="shared" si="849"/>
        <v>720.9958018840814</v>
      </c>
      <c r="BT350" s="7">
        <f t="shared" si="850"/>
        <v>46.25</v>
      </c>
      <c r="BU350" s="7"/>
      <c r="BV350" s="1"/>
      <c r="BW350" s="1"/>
      <c r="BX350" s="1"/>
      <c r="BY350" s="1"/>
      <c r="BZ350" s="1"/>
      <c r="CA350" s="1"/>
      <c r="CB350" s="1"/>
      <c r="CC350" s="1"/>
      <c r="CD350" s="1"/>
      <c r="CE350" s="1"/>
      <c r="CF350" s="1"/>
      <c r="CG350" s="1"/>
      <c r="CH350" s="1"/>
      <c r="CI350" s="1"/>
      <c r="CJ350" s="1"/>
      <c r="CK350" s="1"/>
      <c r="CL350" s="1"/>
      <c r="CM350" s="1"/>
      <c r="CN350" s="1"/>
    </row>
    <row r="351" spans="1:92" ht="15.75" customHeight="1" x14ac:dyDescent="0.45">
      <c r="A351" s="1"/>
      <c r="B351" s="1"/>
      <c r="C351" s="1"/>
      <c r="D351" s="1"/>
      <c r="E351" s="1"/>
      <c r="F351" s="1"/>
      <c r="G351" s="72">
        <f t="shared" si="608"/>
        <v>348</v>
      </c>
      <c r="H351" s="31">
        <f t="shared" si="851"/>
        <v>2783</v>
      </c>
      <c r="I351" s="30"/>
      <c r="J351" s="30">
        <f t="shared" si="813"/>
        <v>4.5039607014026677</v>
      </c>
      <c r="K351" s="32">
        <f t="shared" si="814"/>
        <v>28.434095337138057</v>
      </c>
      <c r="L351" s="32">
        <f t="shared" si="815"/>
        <v>99.104772183651946</v>
      </c>
      <c r="M351" s="33">
        <f t="shared" si="816"/>
        <v>136.47241728679734</v>
      </c>
      <c r="N351" s="31">
        <f t="shared" si="817"/>
        <v>96.202819506125962</v>
      </c>
      <c r="O351" s="31">
        <f t="shared" si="818"/>
        <v>4294.7687279520524</v>
      </c>
      <c r="P351" s="34">
        <v>16420.77</v>
      </c>
      <c r="Q351" s="35">
        <v>0</v>
      </c>
      <c r="R351" s="34">
        <v>615252.64</v>
      </c>
      <c r="S351" s="35">
        <v>0</v>
      </c>
      <c r="T351" s="87">
        <v>93169.77</v>
      </c>
      <c r="U351" s="92">
        <v>822468.28</v>
      </c>
      <c r="V351" s="139"/>
      <c r="W351" s="36">
        <f t="shared" ref="W351:AC351" si="1135">P351/$T351</f>
        <v>0.17624568569826887</v>
      </c>
      <c r="X351" s="36">
        <f t="shared" si="1135"/>
        <v>0</v>
      </c>
      <c r="Y351" s="36">
        <f t="shared" si="1135"/>
        <v>6.6035650833956119</v>
      </c>
      <c r="Z351" s="36">
        <f t="shared" si="1135"/>
        <v>0</v>
      </c>
      <c r="AA351" s="36">
        <f t="shared" si="1135"/>
        <v>1</v>
      </c>
      <c r="AB351" s="36">
        <f t="shared" si="1135"/>
        <v>8.8276302495970533</v>
      </c>
      <c r="AC351" s="36">
        <f t="shared" si="1135"/>
        <v>0</v>
      </c>
      <c r="AD351" s="37">
        <f t="shared" si="853"/>
        <v>25.91324581298414</v>
      </c>
      <c r="AE351" s="37">
        <f t="shared" si="854"/>
        <v>0</v>
      </c>
      <c r="AF351" s="37">
        <f t="shared" si="855"/>
        <v>91.141230748552843</v>
      </c>
      <c r="AG351" s="37" t="e">
        <f t="shared" si="860"/>
        <v>#DIV/0!</v>
      </c>
      <c r="AH351" s="37">
        <f t="shared" si="820"/>
        <v>136.47241728679731</v>
      </c>
      <c r="AI351" s="37">
        <f t="shared" si="821"/>
        <v>1.9353371766238234</v>
      </c>
      <c r="AJ351" s="37">
        <f t="shared" si="822"/>
        <v>0</v>
      </c>
      <c r="AK351" s="32" t="e">
        <f t="shared" si="861"/>
        <v>#DIV/0!</v>
      </c>
      <c r="AL351" s="32" t="e">
        <f t="shared" si="862"/>
        <v>#DIV/0!</v>
      </c>
      <c r="AM351" s="32" t="e">
        <f t="shared" si="863"/>
        <v>#DIV/0!</v>
      </c>
      <c r="AN351" s="32" t="e">
        <f t="shared" si="864"/>
        <v>#DIV/0!</v>
      </c>
      <c r="AO351" s="32" t="e">
        <f t="shared" si="865"/>
        <v>#DIV/0!</v>
      </c>
      <c r="AP351" s="39">
        <f t="shared" si="823"/>
        <v>41.231014817061464</v>
      </c>
      <c r="AQ351" s="39">
        <f t="shared" si="824"/>
        <v>130.25168371248094</v>
      </c>
      <c r="AR351" s="40">
        <f t="shared" si="825"/>
        <v>8.8655872264077618E-2</v>
      </c>
      <c r="AS351" s="40">
        <f t="shared" si="826"/>
        <v>8.0354772627313983E-2</v>
      </c>
      <c r="AT351" s="39">
        <f t="shared" si="827"/>
        <v>27.848582989607962</v>
      </c>
      <c r="AU351" s="41">
        <f t="shared" si="828"/>
        <v>0.97940808945782243</v>
      </c>
      <c r="AV351" s="42">
        <f t="shared" si="829"/>
        <v>0.76773213080752556</v>
      </c>
      <c r="AW351" s="43">
        <f t="shared" ref="AW351:AX351" si="1136">AP351/$C$37</f>
        <v>151.25097144923501</v>
      </c>
      <c r="AX351" s="43">
        <f t="shared" si="1136"/>
        <v>477.81248610594622</v>
      </c>
      <c r="AY351" s="43">
        <f t="shared" si="831"/>
        <v>0</v>
      </c>
      <c r="AZ351" s="43">
        <f t="shared" si="832"/>
        <v>0</v>
      </c>
      <c r="BA351" s="43">
        <f t="shared" si="833"/>
        <v>116.12023059742941</v>
      </c>
      <c r="BB351" s="44">
        <f t="shared" si="834"/>
        <v>2.7550268023540075E-2</v>
      </c>
      <c r="BC351" s="45">
        <f t="shared" si="835"/>
        <v>0.76773213080752556</v>
      </c>
      <c r="BD351" s="46">
        <f t="shared" si="836"/>
        <v>0</v>
      </c>
      <c r="BE351" s="46" t="e">
        <f t="shared" si="837"/>
        <v>#DIV/0!</v>
      </c>
      <c r="BF351" s="46" t="e">
        <f t="shared" si="838"/>
        <v>#DIV/0!</v>
      </c>
      <c r="BG351" s="46" t="e">
        <f t="shared" si="839"/>
        <v>#DIV/0!</v>
      </c>
      <c r="BH351" s="46" t="e">
        <f t="shared" si="840"/>
        <v>#DIV/0!</v>
      </c>
      <c r="BI351" s="47" t="e">
        <f t="shared" si="841"/>
        <v>#DIV/0!</v>
      </c>
      <c r="BJ351" s="48" t="e">
        <f t="shared" si="842"/>
        <v>#DIV/0!</v>
      </c>
      <c r="BK351" s="48" t="e">
        <f t="shared" si="843"/>
        <v>#DIV/0!</v>
      </c>
      <c r="BL351" s="47" t="e">
        <f t="shared" si="844"/>
        <v>#DIV/0!</v>
      </c>
      <c r="BM351" s="51">
        <f t="shared" si="845"/>
        <v>1</v>
      </c>
      <c r="BN351" s="51">
        <f t="shared" si="846"/>
        <v>0</v>
      </c>
      <c r="BO351" s="52">
        <f t="shared" si="847"/>
        <v>1</v>
      </c>
      <c r="BP351" s="39">
        <f t="shared" ref="BP351:BQ351" si="1137">LN(AP351)</f>
        <v>3.7191907599754797</v>
      </c>
      <c r="BQ351" s="39">
        <f t="shared" si="1137"/>
        <v>4.8694686073252118</v>
      </c>
      <c r="BR351" s="54">
        <f t="shared" si="858"/>
        <v>5.0189405196951844</v>
      </c>
      <c r="BS351" s="1">
        <f t="shared" si="849"/>
        <v>720.84640854986606</v>
      </c>
      <c r="BT351" s="7">
        <f t="shared" si="850"/>
        <v>46.383333333333333</v>
      </c>
      <c r="BU351" s="7"/>
      <c r="BV351" s="1"/>
      <c r="BW351" s="1"/>
      <c r="BX351" s="1"/>
      <c r="BY351" s="1"/>
      <c r="BZ351" s="1"/>
      <c r="CA351" s="1"/>
      <c r="CB351" s="1"/>
      <c r="CC351" s="1"/>
      <c r="CD351" s="1"/>
      <c r="CE351" s="1"/>
      <c r="CF351" s="1"/>
      <c r="CG351" s="1"/>
      <c r="CH351" s="1"/>
      <c r="CI351" s="1"/>
      <c r="CJ351" s="1"/>
      <c r="CK351" s="1"/>
      <c r="CL351" s="1"/>
      <c r="CM351" s="1"/>
      <c r="CN351" s="1"/>
    </row>
    <row r="352" spans="1:92" ht="15.75" customHeight="1" x14ac:dyDescent="0.45">
      <c r="A352" s="1"/>
      <c r="B352" s="1"/>
      <c r="C352" s="1"/>
      <c r="D352" s="1"/>
      <c r="E352" s="1"/>
      <c r="F352" s="1"/>
      <c r="G352" s="72">
        <f t="shared" si="608"/>
        <v>349</v>
      </c>
      <c r="H352" s="31">
        <f t="shared" si="851"/>
        <v>2791</v>
      </c>
      <c r="I352" s="30"/>
      <c r="J352" s="30">
        <f t="shared" si="813"/>
        <v>4.5039607014026677</v>
      </c>
      <c r="K352" s="32">
        <f t="shared" si="814"/>
        <v>28.434095337138057</v>
      </c>
      <c r="L352" s="32">
        <f t="shared" si="815"/>
        <v>99.104772183651946</v>
      </c>
      <c r="M352" s="33">
        <f t="shared" si="816"/>
        <v>136.47241728679734</v>
      </c>
      <c r="N352" s="31">
        <f t="shared" si="817"/>
        <v>96.202819506125962</v>
      </c>
      <c r="O352" s="31">
        <f t="shared" si="818"/>
        <v>4294.7687279520524</v>
      </c>
      <c r="P352" s="34">
        <v>16441.48</v>
      </c>
      <c r="Q352" s="35">
        <v>0</v>
      </c>
      <c r="R352" s="34">
        <v>615205.49</v>
      </c>
      <c r="S352" s="35">
        <v>0</v>
      </c>
      <c r="T352" s="87">
        <v>93174.59</v>
      </c>
      <c r="U352" s="92">
        <v>821985.85</v>
      </c>
      <c r="V352" s="139"/>
      <c r="W352" s="36">
        <f t="shared" ref="W352:AC352" si="1138">P352/$T352</f>
        <v>0.17645883926078987</v>
      </c>
      <c r="X352" s="36">
        <f t="shared" si="1138"/>
        <v>0</v>
      </c>
      <c r="Y352" s="36">
        <f t="shared" si="1138"/>
        <v>6.6027174361593648</v>
      </c>
      <c r="Z352" s="36">
        <f t="shared" si="1138"/>
        <v>0</v>
      </c>
      <c r="AA352" s="36">
        <f t="shared" si="1138"/>
        <v>1</v>
      </c>
      <c r="AB352" s="36">
        <f t="shared" si="1138"/>
        <v>8.8219958896518893</v>
      </c>
      <c r="AC352" s="36">
        <f t="shared" si="1138"/>
        <v>0</v>
      </c>
      <c r="AD352" s="37">
        <f t="shared" si="853"/>
        <v>25.94458559097437</v>
      </c>
      <c r="AE352" s="37">
        <f t="shared" si="854"/>
        <v>0</v>
      </c>
      <c r="AF352" s="37">
        <f t="shared" si="855"/>
        <v>91.12953167216358</v>
      </c>
      <c r="AG352" s="37" t="e">
        <f t="shared" si="860"/>
        <v>#DIV/0!</v>
      </c>
      <c r="AH352" s="37">
        <f t="shared" si="820"/>
        <v>136.47241728679731</v>
      </c>
      <c r="AI352" s="37">
        <f t="shared" si="821"/>
        <v>1.9341019202798171</v>
      </c>
      <c r="AJ352" s="37">
        <f t="shared" si="822"/>
        <v>0</v>
      </c>
      <c r="AK352" s="32" t="e">
        <f t="shared" si="861"/>
        <v>#DIV/0!</v>
      </c>
      <c r="AL352" s="32" t="e">
        <f t="shared" si="862"/>
        <v>#DIV/0!</v>
      </c>
      <c r="AM352" s="32" t="e">
        <f t="shared" si="863"/>
        <v>#DIV/0!</v>
      </c>
      <c r="AN352" s="32" t="e">
        <f t="shared" si="864"/>
        <v>#DIV/0!</v>
      </c>
      <c r="AO352" s="32" t="e">
        <f t="shared" si="865"/>
        <v>#DIV/0!</v>
      </c>
      <c r="AP352" s="39">
        <f t="shared" si="823"/>
        <v>40.718421408253263</v>
      </c>
      <c r="AQ352" s="39">
        <f t="shared" si="824"/>
        <v>130.44303380590372</v>
      </c>
      <c r="AR352" s="40">
        <f t="shared" si="825"/>
        <v>8.7553682177892722E-2</v>
      </c>
      <c r="AS352" s="40">
        <f t="shared" si="826"/>
        <v>8.0472820185786581E-2</v>
      </c>
      <c r="AT352" s="39">
        <f t="shared" si="827"/>
        <v>27.878687511254189</v>
      </c>
      <c r="AU352" s="41">
        <f t="shared" si="828"/>
        <v>0.98046683675712221</v>
      </c>
      <c r="AV352" s="42">
        <f t="shared" si="829"/>
        <v>0.77690072242547004</v>
      </c>
      <c r="AW352" s="43">
        <f t="shared" ref="AW352:AX352" si="1139">AP352/$C$37</f>
        <v>149.37058476982122</v>
      </c>
      <c r="AX352" s="43">
        <f t="shared" si="1139"/>
        <v>478.514430689302</v>
      </c>
      <c r="AY352" s="43">
        <f t="shared" si="831"/>
        <v>0</v>
      </c>
      <c r="AZ352" s="43">
        <f t="shared" si="832"/>
        <v>0</v>
      </c>
      <c r="BA352" s="43">
        <f t="shared" si="833"/>
        <v>116.04611521678902</v>
      </c>
      <c r="BB352" s="44">
        <f t="shared" si="834"/>
        <v>2.7207756788674174E-2</v>
      </c>
      <c r="BC352" s="45">
        <f t="shared" si="835"/>
        <v>0.77690072242547004</v>
      </c>
      <c r="BD352" s="46">
        <f t="shared" si="836"/>
        <v>0</v>
      </c>
      <c r="BE352" s="46" t="e">
        <f t="shared" si="837"/>
        <v>#DIV/0!</v>
      </c>
      <c r="BF352" s="46" t="e">
        <f t="shared" si="838"/>
        <v>#DIV/0!</v>
      </c>
      <c r="BG352" s="46" t="e">
        <f t="shared" si="839"/>
        <v>#DIV/0!</v>
      </c>
      <c r="BH352" s="46" t="e">
        <f t="shared" si="840"/>
        <v>#DIV/0!</v>
      </c>
      <c r="BI352" s="47" t="e">
        <f t="shared" si="841"/>
        <v>#DIV/0!</v>
      </c>
      <c r="BJ352" s="48" t="e">
        <f t="shared" si="842"/>
        <v>#DIV/0!</v>
      </c>
      <c r="BK352" s="48" t="e">
        <f t="shared" si="843"/>
        <v>#DIV/0!</v>
      </c>
      <c r="BL352" s="47" t="e">
        <f t="shared" si="844"/>
        <v>#DIV/0!</v>
      </c>
      <c r="BM352" s="51">
        <f t="shared" si="845"/>
        <v>1</v>
      </c>
      <c r="BN352" s="51">
        <f t="shared" si="846"/>
        <v>0</v>
      </c>
      <c r="BO352" s="52">
        <f t="shared" si="847"/>
        <v>1</v>
      </c>
      <c r="BP352" s="39">
        <f t="shared" ref="BP352:BQ352" si="1140">LN(AP352)</f>
        <v>3.7066806045029219</v>
      </c>
      <c r="BQ352" s="39">
        <f t="shared" si="1140"/>
        <v>4.8709366088989148</v>
      </c>
      <c r="BR352" s="54">
        <f t="shared" si="858"/>
        <v>5.0064303642226262</v>
      </c>
      <c r="BS352" s="1">
        <f t="shared" si="849"/>
        <v>722.46384232765183</v>
      </c>
      <c r="BT352" s="7">
        <f t="shared" si="850"/>
        <v>46.516666666666666</v>
      </c>
      <c r="BU352" s="7"/>
      <c r="BV352" s="1"/>
      <c r="BW352" s="1"/>
      <c r="BX352" s="1"/>
      <c r="BY352" s="1"/>
      <c r="BZ352" s="1"/>
      <c r="CA352" s="1"/>
      <c r="CB352" s="1"/>
      <c r="CC352" s="1"/>
      <c r="CD352" s="1"/>
      <c r="CE352" s="1"/>
      <c r="CF352" s="1"/>
      <c r="CG352" s="1"/>
      <c r="CH352" s="1"/>
      <c r="CI352" s="1"/>
      <c r="CJ352" s="1"/>
      <c r="CK352" s="1"/>
      <c r="CL352" s="1"/>
      <c r="CM352" s="1"/>
      <c r="CN352" s="1"/>
    </row>
    <row r="353" spans="1:92" ht="15.75" customHeight="1" x14ac:dyDescent="0.45">
      <c r="A353" s="1"/>
      <c r="B353" s="1"/>
      <c r="C353" s="1"/>
      <c r="D353" s="1"/>
      <c r="E353" s="1"/>
      <c r="F353" s="1"/>
      <c r="G353" s="72">
        <f t="shared" si="608"/>
        <v>350</v>
      </c>
      <c r="H353" s="31">
        <f t="shared" si="851"/>
        <v>2799</v>
      </c>
      <c r="I353" s="30"/>
      <c r="J353" s="30">
        <f t="shared" si="813"/>
        <v>4.5039607014026677</v>
      </c>
      <c r="K353" s="32">
        <f t="shared" si="814"/>
        <v>28.434095337138057</v>
      </c>
      <c r="L353" s="32">
        <f t="shared" si="815"/>
        <v>99.104772183651946</v>
      </c>
      <c r="M353" s="33">
        <f t="shared" si="816"/>
        <v>136.47241728679734</v>
      </c>
      <c r="N353" s="31">
        <f t="shared" si="817"/>
        <v>96.202819506125962</v>
      </c>
      <c r="O353" s="31">
        <f t="shared" si="818"/>
        <v>4294.7687279520524</v>
      </c>
      <c r="P353" s="34">
        <v>16424.77</v>
      </c>
      <c r="Q353" s="35">
        <v>0</v>
      </c>
      <c r="R353" s="34">
        <v>614765.39</v>
      </c>
      <c r="S353" s="35">
        <v>0</v>
      </c>
      <c r="T353" s="87">
        <v>93169.06</v>
      </c>
      <c r="U353" s="92">
        <v>826273.72</v>
      </c>
      <c r="V353" s="139"/>
      <c r="W353" s="36">
        <f t="shared" ref="W353:AC353" si="1141">P353/$T353</f>
        <v>0.17628996149580128</v>
      </c>
      <c r="X353" s="36">
        <f t="shared" si="1141"/>
        <v>0</v>
      </c>
      <c r="Y353" s="36">
        <f t="shared" si="1141"/>
        <v>6.5983856657993547</v>
      </c>
      <c r="Z353" s="36">
        <f t="shared" si="1141"/>
        <v>0</v>
      </c>
      <c r="AA353" s="36">
        <f t="shared" si="1141"/>
        <v>1</v>
      </c>
      <c r="AB353" s="36">
        <f t="shared" si="1141"/>
        <v>8.8685419816406856</v>
      </c>
      <c r="AC353" s="36">
        <f t="shared" si="1141"/>
        <v>0</v>
      </c>
      <c r="AD353" s="37">
        <f t="shared" si="853"/>
        <v>25.919755643965122</v>
      </c>
      <c r="AE353" s="37">
        <f t="shared" si="854"/>
        <v>0</v>
      </c>
      <c r="AF353" s="37">
        <f t="shared" si="855"/>
        <v>91.069745348118076</v>
      </c>
      <c r="AG353" s="37" t="e">
        <f t="shared" si="860"/>
        <v>#DIV/0!</v>
      </c>
      <c r="AH353" s="37">
        <f t="shared" si="820"/>
        <v>136.47241728679731</v>
      </c>
      <c r="AI353" s="37">
        <f t="shared" si="821"/>
        <v>1.9443065142314708</v>
      </c>
      <c r="AJ353" s="37">
        <f t="shared" si="822"/>
        <v>0</v>
      </c>
      <c r="AK353" s="32" t="e">
        <f t="shared" si="861"/>
        <v>#DIV/0!</v>
      </c>
      <c r="AL353" s="32" t="e">
        <f t="shared" si="862"/>
        <v>#DIV/0!</v>
      </c>
      <c r="AM353" s="32" t="e">
        <f t="shared" si="863"/>
        <v>#DIV/0!</v>
      </c>
      <c r="AN353" s="32" t="e">
        <f t="shared" si="864"/>
        <v>#DIV/0!</v>
      </c>
      <c r="AO353" s="32" t="e">
        <f t="shared" si="865"/>
        <v>#DIV/0!</v>
      </c>
      <c r="AP353" s="39">
        <f t="shared" si="823"/>
        <v>41.124540021536539</v>
      </c>
      <c r="AQ353" s="39">
        <f t="shared" si="824"/>
        <v>131.42089892199198</v>
      </c>
      <c r="AR353" s="40">
        <f t="shared" si="825"/>
        <v>8.8426927720430454E-2</v>
      </c>
      <c r="AS353" s="40">
        <f t="shared" si="826"/>
        <v>8.107608401181822E-2</v>
      </c>
      <c r="AT353" s="39">
        <f t="shared" si="827"/>
        <v>27.864062158196592</v>
      </c>
      <c r="AU353" s="41">
        <f t="shared" si="828"/>
        <v>0.97995247704621224</v>
      </c>
      <c r="AV353" s="42">
        <f t="shared" si="829"/>
        <v>0.77328712564605007</v>
      </c>
      <c r="AW353" s="43">
        <f t="shared" ref="AW353:AX353" si="1142">AP353/$C$37</f>
        <v>150.86038159037614</v>
      </c>
      <c r="AX353" s="43">
        <f t="shared" si="1142"/>
        <v>482.10161013203219</v>
      </c>
      <c r="AY353" s="43">
        <f t="shared" si="831"/>
        <v>0</v>
      </c>
      <c r="AZ353" s="43">
        <f t="shared" si="832"/>
        <v>0</v>
      </c>
      <c r="BA353" s="43">
        <f t="shared" si="833"/>
        <v>116.65839085388825</v>
      </c>
      <c r="BB353" s="44">
        <f t="shared" si="834"/>
        <v>2.7479122329758857E-2</v>
      </c>
      <c r="BC353" s="45">
        <f t="shared" si="835"/>
        <v>0.77328712564605007</v>
      </c>
      <c r="BD353" s="46">
        <f t="shared" si="836"/>
        <v>0</v>
      </c>
      <c r="BE353" s="46" t="e">
        <f t="shared" si="837"/>
        <v>#DIV/0!</v>
      </c>
      <c r="BF353" s="46" t="e">
        <f t="shared" si="838"/>
        <v>#DIV/0!</v>
      </c>
      <c r="BG353" s="46" t="e">
        <f t="shared" si="839"/>
        <v>#DIV/0!</v>
      </c>
      <c r="BH353" s="46" t="e">
        <f t="shared" si="840"/>
        <v>#DIV/0!</v>
      </c>
      <c r="BI353" s="47" t="e">
        <f t="shared" si="841"/>
        <v>#DIV/0!</v>
      </c>
      <c r="BJ353" s="48" t="e">
        <f t="shared" si="842"/>
        <v>#DIV/0!</v>
      </c>
      <c r="BK353" s="48" t="e">
        <f t="shared" si="843"/>
        <v>#DIV/0!</v>
      </c>
      <c r="BL353" s="47" t="e">
        <f t="shared" si="844"/>
        <v>#DIV/0!</v>
      </c>
      <c r="BM353" s="51">
        <f t="shared" si="845"/>
        <v>1</v>
      </c>
      <c r="BN353" s="51">
        <f t="shared" si="846"/>
        <v>0</v>
      </c>
      <c r="BO353" s="52">
        <f t="shared" si="847"/>
        <v>1</v>
      </c>
      <c r="BP353" s="39">
        <f t="shared" ref="BP353:BQ353" si="1143">LN(AP353)</f>
        <v>3.7166050241363351</v>
      </c>
      <c r="BQ353" s="39">
        <f t="shared" si="1143"/>
        <v>4.8784051415162724</v>
      </c>
      <c r="BR353" s="54">
        <f t="shared" si="858"/>
        <v>5.0163547838560403</v>
      </c>
      <c r="BS353" s="1">
        <f t="shared" si="849"/>
        <v>721.67783563945011</v>
      </c>
      <c r="BT353" s="7">
        <f t="shared" si="850"/>
        <v>46.65</v>
      </c>
      <c r="BU353" s="7"/>
      <c r="BV353" s="1"/>
      <c r="BW353" s="1"/>
      <c r="BX353" s="1"/>
      <c r="BY353" s="1"/>
      <c r="BZ353" s="1"/>
      <c r="CA353" s="1"/>
      <c r="CB353" s="1"/>
      <c r="CC353" s="1"/>
      <c r="CD353" s="1"/>
      <c r="CE353" s="1"/>
      <c r="CF353" s="1"/>
      <c r="CG353" s="1"/>
      <c r="CH353" s="1"/>
      <c r="CI353" s="1"/>
      <c r="CJ353" s="1"/>
      <c r="CK353" s="1"/>
      <c r="CL353" s="1"/>
      <c r="CM353" s="1"/>
      <c r="CN353" s="1"/>
    </row>
    <row r="354" spans="1:92" ht="15.75" customHeight="1" x14ac:dyDescent="0.45">
      <c r="A354" s="1"/>
      <c r="B354" s="1"/>
      <c r="C354" s="1"/>
      <c r="D354" s="1"/>
      <c r="E354" s="1"/>
      <c r="F354" s="1"/>
      <c r="G354" s="72">
        <f t="shared" si="608"/>
        <v>351</v>
      </c>
      <c r="H354" s="31">
        <f t="shared" si="851"/>
        <v>2807</v>
      </c>
      <c r="I354" s="30"/>
      <c r="J354" s="30">
        <f t="shared" si="813"/>
        <v>4.5039607014026677</v>
      </c>
      <c r="K354" s="32">
        <f t="shared" si="814"/>
        <v>28.434095337138057</v>
      </c>
      <c r="L354" s="32">
        <f t="shared" si="815"/>
        <v>99.104772183651946</v>
      </c>
      <c r="M354" s="33">
        <f t="shared" si="816"/>
        <v>136.47241728679734</v>
      </c>
      <c r="N354" s="31">
        <f t="shared" si="817"/>
        <v>96.202819506125962</v>
      </c>
      <c r="O354" s="31">
        <f t="shared" si="818"/>
        <v>4294.7687279520524</v>
      </c>
      <c r="P354" s="34">
        <v>16430.75</v>
      </c>
      <c r="Q354" s="35">
        <v>0</v>
      </c>
      <c r="R354" s="34">
        <v>614684.31999999995</v>
      </c>
      <c r="S354" s="35">
        <v>0</v>
      </c>
      <c r="T354" s="87">
        <v>93132.95</v>
      </c>
      <c r="U354" s="92">
        <v>824757.9</v>
      </c>
      <c r="V354" s="139"/>
      <c r="W354" s="36">
        <f t="shared" ref="W354:AC354" si="1144">P354/$T354</f>
        <v>0.17642252285576696</v>
      </c>
      <c r="X354" s="36">
        <f t="shared" si="1144"/>
        <v>0</v>
      </c>
      <c r="Y354" s="36">
        <f t="shared" si="1144"/>
        <v>6.6000735507680144</v>
      </c>
      <c r="Z354" s="36">
        <f t="shared" si="1144"/>
        <v>0</v>
      </c>
      <c r="AA354" s="36">
        <f t="shared" si="1144"/>
        <v>1</v>
      </c>
      <c r="AB354" s="36">
        <f t="shared" si="1144"/>
        <v>8.8557046673599409</v>
      </c>
      <c r="AC354" s="36">
        <f t="shared" si="1144"/>
        <v>0</v>
      </c>
      <c r="AD354" s="37">
        <f t="shared" si="853"/>
        <v>25.939246022367772</v>
      </c>
      <c r="AE354" s="37">
        <f t="shared" si="854"/>
        <v>0</v>
      </c>
      <c r="AF354" s="37">
        <f t="shared" si="855"/>
        <v>91.09304123624257</v>
      </c>
      <c r="AG354" s="37" t="e">
        <f t="shared" si="860"/>
        <v>#DIV/0!</v>
      </c>
      <c r="AH354" s="37">
        <f t="shared" si="820"/>
        <v>136.47241728679731</v>
      </c>
      <c r="AI354" s="37">
        <f t="shared" si="821"/>
        <v>1.9414921086805965</v>
      </c>
      <c r="AJ354" s="37">
        <f t="shared" si="822"/>
        <v>0</v>
      </c>
      <c r="AK354" s="32" t="e">
        <f t="shared" si="861"/>
        <v>#DIV/0!</v>
      </c>
      <c r="AL354" s="32" t="e">
        <f t="shared" si="862"/>
        <v>#DIV/0!</v>
      </c>
      <c r="AM354" s="32" t="e">
        <f t="shared" si="863"/>
        <v>#DIV/0!</v>
      </c>
      <c r="AN354" s="32" t="e">
        <f t="shared" si="864"/>
        <v>#DIV/0!</v>
      </c>
      <c r="AO354" s="32" t="e">
        <f t="shared" si="865"/>
        <v>#DIV/0!</v>
      </c>
      <c r="AP354" s="39">
        <f t="shared" si="823"/>
        <v>40.805755392382778</v>
      </c>
      <c r="AQ354" s="39">
        <f t="shared" si="824"/>
        <v>131.03987137582774</v>
      </c>
      <c r="AR354" s="40">
        <f t="shared" si="825"/>
        <v>8.7741469710546305E-2</v>
      </c>
      <c r="AS354" s="40">
        <f t="shared" si="826"/>
        <v>8.084102077912822E-2</v>
      </c>
      <c r="AT354" s="39">
        <f t="shared" si="827"/>
        <v>27.880738131048368</v>
      </c>
      <c r="AU354" s="41">
        <f t="shared" si="828"/>
        <v>0.98053895509849598</v>
      </c>
      <c r="AV354" s="42">
        <f t="shared" si="829"/>
        <v>0.7782001490776852</v>
      </c>
      <c r="AW354" s="43">
        <f t="shared" ref="AW354:AX354" si="1145">AP354/$C$37</f>
        <v>149.69095888621709</v>
      </c>
      <c r="AX354" s="43">
        <f t="shared" si="1145"/>
        <v>480.70385684456249</v>
      </c>
      <c r="AY354" s="43">
        <f t="shared" si="831"/>
        <v>0</v>
      </c>
      <c r="AZ354" s="43">
        <f t="shared" si="832"/>
        <v>0</v>
      </c>
      <c r="BA354" s="43">
        <f t="shared" si="833"/>
        <v>116.4895265208358</v>
      </c>
      <c r="BB354" s="44">
        <f t="shared" si="834"/>
        <v>2.726611272972989E-2</v>
      </c>
      <c r="BC354" s="45">
        <f t="shared" si="835"/>
        <v>0.7782001490776852</v>
      </c>
      <c r="BD354" s="46">
        <f t="shared" si="836"/>
        <v>0</v>
      </c>
      <c r="BE354" s="46" t="e">
        <f t="shared" si="837"/>
        <v>#DIV/0!</v>
      </c>
      <c r="BF354" s="46" t="e">
        <f t="shared" si="838"/>
        <v>#DIV/0!</v>
      </c>
      <c r="BG354" s="46" t="e">
        <f t="shared" si="839"/>
        <v>#DIV/0!</v>
      </c>
      <c r="BH354" s="46" t="e">
        <f t="shared" si="840"/>
        <v>#DIV/0!</v>
      </c>
      <c r="BI354" s="47" t="e">
        <f t="shared" si="841"/>
        <v>#DIV/0!</v>
      </c>
      <c r="BJ354" s="48" t="e">
        <f t="shared" si="842"/>
        <v>#DIV/0!</v>
      </c>
      <c r="BK354" s="48" t="e">
        <f t="shared" si="843"/>
        <v>#DIV/0!</v>
      </c>
      <c r="BL354" s="47" t="e">
        <f t="shared" si="844"/>
        <v>#DIV/0!</v>
      </c>
      <c r="BM354" s="51">
        <f t="shared" si="845"/>
        <v>1</v>
      </c>
      <c r="BN354" s="51">
        <f t="shared" si="846"/>
        <v>0</v>
      </c>
      <c r="BO354" s="52">
        <f t="shared" si="847"/>
        <v>1</v>
      </c>
      <c r="BP354" s="39">
        <f t="shared" ref="BP354:BQ354" si="1146">LN(AP354)</f>
        <v>3.708823135000384</v>
      </c>
      <c r="BQ354" s="39">
        <f t="shared" si="1146"/>
        <v>4.8755016385400811</v>
      </c>
      <c r="BR354" s="54">
        <f t="shared" si="858"/>
        <v>5.0085728947200892</v>
      </c>
      <c r="BS354" s="1">
        <f t="shared" si="849"/>
        <v>722.57408246999773</v>
      </c>
      <c r="BT354" s="7">
        <f t="shared" si="850"/>
        <v>46.783333333333331</v>
      </c>
      <c r="BU354" s="7"/>
      <c r="BV354" s="1"/>
      <c r="BW354" s="1"/>
      <c r="BX354" s="1"/>
      <c r="BY354" s="1"/>
      <c r="BZ354" s="1"/>
      <c r="CA354" s="1"/>
      <c r="CB354" s="1"/>
      <c r="CC354" s="1"/>
      <c r="CD354" s="1"/>
      <c r="CE354" s="1"/>
      <c r="CF354" s="1"/>
      <c r="CG354" s="1"/>
      <c r="CH354" s="1"/>
      <c r="CI354" s="1"/>
      <c r="CJ354" s="1"/>
      <c r="CK354" s="1"/>
      <c r="CL354" s="1"/>
      <c r="CM354" s="1"/>
      <c r="CN354" s="1"/>
    </row>
    <row r="355" spans="1:92" ht="15.75" customHeight="1" x14ac:dyDescent="0.45">
      <c r="A355" s="1"/>
      <c r="B355" s="1"/>
      <c r="C355" s="1"/>
      <c r="D355" s="1"/>
      <c r="E355" s="1"/>
      <c r="F355" s="1"/>
      <c r="G355" s="72">
        <f t="shared" si="608"/>
        <v>352</v>
      </c>
      <c r="H355" s="31">
        <f t="shared" si="851"/>
        <v>2815</v>
      </c>
      <c r="I355" s="30"/>
      <c r="J355" s="30">
        <f t="shared" si="813"/>
        <v>4.5039607014026677</v>
      </c>
      <c r="K355" s="32">
        <f t="shared" si="814"/>
        <v>28.434095337138057</v>
      </c>
      <c r="L355" s="32">
        <f t="shared" si="815"/>
        <v>99.104772183651946</v>
      </c>
      <c r="M355" s="33">
        <f t="shared" si="816"/>
        <v>136.47241728679734</v>
      </c>
      <c r="N355" s="31">
        <f t="shared" si="817"/>
        <v>96.202819506125962</v>
      </c>
      <c r="O355" s="31">
        <f t="shared" si="818"/>
        <v>4294.7687279520524</v>
      </c>
      <c r="P355" s="34">
        <v>16399.86</v>
      </c>
      <c r="Q355" s="35">
        <v>0</v>
      </c>
      <c r="R355" s="34">
        <v>614505.18000000005</v>
      </c>
      <c r="S355" s="35">
        <v>0</v>
      </c>
      <c r="T355" s="87">
        <v>93067.92</v>
      </c>
      <c r="U355" s="92">
        <v>823780.45</v>
      </c>
      <c r="V355" s="139"/>
      <c r="W355" s="36">
        <f t="shared" ref="W355:AC355" si="1147">P355/$T355</f>
        <v>0.17621388766397703</v>
      </c>
      <c r="X355" s="36">
        <f t="shared" si="1147"/>
        <v>0</v>
      </c>
      <c r="Y355" s="36">
        <f t="shared" si="1147"/>
        <v>6.6027604356044494</v>
      </c>
      <c r="Z355" s="36">
        <f t="shared" si="1147"/>
        <v>0</v>
      </c>
      <c r="AA355" s="36">
        <f t="shared" si="1147"/>
        <v>1</v>
      </c>
      <c r="AB355" s="36">
        <f t="shared" si="1147"/>
        <v>8.8513899311384634</v>
      </c>
      <c r="AC355" s="36">
        <f t="shared" si="1147"/>
        <v>0</v>
      </c>
      <c r="AD355" s="37">
        <f t="shared" si="853"/>
        <v>25.908570576392052</v>
      </c>
      <c r="AE355" s="37">
        <f t="shared" si="854"/>
        <v>0</v>
      </c>
      <c r="AF355" s="37">
        <f t="shared" si="855"/>
        <v>91.130125142856599</v>
      </c>
      <c r="AG355" s="37" t="e">
        <f t="shared" si="860"/>
        <v>#DIV/0!</v>
      </c>
      <c r="AH355" s="37">
        <f t="shared" si="820"/>
        <v>136.47241728679731</v>
      </c>
      <c r="AI355" s="37">
        <f t="shared" si="821"/>
        <v>1.9405461617865101</v>
      </c>
      <c r="AJ355" s="37">
        <f t="shared" si="822"/>
        <v>0</v>
      </c>
      <c r="AK355" s="32" t="e">
        <f t="shared" si="861"/>
        <v>#DIV/0!</v>
      </c>
      <c r="AL355" s="32" t="e">
        <f t="shared" si="862"/>
        <v>#DIV/0!</v>
      </c>
      <c r="AM355" s="32" t="e">
        <f t="shared" si="863"/>
        <v>#DIV/0!</v>
      </c>
      <c r="AN355" s="32" t="e">
        <f t="shared" si="864"/>
        <v>#DIV/0!</v>
      </c>
      <c r="AO355" s="32" t="e">
        <f t="shared" si="865"/>
        <v>#DIV/0!</v>
      </c>
      <c r="AP355" s="39">
        <f t="shared" si="823"/>
        <v>41.307482986761663</v>
      </c>
      <c r="AQ355" s="39">
        <f t="shared" si="824"/>
        <v>130.43332699924869</v>
      </c>
      <c r="AR355" s="40">
        <f t="shared" si="825"/>
        <v>8.88202958737144E-2</v>
      </c>
      <c r="AS355" s="40">
        <f t="shared" si="826"/>
        <v>8.0466831869785815E-2</v>
      </c>
      <c r="AT355" s="39">
        <f t="shared" si="827"/>
        <v>27.849116738178562</v>
      </c>
      <c r="AU355" s="41">
        <f t="shared" si="828"/>
        <v>0.97942686088572517</v>
      </c>
      <c r="AV355" s="42">
        <f t="shared" si="829"/>
        <v>0.76837344537192309</v>
      </c>
      <c r="AW355" s="43">
        <f t="shared" ref="AW355:AX355" si="1148">AP355/$C$37</f>
        <v>151.53148564476032</v>
      </c>
      <c r="AX355" s="43">
        <f t="shared" si="1148"/>
        <v>478.4788224477208</v>
      </c>
      <c r="AY355" s="43">
        <f t="shared" si="831"/>
        <v>0</v>
      </c>
      <c r="AZ355" s="43">
        <f t="shared" si="832"/>
        <v>0</v>
      </c>
      <c r="BA355" s="43">
        <f t="shared" si="833"/>
        <v>116.4327697071906</v>
      </c>
      <c r="BB355" s="44">
        <f t="shared" si="834"/>
        <v>2.760136350542082E-2</v>
      </c>
      <c r="BC355" s="45">
        <f t="shared" si="835"/>
        <v>0.76837344537192309</v>
      </c>
      <c r="BD355" s="46">
        <f t="shared" si="836"/>
        <v>0</v>
      </c>
      <c r="BE355" s="46" t="e">
        <f t="shared" si="837"/>
        <v>#DIV/0!</v>
      </c>
      <c r="BF355" s="46" t="e">
        <f t="shared" si="838"/>
        <v>#DIV/0!</v>
      </c>
      <c r="BG355" s="46" t="e">
        <f t="shared" si="839"/>
        <v>#DIV/0!</v>
      </c>
      <c r="BH355" s="46" t="e">
        <f t="shared" si="840"/>
        <v>#DIV/0!</v>
      </c>
      <c r="BI355" s="47" t="e">
        <f t="shared" si="841"/>
        <v>#DIV/0!</v>
      </c>
      <c r="BJ355" s="48" t="e">
        <f t="shared" si="842"/>
        <v>#DIV/0!</v>
      </c>
      <c r="BK355" s="48" t="e">
        <f t="shared" si="843"/>
        <v>#DIV/0!</v>
      </c>
      <c r="BL355" s="47" t="e">
        <f t="shared" si="844"/>
        <v>#DIV/0!</v>
      </c>
      <c r="BM355" s="51">
        <f t="shared" si="845"/>
        <v>1</v>
      </c>
      <c r="BN355" s="51">
        <f t="shared" si="846"/>
        <v>0</v>
      </c>
      <c r="BO355" s="52">
        <f t="shared" si="847"/>
        <v>1</v>
      </c>
      <c r="BP355" s="39">
        <f t="shared" ref="BP355:BQ355" si="1149">LN(AP355)</f>
        <v>3.7210436696749016</v>
      </c>
      <c r="BQ355" s="39">
        <f t="shared" si="1149"/>
        <v>4.8708621919864008</v>
      </c>
      <c r="BR355" s="54">
        <f t="shared" si="858"/>
        <v>5.0207934293946064</v>
      </c>
      <c r="BS355" s="1">
        <f t="shared" si="849"/>
        <v>720.87506962034024</v>
      </c>
      <c r="BT355" s="7">
        <f t="shared" si="850"/>
        <v>46.916666666666664</v>
      </c>
      <c r="BU355" s="7"/>
      <c r="BV355" s="1"/>
      <c r="BW355" s="1"/>
      <c r="BX355" s="1"/>
      <c r="BY355" s="1"/>
      <c r="BZ355" s="1"/>
      <c r="CA355" s="1"/>
      <c r="CB355" s="1"/>
      <c r="CC355" s="1"/>
      <c r="CD355" s="1"/>
      <c r="CE355" s="1"/>
      <c r="CF355" s="1"/>
      <c r="CG355" s="1"/>
      <c r="CH355" s="1"/>
      <c r="CI355" s="1"/>
      <c r="CJ355" s="1"/>
      <c r="CK355" s="1"/>
      <c r="CL355" s="1"/>
      <c r="CM355" s="1"/>
      <c r="CN355" s="1"/>
    </row>
    <row r="356" spans="1:92" ht="15.75" customHeight="1" x14ac:dyDescent="0.45">
      <c r="A356" s="1"/>
      <c r="B356" s="1"/>
      <c r="C356" s="1"/>
      <c r="D356" s="1"/>
      <c r="E356" s="1"/>
      <c r="F356" s="1"/>
      <c r="G356" s="72">
        <f t="shared" si="608"/>
        <v>353</v>
      </c>
      <c r="H356" s="31">
        <f t="shared" si="851"/>
        <v>2823</v>
      </c>
      <c r="I356" s="30"/>
      <c r="J356" s="30">
        <f t="shared" si="813"/>
        <v>4.5039607014026677</v>
      </c>
      <c r="K356" s="32">
        <f t="shared" si="814"/>
        <v>28.434095337138057</v>
      </c>
      <c r="L356" s="32">
        <f t="shared" si="815"/>
        <v>99.104772183651946</v>
      </c>
      <c r="M356" s="33">
        <f t="shared" si="816"/>
        <v>136.47241728679734</v>
      </c>
      <c r="N356" s="31">
        <f t="shared" si="817"/>
        <v>96.202819506125962</v>
      </c>
      <c r="O356" s="31">
        <f t="shared" si="818"/>
        <v>4294.7687279520524</v>
      </c>
      <c r="P356" s="34">
        <v>16410.63</v>
      </c>
      <c r="Q356" s="35">
        <v>0</v>
      </c>
      <c r="R356" s="34">
        <v>614792.11</v>
      </c>
      <c r="S356" s="35">
        <v>0</v>
      </c>
      <c r="T356" s="87">
        <v>93160.1</v>
      </c>
      <c r="U356" s="92">
        <v>825038.83</v>
      </c>
      <c r="V356" s="139"/>
      <c r="W356" s="36">
        <f t="shared" ref="W356:AC356" si="1150">P356/$T356</f>
        <v>0.17615513508465533</v>
      </c>
      <c r="X356" s="36">
        <f t="shared" si="1150"/>
        <v>0</v>
      </c>
      <c r="Y356" s="36">
        <f t="shared" si="1150"/>
        <v>6.599307106797867</v>
      </c>
      <c r="Z356" s="36">
        <f t="shared" si="1150"/>
        <v>0</v>
      </c>
      <c r="AA356" s="36">
        <f t="shared" si="1150"/>
        <v>1</v>
      </c>
      <c r="AB356" s="36">
        <f t="shared" si="1150"/>
        <v>8.8561393772655883</v>
      </c>
      <c r="AC356" s="36">
        <f t="shared" si="1150"/>
        <v>0</v>
      </c>
      <c r="AD356" s="37">
        <f t="shared" si="853"/>
        <v>25.899932237109713</v>
      </c>
      <c r="AE356" s="37">
        <f t="shared" si="854"/>
        <v>0</v>
      </c>
      <c r="AF356" s="37">
        <f t="shared" si="855"/>
        <v>91.082462912888928</v>
      </c>
      <c r="AG356" s="37" t="e">
        <f t="shared" si="860"/>
        <v>#DIV/0!</v>
      </c>
      <c r="AH356" s="37">
        <f t="shared" si="820"/>
        <v>136.47241728679731</v>
      </c>
      <c r="AI356" s="37">
        <f t="shared" si="821"/>
        <v>1.9415874128808923</v>
      </c>
      <c r="AJ356" s="37">
        <f t="shared" si="822"/>
        <v>0</v>
      </c>
      <c r="AK356" s="32" t="e">
        <f t="shared" si="861"/>
        <v>#DIV/0!</v>
      </c>
      <c r="AL356" s="32" t="e">
        <f t="shared" si="862"/>
        <v>#DIV/0!</v>
      </c>
      <c r="AM356" s="32" t="e">
        <f t="shared" si="863"/>
        <v>#DIV/0!</v>
      </c>
      <c r="AN356" s="32" t="e">
        <f t="shared" si="864"/>
        <v>#DIV/0!</v>
      </c>
      <c r="AO356" s="32" t="e">
        <f t="shared" si="865"/>
        <v>#DIV/0!</v>
      </c>
      <c r="AP356" s="39">
        <f t="shared" si="823"/>
        <v>41.448771664063599</v>
      </c>
      <c r="AQ356" s="39">
        <f t="shared" si="824"/>
        <v>131.21289043259992</v>
      </c>
      <c r="AR356" s="40">
        <f t="shared" si="825"/>
        <v>8.9124098023208365E-2</v>
      </c>
      <c r="AS356" s="40">
        <f t="shared" si="826"/>
        <v>8.0947759567993396E-2</v>
      </c>
      <c r="AT356" s="39">
        <f t="shared" si="827"/>
        <v>27.841519649990605</v>
      </c>
      <c r="AU356" s="41">
        <f t="shared" si="828"/>
        <v>0.97915967854361508</v>
      </c>
      <c r="AV356" s="42">
        <f t="shared" si="829"/>
        <v>0.76616513469838465</v>
      </c>
      <c r="AW356" s="43">
        <f t="shared" ref="AW356:AX356" si="1151">AP356/$C$37</f>
        <v>152.04978600170065</v>
      </c>
      <c r="AX356" s="43">
        <f t="shared" si="1151"/>
        <v>481.33855624578104</v>
      </c>
      <c r="AY356" s="43">
        <f t="shared" si="831"/>
        <v>0</v>
      </c>
      <c r="AZ356" s="43">
        <f t="shared" si="832"/>
        <v>0</v>
      </c>
      <c r="BA356" s="43">
        <f t="shared" si="833"/>
        <v>116.49524477285354</v>
      </c>
      <c r="BB356" s="44">
        <f t="shared" si="834"/>
        <v>2.7695771585009226E-2</v>
      </c>
      <c r="BC356" s="45">
        <f t="shared" si="835"/>
        <v>0.76616513469838465</v>
      </c>
      <c r="BD356" s="46">
        <f t="shared" si="836"/>
        <v>0</v>
      </c>
      <c r="BE356" s="46" t="e">
        <f t="shared" si="837"/>
        <v>#DIV/0!</v>
      </c>
      <c r="BF356" s="46" t="e">
        <f t="shared" si="838"/>
        <v>#DIV/0!</v>
      </c>
      <c r="BG356" s="46" t="e">
        <f t="shared" si="839"/>
        <v>#DIV/0!</v>
      </c>
      <c r="BH356" s="46" t="e">
        <f t="shared" si="840"/>
        <v>#DIV/0!</v>
      </c>
      <c r="BI356" s="47" t="e">
        <f t="shared" si="841"/>
        <v>#DIV/0!</v>
      </c>
      <c r="BJ356" s="48" t="e">
        <f t="shared" si="842"/>
        <v>#DIV/0!</v>
      </c>
      <c r="BK356" s="48" t="e">
        <f t="shared" si="843"/>
        <v>#DIV/0!</v>
      </c>
      <c r="BL356" s="47" t="e">
        <f t="shared" si="844"/>
        <v>#DIV/0!</v>
      </c>
      <c r="BM356" s="51">
        <f t="shared" si="845"/>
        <v>1</v>
      </c>
      <c r="BN356" s="51">
        <f t="shared" si="846"/>
        <v>0</v>
      </c>
      <c r="BO356" s="52">
        <f t="shared" si="847"/>
        <v>1</v>
      </c>
      <c r="BP356" s="39">
        <f t="shared" ref="BP356:BQ356" si="1152">LN(AP356)</f>
        <v>3.7244582469820973</v>
      </c>
      <c r="BQ356" s="39">
        <f t="shared" si="1152"/>
        <v>4.8768211219322239</v>
      </c>
      <c r="BR356" s="54">
        <f t="shared" si="858"/>
        <v>5.0242080067018025</v>
      </c>
      <c r="BS356" s="1">
        <f t="shared" si="849"/>
        <v>720.46717712083182</v>
      </c>
      <c r="BT356" s="7">
        <f t="shared" si="850"/>
        <v>47.05</v>
      </c>
      <c r="BU356" s="7"/>
      <c r="BV356" s="1"/>
      <c r="BW356" s="1"/>
      <c r="BX356" s="1"/>
      <c r="BY356" s="1"/>
      <c r="BZ356" s="1"/>
      <c r="CA356" s="1"/>
      <c r="CB356" s="1"/>
      <c r="CC356" s="1"/>
      <c r="CD356" s="1"/>
      <c r="CE356" s="1"/>
      <c r="CF356" s="1"/>
      <c r="CG356" s="1"/>
      <c r="CH356" s="1"/>
      <c r="CI356" s="1"/>
      <c r="CJ356" s="1"/>
      <c r="CK356" s="1"/>
      <c r="CL356" s="1"/>
      <c r="CM356" s="1"/>
      <c r="CN356" s="1"/>
    </row>
    <row r="357" spans="1:92" ht="15.75" customHeight="1" x14ac:dyDescent="0.45">
      <c r="A357" s="1"/>
      <c r="B357" s="1"/>
      <c r="C357" s="1"/>
      <c r="D357" s="1"/>
      <c r="E357" s="1"/>
      <c r="F357" s="1"/>
      <c r="G357" s="72">
        <f t="shared" si="608"/>
        <v>354</v>
      </c>
      <c r="H357" s="31">
        <f t="shared" si="851"/>
        <v>2831</v>
      </c>
      <c r="I357" s="30"/>
      <c r="J357" s="30">
        <f t="shared" si="813"/>
        <v>4.5039607014026677</v>
      </c>
      <c r="K357" s="32">
        <f t="shared" si="814"/>
        <v>28.434095337138057</v>
      </c>
      <c r="L357" s="32">
        <f t="shared" si="815"/>
        <v>99.104772183651946</v>
      </c>
      <c r="M357" s="33">
        <f t="shared" si="816"/>
        <v>136.47241728679734</v>
      </c>
      <c r="N357" s="31">
        <f t="shared" si="817"/>
        <v>96.202819506125962</v>
      </c>
      <c r="O357" s="31">
        <f t="shared" si="818"/>
        <v>4294.7687279520524</v>
      </c>
      <c r="P357" s="34">
        <v>16410.150000000001</v>
      </c>
      <c r="Q357" s="35">
        <v>0</v>
      </c>
      <c r="R357" s="34">
        <v>614719.92000000004</v>
      </c>
      <c r="S357" s="35">
        <v>0</v>
      </c>
      <c r="T357" s="87">
        <v>93181.39</v>
      </c>
      <c r="U357" s="92">
        <v>821600.84</v>
      </c>
      <c r="V357" s="139"/>
      <c r="W357" s="36">
        <f t="shared" ref="W357:AC357" si="1153">P357/$T357</f>
        <v>0.17610973607498237</v>
      </c>
      <c r="X357" s="36">
        <f t="shared" si="1153"/>
        <v>0</v>
      </c>
      <c r="Y357" s="36">
        <f t="shared" si="1153"/>
        <v>6.5970245775470833</v>
      </c>
      <c r="Z357" s="36">
        <f t="shared" si="1153"/>
        <v>0</v>
      </c>
      <c r="AA357" s="36">
        <f t="shared" si="1153"/>
        <v>1</v>
      </c>
      <c r="AB357" s="36">
        <f t="shared" si="1153"/>
        <v>8.8172202625438398</v>
      </c>
      <c r="AC357" s="36">
        <f t="shared" si="1153"/>
        <v>0</v>
      </c>
      <c r="AD357" s="37">
        <f t="shared" si="853"/>
        <v>25.893257261250525</v>
      </c>
      <c r="AE357" s="37">
        <f t="shared" si="854"/>
        <v>0</v>
      </c>
      <c r="AF357" s="37">
        <f t="shared" si="855"/>
        <v>91.050959850148004</v>
      </c>
      <c r="AG357" s="37" t="e">
        <f t="shared" si="860"/>
        <v>#DIV/0!</v>
      </c>
      <c r="AH357" s="37">
        <f t="shared" si="820"/>
        <v>136.47241728679731</v>
      </c>
      <c r="AI357" s="37">
        <f t="shared" si="821"/>
        <v>1.933054929363504</v>
      </c>
      <c r="AJ357" s="37">
        <f t="shared" si="822"/>
        <v>0</v>
      </c>
      <c r="AK357" s="32" t="e">
        <f t="shared" si="861"/>
        <v>#DIV/0!</v>
      </c>
      <c r="AL357" s="32" t="e">
        <f t="shared" si="862"/>
        <v>#DIV/0!</v>
      </c>
      <c r="AM357" s="32" t="e">
        <f t="shared" si="863"/>
        <v>#DIV/0!</v>
      </c>
      <c r="AN357" s="32" t="e">
        <f t="shared" si="864"/>
        <v>#DIV/0!</v>
      </c>
      <c r="AO357" s="32" t="e">
        <f t="shared" si="865"/>
        <v>#DIV/0!</v>
      </c>
      <c r="AP357" s="39">
        <f t="shared" si="823"/>
        <v>41.557947569216466</v>
      </c>
      <c r="AQ357" s="39">
        <f t="shared" si="824"/>
        <v>131.72815452679046</v>
      </c>
      <c r="AR357" s="40">
        <f t="shared" si="825"/>
        <v>8.935885055463387E-2</v>
      </c>
      <c r="AS357" s="40">
        <f t="shared" si="826"/>
        <v>8.1265635912863496E-2</v>
      </c>
      <c r="AT357" s="39">
        <f t="shared" si="827"/>
        <v>27.826312190614029</v>
      </c>
      <c r="AU357" s="41">
        <f t="shared" si="828"/>
        <v>0.9786248467089369</v>
      </c>
      <c r="AV357" s="42">
        <f t="shared" si="829"/>
        <v>0.7607942228621849</v>
      </c>
      <c r="AW357" s="43">
        <f t="shared" ref="AW357:AX357" si="1154">AP357/$C$37</f>
        <v>152.45028455325189</v>
      </c>
      <c r="AX357" s="43">
        <f t="shared" si="1154"/>
        <v>483.22874001023644</v>
      </c>
      <c r="AY357" s="43">
        <f t="shared" si="831"/>
        <v>0</v>
      </c>
      <c r="AZ357" s="43">
        <f t="shared" si="832"/>
        <v>0</v>
      </c>
      <c r="BA357" s="43">
        <f t="shared" si="833"/>
        <v>115.98329576181024</v>
      </c>
      <c r="BB357" s="44">
        <f t="shared" si="834"/>
        <v>2.7768722140847336E-2</v>
      </c>
      <c r="BC357" s="45">
        <f t="shared" si="835"/>
        <v>0.7607942228621849</v>
      </c>
      <c r="BD357" s="46">
        <f t="shared" si="836"/>
        <v>0</v>
      </c>
      <c r="BE357" s="46" t="e">
        <f t="shared" si="837"/>
        <v>#DIV/0!</v>
      </c>
      <c r="BF357" s="46" t="e">
        <f t="shared" si="838"/>
        <v>#DIV/0!</v>
      </c>
      <c r="BG357" s="46" t="e">
        <f t="shared" si="839"/>
        <v>#DIV/0!</v>
      </c>
      <c r="BH357" s="46" t="e">
        <f t="shared" si="840"/>
        <v>#DIV/0!</v>
      </c>
      <c r="BI357" s="47" t="e">
        <f t="shared" si="841"/>
        <v>#DIV/0!</v>
      </c>
      <c r="BJ357" s="48" t="e">
        <f t="shared" si="842"/>
        <v>#DIV/0!</v>
      </c>
      <c r="BK357" s="48" t="e">
        <f t="shared" si="843"/>
        <v>#DIV/0!</v>
      </c>
      <c r="BL357" s="47" t="e">
        <f t="shared" si="844"/>
        <v>#DIV/0!</v>
      </c>
      <c r="BM357" s="51">
        <f t="shared" si="845"/>
        <v>1</v>
      </c>
      <c r="BN357" s="51">
        <f t="shared" si="846"/>
        <v>0</v>
      </c>
      <c r="BO357" s="52">
        <f t="shared" si="847"/>
        <v>1</v>
      </c>
      <c r="BP357" s="39">
        <f t="shared" ref="BP357:BQ357" si="1155">LN(AP357)</f>
        <v>3.727088780247759</v>
      </c>
      <c r="BQ357" s="39">
        <f t="shared" si="1155"/>
        <v>4.8807403636301308</v>
      </c>
      <c r="BR357" s="54">
        <f t="shared" si="858"/>
        <v>5.0268385399674633</v>
      </c>
      <c r="BS357" s="1">
        <f t="shared" si="849"/>
        <v>719.65102574828688</v>
      </c>
      <c r="BT357" s="7">
        <f t="shared" si="850"/>
        <v>47.18333333333333</v>
      </c>
      <c r="BU357" s="7"/>
      <c r="BV357" s="1"/>
      <c r="BW357" s="1"/>
      <c r="BX357" s="1"/>
      <c r="BY357" s="1"/>
      <c r="BZ357" s="1"/>
      <c r="CA357" s="1"/>
      <c r="CB357" s="1"/>
      <c r="CC357" s="1"/>
      <c r="CD357" s="1"/>
      <c r="CE357" s="1"/>
      <c r="CF357" s="1"/>
      <c r="CG357" s="1"/>
      <c r="CH357" s="1"/>
      <c r="CI357" s="1"/>
      <c r="CJ357" s="1"/>
      <c r="CK357" s="1"/>
      <c r="CL357" s="1"/>
      <c r="CM357" s="1"/>
      <c r="CN357" s="1"/>
    </row>
    <row r="358" spans="1:92" ht="15.75" customHeight="1" x14ac:dyDescent="0.45">
      <c r="A358" s="1"/>
      <c r="B358" s="1"/>
      <c r="C358" s="1"/>
      <c r="D358" s="1"/>
      <c r="E358" s="1"/>
      <c r="F358" s="1"/>
      <c r="G358" s="72">
        <f t="shared" si="608"/>
        <v>355</v>
      </c>
      <c r="H358" s="31">
        <f t="shared" si="851"/>
        <v>2839</v>
      </c>
      <c r="I358" s="30"/>
      <c r="J358" s="30">
        <f t="shared" si="813"/>
        <v>4.5039607014026677</v>
      </c>
      <c r="K358" s="32">
        <f t="shared" si="814"/>
        <v>28.434095337138057</v>
      </c>
      <c r="L358" s="32">
        <f t="shared" si="815"/>
        <v>99.104772183651946</v>
      </c>
      <c r="M358" s="33">
        <f t="shared" si="816"/>
        <v>136.47241728679734</v>
      </c>
      <c r="N358" s="31">
        <f t="shared" si="817"/>
        <v>96.202819506125962</v>
      </c>
      <c r="O358" s="31">
        <f t="shared" si="818"/>
        <v>4294.7687279520524</v>
      </c>
      <c r="P358" s="34">
        <v>16412.66</v>
      </c>
      <c r="Q358" s="35">
        <v>0</v>
      </c>
      <c r="R358" s="34">
        <v>614312.99</v>
      </c>
      <c r="S358" s="35">
        <v>0</v>
      </c>
      <c r="T358" s="87">
        <v>93149.36</v>
      </c>
      <c r="U358" s="92">
        <v>829220.73</v>
      </c>
      <c r="V358" s="139"/>
      <c r="W358" s="36">
        <f t="shared" ref="W358:AC358" si="1156">P358/$T358</f>
        <v>0.17619723849954524</v>
      </c>
      <c r="X358" s="36">
        <f t="shared" si="1156"/>
        <v>0</v>
      </c>
      <c r="Y358" s="36">
        <f t="shared" si="1156"/>
        <v>6.5949244310427897</v>
      </c>
      <c r="Z358" s="36">
        <f t="shared" si="1156"/>
        <v>0</v>
      </c>
      <c r="AA358" s="36">
        <f t="shared" si="1156"/>
        <v>1</v>
      </c>
      <c r="AB358" s="36">
        <f t="shared" si="1156"/>
        <v>8.9020550436417381</v>
      </c>
      <c r="AC358" s="36">
        <f t="shared" si="1156"/>
        <v>0</v>
      </c>
      <c r="AD358" s="37">
        <f t="shared" si="853"/>
        <v>25.906122664610304</v>
      </c>
      <c r="AE358" s="37">
        <f t="shared" si="854"/>
        <v>0</v>
      </c>
      <c r="AF358" s="37">
        <f t="shared" si="855"/>
        <v>91.021974001634902</v>
      </c>
      <c r="AG358" s="37" t="e">
        <f t="shared" si="860"/>
        <v>#DIV/0!</v>
      </c>
      <c r="AH358" s="37">
        <f t="shared" si="820"/>
        <v>136.47241728679731</v>
      </c>
      <c r="AI358" s="37">
        <f t="shared" si="821"/>
        <v>1.9516537946407395</v>
      </c>
      <c r="AJ358" s="37">
        <f t="shared" si="822"/>
        <v>0</v>
      </c>
      <c r="AK358" s="32" t="e">
        <f t="shared" si="861"/>
        <v>#DIV/0!</v>
      </c>
      <c r="AL358" s="32" t="e">
        <f t="shared" si="862"/>
        <v>#DIV/0!</v>
      </c>
      <c r="AM358" s="32" t="e">
        <f t="shared" si="863"/>
        <v>#DIV/0!</v>
      </c>
      <c r="AN358" s="32" t="e">
        <f t="shared" si="864"/>
        <v>#DIV/0!</v>
      </c>
      <c r="AO358" s="32" t="e">
        <f t="shared" si="865"/>
        <v>#DIV/0!</v>
      </c>
      <c r="AP358" s="39">
        <f t="shared" si="823"/>
        <v>41.347521031863927</v>
      </c>
      <c r="AQ358" s="39">
        <f t="shared" si="824"/>
        <v>132.20224706507076</v>
      </c>
      <c r="AR358" s="40">
        <f t="shared" si="825"/>
        <v>8.8906386595178299E-2</v>
      </c>
      <c r="AS358" s="40">
        <f t="shared" si="826"/>
        <v>8.1558112731834317E-2</v>
      </c>
      <c r="AT358" s="39">
        <f t="shared" si="827"/>
        <v>27.857776459251046</v>
      </c>
      <c r="AU358" s="41">
        <f t="shared" si="828"/>
        <v>0.97973141501237515</v>
      </c>
      <c r="AV358" s="42">
        <f t="shared" si="829"/>
        <v>0.77202329592006846</v>
      </c>
      <c r="AW358" s="43">
        <f t="shared" ref="AW358:AX358" si="1157">AP358/$C$37</f>
        <v>151.67836035166516</v>
      </c>
      <c r="AX358" s="43">
        <f t="shared" si="1157"/>
        <v>484.96789092102262</v>
      </c>
      <c r="AY358" s="43">
        <f t="shared" si="831"/>
        <v>0</v>
      </c>
      <c r="AZ358" s="43">
        <f t="shared" si="832"/>
        <v>0</v>
      </c>
      <c r="BA358" s="43">
        <f t="shared" si="833"/>
        <v>117.09922767844436</v>
      </c>
      <c r="BB358" s="44">
        <f t="shared" si="834"/>
        <v>2.7628116639647572E-2</v>
      </c>
      <c r="BC358" s="45">
        <f t="shared" si="835"/>
        <v>0.77202329592006846</v>
      </c>
      <c r="BD358" s="46">
        <f t="shared" si="836"/>
        <v>0</v>
      </c>
      <c r="BE358" s="46" t="e">
        <f t="shared" si="837"/>
        <v>#DIV/0!</v>
      </c>
      <c r="BF358" s="46" t="e">
        <f t="shared" si="838"/>
        <v>#DIV/0!</v>
      </c>
      <c r="BG358" s="46" t="e">
        <f t="shared" si="839"/>
        <v>#DIV/0!</v>
      </c>
      <c r="BH358" s="46" t="e">
        <f t="shared" si="840"/>
        <v>#DIV/0!</v>
      </c>
      <c r="BI358" s="47" t="e">
        <f t="shared" si="841"/>
        <v>#DIV/0!</v>
      </c>
      <c r="BJ358" s="48" t="e">
        <f t="shared" si="842"/>
        <v>#DIV/0!</v>
      </c>
      <c r="BK358" s="48" t="e">
        <f t="shared" si="843"/>
        <v>#DIV/0!</v>
      </c>
      <c r="BL358" s="47" t="e">
        <f t="shared" si="844"/>
        <v>#DIV/0!</v>
      </c>
      <c r="BM358" s="51">
        <f t="shared" si="845"/>
        <v>1</v>
      </c>
      <c r="BN358" s="51">
        <f t="shared" si="846"/>
        <v>0</v>
      </c>
      <c r="BO358" s="52">
        <f t="shared" si="847"/>
        <v>1</v>
      </c>
      <c r="BP358" s="39">
        <f t="shared" ref="BP358:BQ358" si="1158">LN(AP358)</f>
        <v>3.7220124688107599</v>
      </c>
      <c r="BQ358" s="39">
        <f t="shared" si="1158"/>
        <v>4.8843329247396268</v>
      </c>
      <c r="BR358" s="54">
        <f t="shared" si="858"/>
        <v>5.0217622285304646</v>
      </c>
      <c r="BS358" s="1">
        <f t="shared" si="849"/>
        <v>721.34015633509966</v>
      </c>
      <c r="BT358" s="7">
        <f t="shared" si="850"/>
        <v>47.31666666666667</v>
      </c>
      <c r="BU358" s="7"/>
      <c r="BV358" s="1"/>
      <c r="BW358" s="1"/>
      <c r="BX358" s="1"/>
      <c r="BY358" s="1"/>
      <c r="BZ358" s="1"/>
      <c r="CA358" s="1"/>
      <c r="CB358" s="1"/>
      <c r="CC358" s="1"/>
      <c r="CD358" s="1"/>
      <c r="CE358" s="1"/>
      <c r="CF358" s="1"/>
      <c r="CG358" s="1"/>
      <c r="CH358" s="1"/>
      <c r="CI358" s="1"/>
      <c r="CJ358" s="1"/>
      <c r="CK358" s="1"/>
      <c r="CL358" s="1"/>
      <c r="CM358" s="1"/>
      <c r="CN358" s="1"/>
    </row>
    <row r="359" spans="1:92" ht="15.75" customHeight="1" x14ac:dyDescent="0.45">
      <c r="A359" s="1"/>
      <c r="B359" s="1"/>
      <c r="C359" s="1"/>
      <c r="D359" s="1"/>
      <c r="E359" s="1"/>
      <c r="F359" s="1"/>
      <c r="G359" s="72">
        <f t="shared" si="608"/>
        <v>356</v>
      </c>
      <c r="H359" s="31">
        <f t="shared" si="851"/>
        <v>2847</v>
      </c>
      <c r="I359" s="30"/>
      <c r="J359" s="30">
        <f t="shared" si="813"/>
        <v>4.5039607014026677</v>
      </c>
      <c r="K359" s="32">
        <f t="shared" si="814"/>
        <v>28.434095337138057</v>
      </c>
      <c r="L359" s="32">
        <f t="shared" si="815"/>
        <v>99.104772183651946</v>
      </c>
      <c r="M359" s="33">
        <f t="shared" si="816"/>
        <v>136.47241728679734</v>
      </c>
      <c r="N359" s="31">
        <f t="shared" si="817"/>
        <v>96.202819506125962</v>
      </c>
      <c r="O359" s="31">
        <f t="shared" si="818"/>
        <v>4294.7687279520524</v>
      </c>
      <c r="P359" s="34">
        <v>16389.419999999998</v>
      </c>
      <c r="Q359" s="35">
        <v>0</v>
      </c>
      <c r="R359" s="34">
        <v>614176.48</v>
      </c>
      <c r="S359" s="35">
        <v>0</v>
      </c>
      <c r="T359" s="87">
        <v>93129.77</v>
      </c>
      <c r="U359" s="92">
        <v>827452.96</v>
      </c>
      <c r="V359" s="139"/>
      <c r="W359" s="36">
        <f t="shared" ref="W359:AC359" si="1159">P359/$T359</f>
        <v>0.17598475761295232</v>
      </c>
      <c r="X359" s="36">
        <f t="shared" si="1159"/>
        <v>0</v>
      </c>
      <c r="Y359" s="36">
        <f t="shared" si="1159"/>
        <v>6.5948458801090126</v>
      </c>
      <c r="Z359" s="36">
        <f t="shared" si="1159"/>
        <v>0</v>
      </c>
      <c r="AA359" s="36">
        <f t="shared" si="1159"/>
        <v>1</v>
      </c>
      <c r="AB359" s="36">
        <f t="shared" si="1159"/>
        <v>8.8849458127084375</v>
      </c>
      <c r="AC359" s="36">
        <f t="shared" si="1159"/>
        <v>0</v>
      </c>
      <c r="AD359" s="37">
        <f t="shared" si="853"/>
        <v>25.874881789561204</v>
      </c>
      <c r="AE359" s="37">
        <f t="shared" si="854"/>
        <v>0</v>
      </c>
      <c r="AF359" s="37">
        <f t="shared" si="855"/>
        <v>91.02088985561825</v>
      </c>
      <c r="AG359" s="37" t="e">
        <f t="shared" si="860"/>
        <v>#DIV/0!</v>
      </c>
      <c r="AH359" s="37">
        <f t="shared" si="820"/>
        <v>136.47241728679731</v>
      </c>
      <c r="AI359" s="37">
        <f t="shared" si="821"/>
        <v>1.9479028298005243</v>
      </c>
      <c r="AJ359" s="37">
        <f t="shared" si="822"/>
        <v>0</v>
      </c>
      <c r="AK359" s="32" t="e">
        <f t="shared" si="861"/>
        <v>#DIV/0!</v>
      </c>
      <c r="AL359" s="32" t="e">
        <f t="shared" si="862"/>
        <v>#DIV/0!</v>
      </c>
      <c r="AM359" s="32" t="e">
        <f t="shared" si="863"/>
        <v>#DIV/0!</v>
      </c>
      <c r="AN359" s="32" t="e">
        <f t="shared" si="864"/>
        <v>#DIV/0!</v>
      </c>
      <c r="AO359" s="32" t="e">
        <f t="shared" si="865"/>
        <v>#DIV/0!</v>
      </c>
      <c r="AP359" s="39">
        <f t="shared" si="823"/>
        <v>41.858496784167009</v>
      </c>
      <c r="AQ359" s="39">
        <f t="shared" si="824"/>
        <v>132.21997935731912</v>
      </c>
      <c r="AR359" s="40">
        <f t="shared" si="825"/>
        <v>9.0005098359301011E-2</v>
      </c>
      <c r="AS359" s="40">
        <f t="shared" si="826"/>
        <v>8.1569052124486799E-2</v>
      </c>
      <c r="AT359" s="39">
        <f t="shared" si="827"/>
        <v>27.822784619361727</v>
      </c>
      <c r="AU359" s="41">
        <f t="shared" si="828"/>
        <v>0.97850078539414997</v>
      </c>
      <c r="AV359" s="42">
        <f t="shared" si="829"/>
        <v>0.76113336913399132</v>
      </c>
      <c r="AW359" s="43">
        <f t="shared" ref="AW359:AX359" si="1160">AP359/$C$37</f>
        <v>153.55281285461118</v>
      </c>
      <c r="AX359" s="43">
        <f t="shared" si="1160"/>
        <v>485.03293968202172</v>
      </c>
      <c r="AY359" s="43">
        <f t="shared" si="831"/>
        <v>0</v>
      </c>
      <c r="AZ359" s="43">
        <f t="shared" si="832"/>
        <v>0</v>
      </c>
      <c r="BA359" s="43">
        <f t="shared" si="833"/>
        <v>116.87416978803145</v>
      </c>
      <c r="BB359" s="44">
        <f t="shared" si="834"/>
        <v>2.7969546968053038E-2</v>
      </c>
      <c r="BC359" s="45">
        <f t="shared" si="835"/>
        <v>0.76113336913399132</v>
      </c>
      <c r="BD359" s="46">
        <f t="shared" si="836"/>
        <v>0</v>
      </c>
      <c r="BE359" s="46" t="e">
        <f t="shared" si="837"/>
        <v>#DIV/0!</v>
      </c>
      <c r="BF359" s="46" t="e">
        <f t="shared" si="838"/>
        <v>#DIV/0!</v>
      </c>
      <c r="BG359" s="46" t="e">
        <f t="shared" si="839"/>
        <v>#DIV/0!</v>
      </c>
      <c r="BH359" s="46" t="e">
        <f t="shared" si="840"/>
        <v>#DIV/0!</v>
      </c>
      <c r="BI359" s="47" t="e">
        <f t="shared" si="841"/>
        <v>#DIV/0!</v>
      </c>
      <c r="BJ359" s="48" t="e">
        <f t="shared" si="842"/>
        <v>#DIV/0!</v>
      </c>
      <c r="BK359" s="48" t="e">
        <f t="shared" si="843"/>
        <v>#DIV/0!</v>
      </c>
      <c r="BL359" s="47" t="e">
        <f t="shared" si="844"/>
        <v>#DIV/0!</v>
      </c>
      <c r="BM359" s="51">
        <f t="shared" si="845"/>
        <v>1</v>
      </c>
      <c r="BN359" s="51">
        <f t="shared" si="846"/>
        <v>0</v>
      </c>
      <c r="BO359" s="52">
        <f t="shared" si="847"/>
        <v>1</v>
      </c>
      <c r="BP359" s="39">
        <f t="shared" ref="BP359:BQ359" si="1161">LN(AP359)</f>
        <v>3.7342948058180379</v>
      </c>
      <c r="BQ359" s="39">
        <f t="shared" si="1161"/>
        <v>4.8844670457816797</v>
      </c>
      <c r="BR359" s="54">
        <f t="shared" si="858"/>
        <v>5.0340445655377426</v>
      </c>
      <c r="BS359" s="1">
        <f t="shared" si="849"/>
        <v>719.46177473666796</v>
      </c>
      <c r="BT359" s="7">
        <f t="shared" si="850"/>
        <v>47.45</v>
      </c>
      <c r="BU359" s="7"/>
      <c r="BV359" s="1"/>
      <c r="BW359" s="1"/>
      <c r="BX359" s="1"/>
      <c r="BY359" s="1"/>
      <c r="BZ359" s="1"/>
      <c r="CA359" s="1"/>
      <c r="CB359" s="1"/>
      <c r="CC359" s="1"/>
      <c r="CD359" s="1"/>
      <c r="CE359" s="1"/>
      <c r="CF359" s="1"/>
      <c r="CG359" s="1"/>
      <c r="CH359" s="1"/>
      <c r="CI359" s="1"/>
      <c r="CJ359" s="1"/>
      <c r="CK359" s="1"/>
      <c r="CL359" s="1"/>
      <c r="CM359" s="1"/>
      <c r="CN359" s="1"/>
    </row>
    <row r="360" spans="1:92" ht="15.75" customHeight="1" x14ac:dyDescent="0.45">
      <c r="A360" s="1"/>
      <c r="B360" s="1"/>
      <c r="C360" s="1"/>
      <c r="D360" s="1"/>
      <c r="E360" s="1"/>
      <c r="F360" s="1"/>
      <c r="G360" s="72">
        <f t="shared" si="608"/>
        <v>357</v>
      </c>
      <c r="H360" s="31">
        <f t="shared" si="851"/>
        <v>2855</v>
      </c>
      <c r="I360" s="30"/>
      <c r="J360" s="30">
        <f t="shared" si="813"/>
        <v>4.5039607014026677</v>
      </c>
      <c r="K360" s="32">
        <f t="shared" si="814"/>
        <v>28.434095337138057</v>
      </c>
      <c r="L360" s="32">
        <f t="shared" si="815"/>
        <v>99.104772183651946</v>
      </c>
      <c r="M360" s="33">
        <f t="shared" si="816"/>
        <v>136.47241728679734</v>
      </c>
      <c r="N360" s="31">
        <f t="shared" si="817"/>
        <v>96.202819506125962</v>
      </c>
      <c r="O360" s="31">
        <f t="shared" si="818"/>
        <v>4294.7687279520524</v>
      </c>
      <c r="P360" s="34">
        <v>16424.09</v>
      </c>
      <c r="Q360" s="35">
        <v>0</v>
      </c>
      <c r="R360" s="34">
        <v>614243.25</v>
      </c>
      <c r="S360" s="35">
        <v>0</v>
      </c>
      <c r="T360" s="87">
        <v>93109.57</v>
      </c>
      <c r="U360" s="92">
        <v>824189.12</v>
      </c>
      <c r="V360" s="139"/>
      <c r="W360" s="36">
        <f t="shared" ref="W360:AC360" si="1162">P360/$T360</f>
        <v>0.17639529427533601</v>
      </c>
      <c r="X360" s="36">
        <f t="shared" si="1162"/>
        <v>0</v>
      </c>
      <c r="Y360" s="36">
        <f t="shared" si="1162"/>
        <v>6.5969937354452393</v>
      </c>
      <c r="Z360" s="36">
        <f t="shared" si="1162"/>
        <v>0</v>
      </c>
      <c r="AA360" s="36">
        <f t="shared" si="1162"/>
        <v>1</v>
      </c>
      <c r="AB360" s="36">
        <f t="shared" si="1162"/>
        <v>8.8518196357259509</v>
      </c>
      <c r="AC360" s="36">
        <f t="shared" si="1162"/>
        <v>0</v>
      </c>
      <c r="AD360" s="37">
        <f t="shared" si="853"/>
        <v>25.935242628497164</v>
      </c>
      <c r="AE360" s="37">
        <f t="shared" si="854"/>
        <v>0</v>
      </c>
      <c r="AF360" s="37">
        <f t="shared" si="855"/>
        <v>91.050534172944026</v>
      </c>
      <c r="AG360" s="37" t="e">
        <f t="shared" si="860"/>
        <v>#DIV/0!</v>
      </c>
      <c r="AH360" s="37">
        <f t="shared" si="820"/>
        <v>136.47241728679731</v>
      </c>
      <c r="AI360" s="37">
        <f t="shared" si="821"/>
        <v>1.9406403686392686</v>
      </c>
      <c r="AJ360" s="37">
        <f t="shared" si="822"/>
        <v>0</v>
      </c>
      <c r="AK360" s="32" t="e">
        <f t="shared" si="861"/>
        <v>#DIV/0!</v>
      </c>
      <c r="AL360" s="32" t="e">
        <f t="shared" si="862"/>
        <v>#DIV/0!</v>
      </c>
      <c r="AM360" s="32" t="e">
        <f t="shared" si="863"/>
        <v>#DIV/0!</v>
      </c>
      <c r="AN360" s="32" t="e">
        <f t="shared" si="864"/>
        <v>#DIV/0!</v>
      </c>
      <c r="AO360" s="32" t="e">
        <f t="shared" si="865"/>
        <v>#DIV/0!</v>
      </c>
      <c r="AP360" s="39">
        <f t="shared" si="823"/>
        <v>40.871234902530439</v>
      </c>
      <c r="AQ360" s="39">
        <f t="shared" si="824"/>
        <v>131.73511690313873</v>
      </c>
      <c r="AR360" s="40">
        <f t="shared" si="825"/>
        <v>8.7882265252769126E-2</v>
      </c>
      <c r="AS360" s="40">
        <f t="shared" si="826"/>
        <v>8.1269931136944029E-2</v>
      </c>
      <c r="AT360" s="39">
        <f t="shared" si="827"/>
        <v>27.875882997136433</v>
      </c>
      <c r="AU360" s="41">
        <f t="shared" si="828"/>
        <v>0.98036820467178576</v>
      </c>
      <c r="AV360" s="42">
        <f t="shared" si="829"/>
        <v>0.77661254780189437</v>
      </c>
      <c r="AW360" s="43">
        <f t="shared" ref="AW360:AX360" si="1163">AP360/$C$37</f>
        <v>149.93116251845356</v>
      </c>
      <c r="AX360" s="43">
        <f t="shared" si="1163"/>
        <v>483.25428064247518</v>
      </c>
      <c r="AY360" s="43">
        <f t="shared" si="831"/>
        <v>0</v>
      </c>
      <c r="AZ360" s="43">
        <f t="shared" si="832"/>
        <v>0</v>
      </c>
      <c r="BA360" s="43">
        <f t="shared" si="833"/>
        <v>116.43842211835612</v>
      </c>
      <c r="BB360" s="44">
        <f t="shared" si="834"/>
        <v>2.7309865668206475E-2</v>
      </c>
      <c r="BC360" s="45">
        <f t="shared" si="835"/>
        <v>0.77661254780189437</v>
      </c>
      <c r="BD360" s="46">
        <f t="shared" si="836"/>
        <v>0</v>
      </c>
      <c r="BE360" s="46" t="e">
        <f t="shared" si="837"/>
        <v>#DIV/0!</v>
      </c>
      <c r="BF360" s="46" t="e">
        <f t="shared" si="838"/>
        <v>#DIV/0!</v>
      </c>
      <c r="BG360" s="46" t="e">
        <f t="shared" si="839"/>
        <v>#DIV/0!</v>
      </c>
      <c r="BH360" s="46" t="e">
        <f t="shared" si="840"/>
        <v>#DIV/0!</v>
      </c>
      <c r="BI360" s="47" t="e">
        <f t="shared" si="841"/>
        <v>#DIV/0!</v>
      </c>
      <c r="BJ360" s="48" t="e">
        <f t="shared" si="842"/>
        <v>#DIV/0!</v>
      </c>
      <c r="BK360" s="48" t="e">
        <f t="shared" si="843"/>
        <v>#DIV/0!</v>
      </c>
      <c r="BL360" s="47" t="e">
        <f t="shared" si="844"/>
        <v>#DIV/0!</v>
      </c>
      <c r="BM360" s="51">
        <f t="shared" si="845"/>
        <v>1</v>
      </c>
      <c r="BN360" s="51">
        <f t="shared" si="846"/>
        <v>0</v>
      </c>
      <c r="BO360" s="52">
        <f t="shared" si="847"/>
        <v>1</v>
      </c>
      <c r="BP360" s="39">
        <f t="shared" ref="BP360:BQ360" si="1164">LN(AP360)</f>
        <v>3.7104265124984832</v>
      </c>
      <c r="BQ360" s="39">
        <f t="shared" si="1164"/>
        <v>4.8807932163584224</v>
      </c>
      <c r="BR360" s="54">
        <f t="shared" si="858"/>
        <v>5.010176272218188</v>
      </c>
      <c r="BS360" s="1">
        <f t="shared" si="849"/>
        <v>722.31308687576723</v>
      </c>
      <c r="BT360" s="7">
        <f t="shared" si="850"/>
        <v>47.583333333333336</v>
      </c>
      <c r="BU360" s="7"/>
      <c r="BV360" s="1"/>
      <c r="BW360" s="1"/>
      <c r="BX360" s="1"/>
      <c r="BY360" s="1"/>
      <c r="BZ360" s="1"/>
      <c r="CA360" s="1"/>
      <c r="CB360" s="1"/>
      <c r="CC360" s="1"/>
      <c r="CD360" s="1"/>
      <c r="CE360" s="1"/>
      <c r="CF360" s="1"/>
      <c r="CG360" s="1"/>
      <c r="CH360" s="1"/>
      <c r="CI360" s="1"/>
      <c r="CJ360" s="1"/>
      <c r="CK360" s="1"/>
      <c r="CL360" s="1"/>
      <c r="CM360" s="1"/>
      <c r="CN360" s="1"/>
    </row>
    <row r="361" spans="1:92" ht="15.75" customHeight="1" x14ac:dyDescent="0.45">
      <c r="A361" s="1"/>
      <c r="B361" s="1"/>
      <c r="C361" s="1"/>
      <c r="D361" s="1"/>
      <c r="E361" s="1"/>
      <c r="F361" s="1"/>
      <c r="G361" s="72">
        <f t="shared" si="608"/>
        <v>358</v>
      </c>
      <c r="H361" s="31">
        <f t="shared" si="851"/>
        <v>2863</v>
      </c>
      <c r="I361" s="30"/>
      <c r="J361" s="30">
        <f t="shared" si="813"/>
        <v>4.5039607014026677</v>
      </c>
      <c r="K361" s="32">
        <f t="shared" si="814"/>
        <v>28.434095337138057</v>
      </c>
      <c r="L361" s="32">
        <f t="shared" si="815"/>
        <v>99.104772183651946</v>
      </c>
      <c r="M361" s="33">
        <f t="shared" si="816"/>
        <v>136.47241728679734</v>
      </c>
      <c r="N361" s="31">
        <f t="shared" si="817"/>
        <v>96.202819506125962</v>
      </c>
      <c r="O361" s="31">
        <f t="shared" si="818"/>
        <v>4294.7687279520524</v>
      </c>
      <c r="P361" s="34">
        <v>16416.82</v>
      </c>
      <c r="Q361" s="35">
        <v>0</v>
      </c>
      <c r="R361" s="34">
        <v>614191.92000000004</v>
      </c>
      <c r="S361" s="35">
        <v>0</v>
      </c>
      <c r="T361" s="87">
        <v>93169.94</v>
      </c>
      <c r="U361" s="92">
        <v>822218.39</v>
      </c>
      <c r="V361" s="139"/>
      <c r="W361" s="36">
        <f t="shared" ref="W361:AC361" si="1165">P361/$T361</f>
        <v>0.17620296846815614</v>
      </c>
      <c r="X361" s="36">
        <f t="shared" si="1165"/>
        <v>0</v>
      </c>
      <c r="Y361" s="36">
        <f t="shared" si="1165"/>
        <v>6.592168246539603</v>
      </c>
      <c r="Z361" s="36">
        <f t="shared" si="1165"/>
        <v>0</v>
      </c>
      <c r="AA361" s="36">
        <f t="shared" si="1165"/>
        <v>1</v>
      </c>
      <c r="AB361" s="36">
        <f t="shared" si="1165"/>
        <v>8.8249320542655703</v>
      </c>
      <c r="AC361" s="36">
        <f t="shared" si="1165"/>
        <v>0</v>
      </c>
      <c r="AD361" s="37">
        <f t="shared" si="853"/>
        <v>25.906965136779352</v>
      </c>
      <c r="AE361" s="37">
        <f t="shared" si="854"/>
        <v>0</v>
      </c>
      <c r="AF361" s="37">
        <f t="shared" si="855"/>
        <v>90.983933633346254</v>
      </c>
      <c r="AG361" s="37" t="e">
        <f t="shared" si="860"/>
        <v>#DIV/0!</v>
      </c>
      <c r="AH361" s="37">
        <f t="shared" si="820"/>
        <v>136.47241728679731</v>
      </c>
      <c r="AI361" s="37">
        <f t="shared" si="821"/>
        <v>1.934745634206757</v>
      </c>
      <c r="AJ361" s="37">
        <f t="shared" si="822"/>
        <v>0</v>
      </c>
      <c r="AK361" s="32" t="e">
        <f t="shared" si="861"/>
        <v>#DIV/0!</v>
      </c>
      <c r="AL361" s="32" t="e">
        <f t="shared" si="862"/>
        <v>#DIV/0!</v>
      </c>
      <c r="AM361" s="32" t="e">
        <f t="shared" si="863"/>
        <v>#DIV/0!</v>
      </c>
      <c r="AN361" s="32" t="e">
        <f t="shared" si="864"/>
        <v>#DIV/0!</v>
      </c>
      <c r="AO361" s="32" t="e">
        <f t="shared" si="865"/>
        <v>#DIV/0!</v>
      </c>
      <c r="AP361" s="39">
        <f t="shared" si="823"/>
        <v>41.333741557066986</v>
      </c>
      <c r="AQ361" s="39">
        <f t="shared" si="824"/>
        <v>132.82443532879989</v>
      </c>
      <c r="AR361" s="40">
        <f t="shared" si="825"/>
        <v>8.8876757652915209E-2</v>
      </c>
      <c r="AS361" s="40">
        <f t="shared" si="826"/>
        <v>8.1941952656496633E-2</v>
      </c>
      <c r="AT361" s="39">
        <f t="shared" si="827"/>
        <v>27.841710770986108</v>
      </c>
      <c r="AU361" s="41">
        <f t="shared" si="828"/>
        <v>0.97916640008665123</v>
      </c>
      <c r="AV361" s="42">
        <f t="shared" si="829"/>
        <v>0.76559000954210266</v>
      </c>
      <c r="AW361" s="43">
        <f t="shared" ref="AW361:AX361" si="1166">AP361/$C$37</f>
        <v>151.62781202152232</v>
      </c>
      <c r="AX361" s="43">
        <f t="shared" si="1166"/>
        <v>487.2503130183415</v>
      </c>
      <c r="AY361" s="43">
        <f t="shared" si="831"/>
        <v>0</v>
      </c>
      <c r="AZ361" s="43">
        <f t="shared" si="832"/>
        <v>0</v>
      </c>
      <c r="BA361" s="43">
        <f t="shared" si="833"/>
        <v>116.08473805240543</v>
      </c>
      <c r="BB361" s="44">
        <f t="shared" si="834"/>
        <v>2.7618909293537764E-2</v>
      </c>
      <c r="BC361" s="45">
        <f t="shared" si="835"/>
        <v>0.76559000954210266</v>
      </c>
      <c r="BD361" s="46">
        <f t="shared" si="836"/>
        <v>0</v>
      </c>
      <c r="BE361" s="46" t="e">
        <f t="shared" si="837"/>
        <v>#DIV/0!</v>
      </c>
      <c r="BF361" s="46" t="e">
        <f t="shared" si="838"/>
        <v>#DIV/0!</v>
      </c>
      <c r="BG361" s="46" t="e">
        <f t="shared" si="839"/>
        <v>#DIV/0!</v>
      </c>
      <c r="BH361" s="46" t="e">
        <f t="shared" si="840"/>
        <v>#DIV/0!</v>
      </c>
      <c r="BI361" s="47" t="e">
        <f t="shared" si="841"/>
        <v>#DIV/0!</v>
      </c>
      <c r="BJ361" s="48" t="e">
        <f t="shared" si="842"/>
        <v>#DIV/0!</v>
      </c>
      <c r="BK361" s="48" t="e">
        <f t="shared" si="843"/>
        <v>#DIV/0!</v>
      </c>
      <c r="BL361" s="47" t="e">
        <f t="shared" si="844"/>
        <v>#DIV/0!</v>
      </c>
      <c r="BM361" s="51">
        <f t="shared" si="845"/>
        <v>1</v>
      </c>
      <c r="BN361" s="51">
        <f t="shared" si="846"/>
        <v>0</v>
      </c>
      <c r="BO361" s="52">
        <f t="shared" si="847"/>
        <v>1</v>
      </c>
      <c r="BP361" s="39">
        <f t="shared" ref="BP361:BQ361" si="1167">LN(AP361)</f>
        <v>3.7216791532688092</v>
      </c>
      <c r="BQ361" s="39">
        <f t="shared" si="1167"/>
        <v>4.88902822108611</v>
      </c>
      <c r="BR361" s="54">
        <f t="shared" si="858"/>
        <v>5.0214289129885135</v>
      </c>
      <c r="BS361" s="1">
        <f t="shared" si="849"/>
        <v>720.47743711327166</v>
      </c>
      <c r="BT361" s="7">
        <f t="shared" si="850"/>
        <v>47.716666666666669</v>
      </c>
      <c r="BU361" s="7"/>
      <c r="BV361" s="1"/>
      <c r="BW361" s="1"/>
      <c r="BX361" s="1"/>
      <c r="BY361" s="1"/>
      <c r="BZ361" s="1"/>
      <c r="CA361" s="1"/>
      <c r="CB361" s="1"/>
      <c r="CC361" s="1"/>
      <c r="CD361" s="1"/>
      <c r="CE361" s="1"/>
      <c r="CF361" s="1"/>
      <c r="CG361" s="1"/>
      <c r="CH361" s="1"/>
      <c r="CI361" s="1"/>
      <c r="CJ361" s="1"/>
      <c r="CK361" s="1"/>
      <c r="CL361" s="1"/>
      <c r="CM361" s="1"/>
      <c r="CN361" s="1"/>
    </row>
    <row r="362" spans="1:92" ht="15.75" customHeight="1" x14ac:dyDescent="0.45">
      <c r="A362" s="1"/>
      <c r="B362" s="1"/>
      <c r="C362" s="1"/>
      <c r="D362" s="1"/>
      <c r="E362" s="1"/>
      <c r="F362" s="1"/>
      <c r="G362" s="72">
        <f t="shared" si="608"/>
        <v>359</v>
      </c>
      <c r="H362" s="31">
        <f t="shared" si="851"/>
        <v>2871</v>
      </c>
      <c r="I362" s="30"/>
      <c r="J362" s="30">
        <f t="shared" si="813"/>
        <v>4.5039607014026677</v>
      </c>
      <c r="K362" s="32">
        <f t="shared" si="814"/>
        <v>28.434095337138057</v>
      </c>
      <c r="L362" s="32">
        <f t="shared" si="815"/>
        <v>99.104772183651946</v>
      </c>
      <c r="M362" s="33">
        <f t="shared" si="816"/>
        <v>136.47241728679734</v>
      </c>
      <c r="N362" s="31">
        <f t="shared" si="817"/>
        <v>96.202819506125962</v>
      </c>
      <c r="O362" s="31">
        <f t="shared" si="818"/>
        <v>4294.7687279520524</v>
      </c>
      <c r="P362" s="34">
        <v>16400.939999999999</v>
      </c>
      <c r="Q362" s="35">
        <v>0</v>
      </c>
      <c r="R362" s="34">
        <v>613507.69999999995</v>
      </c>
      <c r="S362" s="35">
        <v>0</v>
      </c>
      <c r="T362" s="87">
        <v>93179.65</v>
      </c>
      <c r="U362" s="92">
        <v>831640.11</v>
      </c>
      <c r="V362" s="139"/>
      <c r="W362" s="36">
        <f t="shared" ref="W362:AC362" si="1168">P362/$T362</f>
        <v>0.17601418335441268</v>
      </c>
      <c r="X362" s="36">
        <f t="shared" si="1168"/>
        <v>0</v>
      </c>
      <c r="Y362" s="36">
        <f t="shared" si="1168"/>
        <v>6.5841382748271755</v>
      </c>
      <c r="Z362" s="36">
        <f t="shared" si="1168"/>
        <v>0</v>
      </c>
      <c r="AA362" s="36">
        <f t="shared" si="1168"/>
        <v>1</v>
      </c>
      <c r="AB362" s="36">
        <f t="shared" si="1168"/>
        <v>8.9251259261008169</v>
      </c>
      <c r="AC362" s="36">
        <f t="shared" si="1168"/>
        <v>0</v>
      </c>
      <c r="AD362" s="37">
        <f t="shared" si="853"/>
        <v>25.879208230056307</v>
      </c>
      <c r="AE362" s="37">
        <f t="shared" si="854"/>
        <v>0</v>
      </c>
      <c r="AF362" s="37">
        <f t="shared" si="855"/>
        <v>90.873105392009307</v>
      </c>
      <c r="AG362" s="37" t="e">
        <f t="shared" si="860"/>
        <v>#DIV/0!</v>
      </c>
      <c r="AH362" s="37">
        <f t="shared" si="820"/>
        <v>136.47241728679731</v>
      </c>
      <c r="AI362" s="37">
        <f t="shared" si="821"/>
        <v>1.9567117700268986</v>
      </c>
      <c r="AJ362" s="37">
        <f t="shared" si="822"/>
        <v>0</v>
      </c>
      <c r="AK362" s="32" t="e">
        <f t="shared" si="861"/>
        <v>#DIV/0!</v>
      </c>
      <c r="AL362" s="32" t="e">
        <f t="shared" si="862"/>
        <v>#DIV/0!</v>
      </c>
      <c r="AM362" s="32" t="e">
        <f t="shared" si="863"/>
        <v>#DIV/0!</v>
      </c>
      <c r="AN362" s="32" t="e">
        <f t="shared" si="864"/>
        <v>#DIV/0!</v>
      </c>
      <c r="AO362" s="32" t="e">
        <f t="shared" si="865"/>
        <v>#DIV/0!</v>
      </c>
      <c r="AP362" s="39">
        <f t="shared" si="823"/>
        <v>41.787733523429111</v>
      </c>
      <c r="AQ362" s="39">
        <f t="shared" si="824"/>
        <v>134.63714204410701</v>
      </c>
      <c r="AR362" s="40">
        <f t="shared" si="825"/>
        <v>8.9852941575559342E-2</v>
      </c>
      <c r="AS362" s="40">
        <f t="shared" si="826"/>
        <v>8.3060246346043393E-2</v>
      </c>
      <c r="AT362" s="39">
        <f t="shared" si="827"/>
        <v>27.835920000083206</v>
      </c>
      <c r="AU362" s="41">
        <f t="shared" si="828"/>
        <v>0.97896274419979279</v>
      </c>
      <c r="AV362" s="42">
        <f t="shared" si="829"/>
        <v>0.76587014925363917</v>
      </c>
      <c r="AW362" s="43">
        <f t="shared" ref="AW362:AX362" si="1169">AP362/$C$37</f>
        <v>153.29322642490501</v>
      </c>
      <c r="AX362" s="43">
        <f t="shared" si="1169"/>
        <v>493.90000749855835</v>
      </c>
      <c r="AY362" s="43">
        <f t="shared" si="831"/>
        <v>0</v>
      </c>
      <c r="AZ362" s="43">
        <f t="shared" si="832"/>
        <v>0</v>
      </c>
      <c r="BA362" s="43">
        <f t="shared" si="833"/>
        <v>117.40270620161391</v>
      </c>
      <c r="BB362" s="44">
        <f t="shared" si="834"/>
        <v>2.7922263465374318E-2</v>
      </c>
      <c r="BC362" s="45">
        <f t="shared" si="835"/>
        <v>0.76587014925363917</v>
      </c>
      <c r="BD362" s="46">
        <f t="shared" si="836"/>
        <v>0</v>
      </c>
      <c r="BE362" s="46" t="e">
        <f t="shared" si="837"/>
        <v>#DIV/0!</v>
      </c>
      <c r="BF362" s="46" t="e">
        <f t="shared" si="838"/>
        <v>#DIV/0!</v>
      </c>
      <c r="BG362" s="46" t="e">
        <f t="shared" si="839"/>
        <v>#DIV/0!</v>
      </c>
      <c r="BH362" s="46" t="e">
        <f t="shared" si="840"/>
        <v>#DIV/0!</v>
      </c>
      <c r="BI362" s="47" t="e">
        <f t="shared" si="841"/>
        <v>#DIV/0!</v>
      </c>
      <c r="BJ362" s="48" t="e">
        <f t="shared" si="842"/>
        <v>#DIV/0!</v>
      </c>
      <c r="BK362" s="48" t="e">
        <f t="shared" si="843"/>
        <v>#DIV/0!</v>
      </c>
      <c r="BL362" s="47" t="e">
        <f t="shared" si="844"/>
        <v>#DIV/0!</v>
      </c>
      <c r="BM362" s="51">
        <f t="shared" si="845"/>
        <v>1</v>
      </c>
      <c r="BN362" s="51">
        <f t="shared" si="846"/>
        <v>0</v>
      </c>
      <c r="BO362" s="52">
        <f t="shared" si="847"/>
        <v>1</v>
      </c>
      <c r="BP362" s="39">
        <f t="shared" ref="BP362:BQ362" si="1170">LN(AP362)</f>
        <v>3.7326028400866682</v>
      </c>
      <c r="BQ362" s="39">
        <f t="shared" si="1170"/>
        <v>4.9025833230092157</v>
      </c>
      <c r="BR362" s="54">
        <f t="shared" si="858"/>
        <v>5.032352599806373</v>
      </c>
      <c r="BS362" s="1">
        <f t="shared" si="849"/>
        <v>720.16660225086582</v>
      </c>
      <c r="BT362" s="7">
        <f t="shared" si="850"/>
        <v>47.85</v>
      </c>
      <c r="BU362" s="7"/>
      <c r="BV362" s="1"/>
      <c r="BW362" s="1"/>
      <c r="BX362" s="1"/>
      <c r="BY362" s="1"/>
      <c r="BZ362" s="1"/>
      <c r="CA362" s="1"/>
      <c r="CB362" s="1"/>
      <c r="CC362" s="1"/>
      <c r="CD362" s="1"/>
      <c r="CE362" s="1"/>
      <c r="CF362" s="1"/>
      <c r="CG362" s="1"/>
      <c r="CH362" s="1"/>
      <c r="CI362" s="1"/>
      <c r="CJ362" s="1"/>
      <c r="CK362" s="1"/>
      <c r="CL362" s="1"/>
      <c r="CM362" s="1"/>
      <c r="CN362" s="1"/>
    </row>
    <row r="363" spans="1:92" ht="15.75" customHeight="1" x14ac:dyDescent="0.45">
      <c r="A363" s="1"/>
      <c r="B363" s="1"/>
      <c r="C363" s="1"/>
      <c r="D363" s="1"/>
      <c r="E363" s="1"/>
      <c r="F363" s="1"/>
      <c r="G363" s="72">
        <f t="shared" si="608"/>
        <v>360</v>
      </c>
      <c r="H363" s="31">
        <f t="shared" si="851"/>
        <v>2879</v>
      </c>
      <c r="I363" s="30"/>
      <c r="J363" s="30">
        <f t="shared" si="813"/>
        <v>4.5039607014026677</v>
      </c>
      <c r="K363" s="32">
        <f t="shared" si="814"/>
        <v>28.434095337138057</v>
      </c>
      <c r="L363" s="32">
        <f t="shared" si="815"/>
        <v>99.104772183651946</v>
      </c>
      <c r="M363" s="33">
        <f t="shared" si="816"/>
        <v>136.47241728679734</v>
      </c>
      <c r="N363" s="31">
        <f t="shared" si="817"/>
        <v>96.202819506125962</v>
      </c>
      <c r="O363" s="31">
        <f t="shared" si="818"/>
        <v>4294.7687279520524</v>
      </c>
      <c r="P363" s="34">
        <v>16444.09</v>
      </c>
      <c r="Q363" s="35">
        <v>0</v>
      </c>
      <c r="R363" s="34">
        <v>613705.56000000006</v>
      </c>
      <c r="S363" s="35">
        <v>0</v>
      </c>
      <c r="T363" s="87">
        <v>93081.01</v>
      </c>
      <c r="U363" s="92">
        <v>820114.97</v>
      </c>
      <c r="V363" s="139"/>
      <c r="W363" s="36">
        <f t="shared" ref="W363:AC363" si="1171">P363/$T363</f>
        <v>0.17666428415420074</v>
      </c>
      <c r="X363" s="36">
        <f t="shared" si="1171"/>
        <v>0</v>
      </c>
      <c r="Y363" s="36">
        <f t="shared" si="1171"/>
        <v>6.5932413066854352</v>
      </c>
      <c r="Z363" s="36">
        <f t="shared" si="1171"/>
        <v>0</v>
      </c>
      <c r="AA363" s="36">
        <f t="shared" si="1171"/>
        <v>1</v>
      </c>
      <c r="AB363" s="36">
        <f t="shared" si="1171"/>
        <v>8.8107656975359419</v>
      </c>
      <c r="AC363" s="36">
        <f t="shared" si="1171"/>
        <v>0</v>
      </c>
      <c r="AD363" s="37">
        <f t="shared" si="853"/>
        <v>25.974791970227773</v>
      </c>
      <c r="AE363" s="37">
        <f t="shared" si="854"/>
        <v>0</v>
      </c>
      <c r="AF363" s="37">
        <f t="shared" si="855"/>
        <v>90.998743818620923</v>
      </c>
      <c r="AG363" s="37" t="e">
        <f t="shared" si="860"/>
        <v>#DIV/0!</v>
      </c>
      <c r="AH363" s="37">
        <f t="shared" si="820"/>
        <v>136.47241728679731</v>
      </c>
      <c r="AI363" s="37">
        <f t="shared" si="821"/>
        <v>1.9316398542793056</v>
      </c>
      <c r="AJ363" s="37">
        <f t="shared" si="822"/>
        <v>0</v>
      </c>
      <c r="AK363" s="32" t="e">
        <f t="shared" si="861"/>
        <v>#DIV/0!</v>
      </c>
      <c r="AL363" s="32" t="e">
        <f t="shared" si="862"/>
        <v>#DIV/0!</v>
      </c>
      <c r="AM363" s="32" t="e">
        <f t="shared" si="863"/>
        <v>#DIV/0!</v>
      </c>
      <c r="AN363" s="32" t="e">
        <f t="shared" si="864"/>
        <v>#DIV/0!</v>
      </c>
      <c r="AO363" s="32" t="e">
        <f t="shared" si="865"/>
        <v>#DIV/0!</v>
      </c>
      <c r="AP363" s="39">
        <f t="shared" si="823"/>
        <v>40.224365869184602</v>
      </c>
      <c r="AQ363" s="39">
        <f t="shared" si="824"/>
        <v>132.58219993844742</v>
      </c>
      <c r="AR363" s="40">
        <f t="shared" si="825"/>
        <v>8.649135264374537E-2</v>
      </c>
      <c r="AS363" s="40">
        <f t="shared" si="826"/>
        <v>8.1792512978181006E-2</v>
      </c>
      <c r="AT363" s="39">
        <f t="shared" si="827"/>
        <v>27.906431824507081</v>
      </c>
      <c r="AU363" s="41">
        <f t="shared" si="828"/>
        <v>0.98144257777943833</v>
      </c>
      <c r="AV363" s="42">
        <f t="shared" si="829"/>
        <v>0.78544187767534279</v>
      </c>
      <c r="AW363" s="43">
        <f t="shared" ref="AW363:AX363" si="1172">AP363/$C$37</f>
        <v>147.55820201461702</v>
      </c>
      <c r="AX363" s="43">
        <f t="shared" si="1172"/>
        <v>486.36170190186141</v>
      </c>
      <c r="AY363" s="43">
        <f t="shared" si="831"/>
        <v>0</v>
      </c>
      <c r="AZ363" s="43">
        <f t="shared" si="832"/>
        <v>0</v>
      </c>
      <c r="BA363" s="43">
        <f t="shared" si="833"/>
        <v>115.89839125675834</v>
      </c>
      <c r="BB363" s="44">
        <f t="shared" si="834"/>
        <v>2.6877632425249001E-2</v>
      </c>
      <c r="BC363" s="45">
        <f t="shared" si="835"/>
        <v>0.78544187767534279</v>
      </c>
      <c r="BD363" s="46">
        <f t="shared" si="836"/>
        <v>0</v>
      </c>
      <c r="BE363" s="46" t="e">
        <f t="shared" si="837"/>
        <v>#DIV/0!</v>
      </c>
      <c r="BF363" s="46" t="e">
        <f t="shared" si="838"/>
        <v>#DIV/0!</v>
      </c>
      <c r="BG363" s="46" t="e">
        <f t="shared" si="839"/>
        <v>#DIV/0!</v>
      </c>
      <c r="BH363" s="46" t="e">
        <f t="shared" si="840"/>
        <v>#DIV/0!</v>
      </c>
      <c r="BI363" s="47" t="e">
        <f t="shared" si="841"/>
        <v>#DIV/0!</v>
      </c>
      <c r="BJ363" s="48" t="e">
        <f t="shared" si="842"/>
        <v>#DIV/0!</v>
      </c>
      <c r="BK363" s="48" t="e">
        <f t="shared" si="843"/>
        <v>#DIV/0!</v>
      </c>
      <c r="BL363" s="47" t="e">
        <f t="shared" si="844"/>
        <v>#DIV/0!</v>
      </c>
      <c r="BM363" s="51">
        <f t="shared" si="845"/>
        <v>1</v>
      </c>
      <c r="BN363" s="51">
        <f t="shared" si="846"/>
        <v>0</v>
      </c>
      <c r="BO363" s="52">
        <f t="shared" si="847"/>
        <v>1</v>
      </c>
      <c r="BP363" s="39">
        <f t="shared" ref="BP363:BQ363" si="1173">LN(AP363)</f>
        <v>3.6944729281596436</v>
      </c>
      <c r="BQ363" s="39">
        <f t="shared" si="1173"/>
        <v>4.8872028299660251</v>
      </c>
      <c r="BR363" s="54">
        <f t="shared" si="858"/>
        <v>4.9942226878793488</v>
      </c>
      <c r="BS363" s="1">
        <f t="shared" si="849"/>
        <v>723.95607352684749</v>
      </c>
      <c r="BT363" s="7">
        <f t="shared" si="850"/>
        <v>47.983333333333334</v>
      </c>
      <c r="BU363" s="7"/>
      <c r="BV363" s="1"/>
      <c r="BW363" s="1"/>
      <c r="BX363" s="1"/>
      <c r="BY363" s="1"/>
      <c r="BZ363" s="1"/>
      <c r="CA363" s="1"/>
      <c r="CB363" s="1"/>
      <c r="CC363" s="1"/>
      <c r="CD363" s="1"/>
      <c r="CE363" s="1"/>
      <c r="CF363" s="1"/>
      <c r="CG363" s="1"/>
      <c r="CH363" s="1"/>
      <c r="CI363" s="1"/>
      <c r="CJ363" s="1"/>
      <c r="CK363" s="1"/>
      <c r="CL363" s="1"/>
      <c r="CM363" s="1"/>
      <c r="CN363" s="1"/>
    </row>
    <row r="364" spans="1:92" ht="15.75" customHeight="1" x14ac:dyDescent="0.45">
      <c r="A364" s="1"/>
      <c r="B364" s="1"/>
      <c r="C364" s="1"/>
      <c r="D364" s="1"/>
      <c r="E364" s="1"/>
      <c r="F364" s="1"/>
      <c r="G364" s="72">
        <f t="shared" si="608"/>
        <v>361</v>
      </c>
      <c r="H364" s="31">
        <f t="shared" si="851"/>
        <v>2887</v>
      </c>
      <c r="I364" s="30"/>
      <c r="J364" s="30">
        <f t="shared" si="813"/>
        <v>4.5039607014026677</v>
      </c>
      <c r="K364" s="32">
        <f t="shared" si="814"/>
        <v>28.434095337138057</v>
      </c>
      <c r="L364" s="32">
        <f t="shared" si="815"/>
        <v>99.104772183651946</v>
      </c>
      <c r="M364" s="33">
        <f t="shared" si="816"/>
        <v>136.47241728679734</v>
      </c>
      <c r="N364" s="31">
        <f t="shared" si="817"/>
        <v>96.202819506125962</v>
      </c>
      <c r="O364" s="31">
        <f t="shared" si="818"/>
        <v>4294.7687279520524</v>
      </c>
      <c r="P364" s="34">
        <v>16398.54</v>
      </c>
      <c r="Q364" s="35">
        <v>0</v>
      </c>
      <c r="R364" s="34">
        <v>613375.29</v>
      </c>
      <c r="S364" s="35">
        <v>0</v>
      </c>
      <c r="T364" s="87">
        <v>93140.800000000003</v>
      </c>
      <c r="U364" s="92">
        <v>831961.91</v>
      </c>
      <c r="V364" s="139"/>
      <c r="W364" s="36">
        <f t="shared" ref="W364:AC364" si="1174">P364/$T364</f>
        <v>0.1760618332674832</v>
      </c>
      <c r="X364" s="36">
        <f t="shared" si="1174"/>
        <v>0</v>
      </c>
      <c r="Y364" s="36">
        <f t="shared" si="1174"/>
        <v>6.5854629764829165</v>
      </c>
      <c r="Z364" s="36">
        <f t="shared" si="1174"/>
        <v>0</v>
      </c>
      <c r="AA364" s="36">
        <f t="shared" si="1174"/>
        <v>1</v>
      </c>
      <c r="AB364" s="36">
        <f t="shared" si="1174"/>
        <v>8.9323036735780672</v>
      </c>
      <c r="AC364" s="36">
        <f t="shared" si="1174"/>
        <v>0</v>
      </c>
      <c r="AD364" s="37">
        <f t="shared" si="853"/>
        <v>25.886214154232388</v>
      </c>
      <c r="AE364" s="37">
        <f t="shared" si="854"/>
        <v>0</v>
      </c>
      <c r="AF364" s="37">
        <f t="shared" si="855"/>
        <v>90.891388688645932</v>
      </c>
      <c r="AG364" s="37" t="e">
        <f t="shared" si="860"/>
        <v>#DIV/0!</v>
      </c>
      <c r="AH364" s="37">
        <f t="shared" si="820"/>
        <v>136.47241728679731</v>
      </c>
      <c r="AI364" s="37">
        <f t="shared" si="821"/>
        <v>1.9582853929748889</v>
      </c>
      <c r="AJ364" s="37">
        <f t="shared" si="822"/>
        <v>0</v>
      </c>
      <c r="AK364" s="32" t="e">
        <f t="shared" si="861"/>
        <v>#DIV/0!</v>
      </c>
      <c r="AL364" s="32" t="e">
        <f t="shared" si="862"/>
        <v>#DIV/0!</v>
      </c>
      <c r="AM364" s="32" t="e">
        <f t="shared" si="863"/>
        <v>#DIV/0!</v>
      </c>
      <c r="AN364" s="32" t="e">
        <f t="shared" si="864"/>
        <v>#DIV/0!</v>
      </c>
      <c r="AO364" s="32" t="e">
        <f t="shared" si="865"/>
        <v>#DIV/0!</v>
      </c>
      <c r="AP364" s="39">
        <f t="shared" si="823"/>
        <v>41.673144627605133</v>
      </c>
      <c r="AQ364" s="39">
        <f t="shared" si="824"/>
        <v>134.33810044431837</v>
      </c>
      <c r="AR364" s="40">
        <f t="shared" si="825"/>
        <v>8.9606549907633476E-2</v>
      </c>
      <c r="AS364" s="40">
        <f t="shared" si="826"/>
        <v>8.2875761822909191E-2</v>
      </c>
      <c r="AT364" s="39">
        <f t="shared" si="827"/>
        <v>27.844499547207278</v>
      </c>
      <c r="AU364" s="41">
        <f t="shared" si="828"/>
        <v>0.97926447868518252</v>
      </c>
      <c r="AV364" s="42">
        <f t="shared" si="829"/>
        <v>0.76859368722273369</v>
      </c>
      <c r="AW364" s="43">
        <f t="shared" ref="AW364:AX364" si="1175">AP364/$C$37</f>
        <v>152.87287097434017</v>
      </c>
      <c r="AX364" s="43">
        <f t="shared" si="1175"/>
        <v>492.80300970036086</v>
      </c>
      <c r="AY364" s="43">
        <f t="shared" si="831"/>
        <v>0</v>
      </c>
      <c r="AZ364" s="43">
        <f t="shared" si="832"/>
        <v>0</v>
      </c>
      <c r="BA364" s="43">
        <f t="shared" si="833"/>
        <v>117.49712357849333</v>
      </c>
      <c r="BB364" s="44">
        <f t="shared" si="834"/>
        <v>2.7845695988040105E-2</v>
      </c>
      <c r="BC364" s="45">
        <f t="shared" si="835"/>
        <v>0.76859368722273369</v>
      </c>
      <c r="BD364" s="46">
        <f t="shared" si="836"/>
        <v>0</v>
      </c>
      <c r="BE364" s="46" t="e">
        <f t="shared" si="837"/>
        <v>#DIV/0!</v>
      </c>
      <c r="BF364" s="46" t="e">
        <f t="shared" si="838"/>
        <v>#DIV/0!</v>
      </c>
      <c r="BG364" s="46" t="e">
        <f t="shared" si="839"/>
        <v>#DIV/0!</v>
      </c>
      <c r="BH364" s="46" t="e">
        <f t="shared" si="840"/>
        <v>#DIV/0!</v>
      </c>
      <c r="BI364" s="47" t="e">
        <f t="shared" si="841"/>
        <v>#DIV/0!</v>
      </c>
      <c r="BJ364" s="48" t="e">
        <f t="shared" si="842"/>
        <v>#DIV/0!</v>
      </c>
      <c r="BK364" s="48" t="e">
        <f t="shared" si="843"/>
        <v>#DIV/0!</v>
      </c>
      <c r="BL364" s="47" t="e">
        <f t="shared" si="844"/>
        <v>#DIV/0!</v>
      </c>
      <c r="BM364" s="51">
        <f t="shared" si="845"/>
        <v>1</v>
      </c>
      <c r="BN364" s="51">
        <f t="shared" si="846"/>
        <v>0</v>
      </c>
      <c r="BO364" s="52">
        <f t="shared" si="847"/>
        <v>1</v>
      </c>
      <c r="BP364" s="39">
        <f t="shared" ref="BP364:BQ364" si="1176">LN(AP364)</f>
        <v>3.7298569076123416</v>
      </c>
      <c r="BQ364" s="39">
        <f t="shared" si="1176"/>
        <v>4.9003597598274666</v>
      </c>
      <c r="BR364" s="54">
        <f t="shared" si="858"/>
        <v>5.0296066673320459</v>
      </c>
      <c r="BS364" s="1">
        <f t="shared" si="849"/>
        <v>720.62715594001168</v>
      </c>
      <c r="BT364" s="7">
        <f t="shared" si="850"/>
        <v>48.116666666666667</v>
      </c>
      <c r="BU364" s="7"/>
      <c r="BV364" s="1"/>
      <c r="BW364" s="1"/>
      <c r="BX364" s="1"/>
      <c r="BY364" s="1"/>
      <c r="BZ364" s="1"/>
      <c r="CA364" s="1"/>
      <c r="CB364" s="1"/>
      <c r="CC364" s="1"/>
      <c r="CD364" s="1"/>
      <c r="CE364" s="1"/>
      <c r="CF364" s="1"/>
      <c r="CG364" s="1"/>
      <c r="CH364" s="1"/>
      <c r="CI364" s="1"/>
      <c r="CJ364" s="1"/>
      <c r="CK364" s="1"/>
      <c r="CL364" s="1"/>
      <c r="CM364" s="1"/>
      <c r="CN364" s="1"/>
    </row>
    <row r="365" spans="1:92" ht="15.75" customHeight="1" x14ac:dyDescent="0.45">
      <c r="A365" s="1"/>
      <c r="B365" s="1"/>
      <c r="C365" s="1"/>
      <c r="D365" s="1"/>
      <c r="E365" s="1"/>
      <c r="F365" s="1"/>
      <c r="G365" s="72">
        <f t="shared" si="608"/>
        <v>362</v>
      </c>
      <c r="H365" s="31">
        <f t="shared" si="851"/>
        <v>2895</v>
      </c>
      <c r="I365" s="30"/>
      <c r="J365" s="30">
        <f t="shared" si="813"/>
        <v>4.5039607014026677</v>
      </c>
      <c r="K365" s="32">
        <f t="shared" si="814"/>
        <v>28.434095337138057</v>
      </c>
      <c r="L365" s="32">
        <f t="shared" si="815"/>
        <v>99.104772183651946</v>
      </c>
      <c r="M365" s="33">
        <f t="shared" si="816"/>
        <v>136.47241728679734</v>
      </c>
      <c r="N365" s="31">
        <f t="shared" si="817"/>
        <v>96.202819506125962</v>
      </c>
      <c r="O365" s="31">
        <f t="shared" si="818"/>
        <v>4294.7687279520524</v>
      </c>
      <c r="P365" s="34">
        <v>16412.48</v>
      </c>
      <c r="Q365" s="35">
        <v>0</v>
      </c>
      <c r="R365" s="34">
        <v>613342.32999999996</v>
      </c>
      <c r="S365" s="35">
        <v>0</v>
      </c>
      <c r="T365" s="87">
        <v>93166.73</v>
      </c>
      <c r="U365" s="92">
        <v>825499.64</v>
      </c>
      <c r="V365" s="139"/>
      <c r="W365" s="36">
        <f t="shared" ref="W365:AC365" si="1177">P365/$T365</f>
        <v>0.17616245627596891</v>
      </c>
      <c r="X365" s="36">
        <f t="shared" si="1177"/>
        <v>0</v>
      </c>
      <c r="Y365" s="36">
        <f t="shared" si="1177"/>
        <v>6.5832763476833414</v>
      </c>
      <c r="Z365" s="36">
        <f t="shared" si="1177"/>
        <v>0</v>
      </c>
      <c r="AA365" s="36">
        <f t="shared" si="1177"/>
        <v>1</v>
      </c>
      <c r="AB365" s="36">
        <f t="shared" si="1177"/>
        <v>8.8604552290286467</v>
      </c>
      <c r="AC365" s="36">
        <f t="shared" si="1177"/>
        <v>0</v>
      </c>
      <c r="AD365" s="37">
        <f t="shared" si="853"/>
        <v>25.901008665332057</v>
      </c>
      <c r="AE365" s="37">
        <f t="shared" si="854"/>
        <v>0</v>
      </c>
      <c r="AF365" s="37">
        <f t="shared" si="855"/>
        <v>90.861209226875403</v>
      </c>
      <c r="AG365" s="37" t="e">
        <f t="shared" si="860"/>
        <v>#DIV/0!</v>
      </c>
      <c r="AH365" s="37">
        <f t="shared" si="820"/>
        <v>136.47241728679731</v>
      </c>
      <c r="AI365" s="37">
        <f t="shared" si="821"/>
        <v>1.9425336043422103</v>
      </c>
      <c r="AJ365" s="37">
        <f t="shared" si="822"/>
        <v>0</v>
      </c>
      <c r="AK365" s="32" t="e">
        <f t="shared" si="861"/>
        <v>#DIV/0!</v>
      </c>
      <c r="AL365" s="32" t="e">
        <f t="shared" si="862"/>
        <v>#DIV/0!</v>
      </c>
      <c r="AM365" s="32" t="e">
        <f t="shared" si="863"/>
        <v>#DIV/0!</v>
      </c>
      <c r="AN365" s="32" t="e">
        <f t="shared" si="864"/>
        <v>#DIV/0!</v>
      </c>
      <c r="AO365" s="32" t="e">
        <f t="shared" si="865"/>
        <v>#DIV/0!</v>
      </c>
      <c r="AP365" s="39">
        <f t="shared" si="823"/>
        <v>41.431165604058933</v>
      </c>
      <c r="AQ365" s="39">
        <f t="shared" si="824"/>
        <v>134.83171572103714</v>
      </c>
      <c r="AR365" s="40">
        <f t="shared" si="825"/>
        <v>8.9086241069801494E-2</v>
      </c>
      <c r="AS365" s="40">
        <f t="shared" si="826"/>
        <v>8.3180282595275254E-2</v>
      </c>
      <c r="AT365" s="39">
        <f t="shared" si="827"/>
        <v>27.843542269674266</v>
      </c>
      <c r="AU365" s="41">
        <f t="shared" si="828"/>
        <v>0.97923081214782093</v>
      </c>
      <c r="AV365" s="42">
        <f t="shared" si="829"/>
        <v>0.76686424746661097</v>
      </c>
      <c r="AW365" s="43">
        <f t="shared" ref="AW365:AX365" si="1178">AP365/$C$37</f>
        <v>151.98520030835999</v>
      </c>
      <c r="AX365" s="43">
        <f t="shared" si="1178"/>
        <v>494.61377740659259</v>
      </c>
      <c r="AY365" s="43">
        <f t="shared" si="831"/>
        <v>0</v>
      </c>
      <c r="AZ365" s="43">
        <f t="shared" si="832"/>
        <v>0</v>
      </c>
      <c r="BA365" s="43">
        <f t="shared" si="833"/>
        <v>116.55201626053262</v>
      </c>
      <c r="BB365" s="44">
        <f t="shared" si="834"/>
        <v>2.7684007342142072E-2</v>
      </c>
      <c r="BC365" s="45">
        <f t="shared" si="835"/>
        <v>0.76686424746661097</v>
      </c>
      <c r="BD365" s="46">
        <f t="shared" si="836"/>
        <v>0</v>
      </c>
      <c r="BE365" s="46" t="e">
        <f t="shared" si="837"/>
        <v>#DIV/0!</v>
      </c>
      <c r="BF365" s="46" t="e">
        <f t="shared" si="838"/>
        <v>#DIV/0!</v>
      </c>
      <c r="BG365" s="46" t="e">
        <f t="shared" si="839"/>
        <v>#DIV/0!</v>
      </c>
      <c r="BH365" s="46" t="e">
        <f t="shared" si="840"/>
        <v>#DIV/0!</v>
      </c>
      <c r="BI365" s="47" t="e">
        <f t="shared" si="841"/>
        <v>#DIV/0!</v>
      </c>
      <c r="BJ365" s="48" t="e">
        <f t="shared" si="842"/>
        <v>#DIV/0!</v>
      </c>
      <c r="BK365" s="48" t="e">
        <f t="shared" si="843"/>
        <v>#DIV/0!</v>
      </c>
      <c r="BL365" s="47" t="e">
        <f t="shared" si="844"/>
        <v>#DIV/0!</v>
      </c>
      <c r="BM365" s="51">
        <f t="shared" si="845"/>
        <v>1</v>
      </c>
      <c r="BN365" s="51">
        <f t="shared" si="846"/>
        <v>0</v>
      </c>
      <c r="BO365" s="52">
        <f t="shared" si="847"/>
        <v>1</v>
      </c>
      <c r="BP365" s="39">
        <f t="shared" ref="BP365:BQ365" si="1179">LN(AP365)</f>
        <v>3.7240333899937883</v>
      </c>
      <c r="BQ365" s="39">
        <f t="shared" si="1179"/>
        <v>4.904027450633901</v>
      </c>
      <c r="BR365" s="54">
        <f t="shared" si="858"/>
        <v>5.023783149713493</v>
      </c>
      <c r="BS365" s="1">
        <f t="shared" si="849"/>
        <v>720.57576158378902</v>
      </c>
      <c r="BT365" s="7">
        <f t="shared" si="850"/>
        <v>48.25</v>
      </c>
      <c r="BU365" s="7"/>
      <c r="BV365" s="1"/>
      <c r="BW365" s="1"/>
      <c r="BX365" s="1"/>
      <c r="BY365" s="1"/>
      <c r="BZ365" s="1"/>
      <c r="CA365" s="1"/>
      <c r="CB365" s="1"/>
      <c r="CC365" s="1"/>
      <c r="CD365" s="1"/>
      <c r="CE365" s="1"/>
      <c r="CF365" s="1"/>
      <c r="CG365" s="1"/>
      <c r="CH365" s="1"/>
      <c r="CI365" s="1"/>
      <c r="CJ365" s="1"/>
      <c r="CK365" s="1"/>
      <c r="CL365" s="1"/>
      <c r="CM365" s="1"/>
      <c r="CN365" s="1"/>
    </row>
    <row r="366" spans="1:92" ht="15.75" customHeight="1" x14ac:dyDescent="0.45">
      <c r="A366" s="1"/>
      <c r="B366" s="1"/>
      <c r="C366" s="1"/>
      <c r="D366" s="1"/>
      <c r="E366" s="1"/>
      <c r="F366" s="1"/>
      <c r="G366" s="72">
        <f t="shared" si="608"/>
        <v>363</v>
      </c>
      <c r="H366" s="31">
        <f t="shared" si="851"/>
        <v>2903</v>
      </c>
      <c r="I366" s="30"/>
      <c r="J366" s="30">
        <f t="shared" si="813"/>
        <v>4.5039607014026677</v>
      </c>
      <c r="K366" s="32">
        <f t="shared" si="814"/>
        <v>28.434095337138057</v>
      </c>
      <c r="L366" s="32">
        <f t="shared" si="815"/>
        <v>99.104772183651946</v>
      </c>
      <c r="M366" s="33">
        <f t="shared" si="816"/>
        <v>136.47241728679734</v>
      </c>
      <c r="N366" s="31">
        <f t="shared" si="817"/>
        <v>96.202819506125962</v>
      </c>
      <c r="O366" s="31">
        <f t="shared" si="818"/>
        <v>4294.7687279520524</v>
      </c>
      <c r="P366" s="34">
        <v>16423.32</v>
      </c>
      <c r="Q366" s="35">
        <v>0</v>
      </c>
      <c r="R366" s="34">
        <v>613626.48</v>
      </c>
      <c r="S366" s="35">
        <v>0</v>
      </c>
      <c r="T366" s="87">
        <v>93160.79</v>
      </c>
      <c r="U366" s="92">
        <v>824547.59</v>
      </c>
      <c r="V366" s="139"/>
      <c r="W366" s="36">
        <f t="shared" ref="W366:AC366" si="1180">P366/$T366</f>
        <v>0.17629004648844221</v>
      </c>
      <c r="X366" s="36">
        <f t="shared" si="1180"/>
        <v>0</v>
      </c>
      <c r="Y366" s="36">
        <f t="shared" si="1180"/>
        <v>6.5867462051363024</v>
      </c>
      <c r="Z366" s="36">
        <f t="shared" si="1180"/>
        <v>0</v>
      </c>
      <c r="AA366" s="36">
        <f t="shared" si="1180"/>
        <v>1</v>
      </c>
      <c r="AB366" s="36">
        <f t="shared" si="1180"/>
        <v>8.8508007499721728</v>
      </c>
      <c r="AC366" s="36">
        <f t="shared" si="1180"/>
        <v>0</v>
      </c>
      <c r="AD366" s="37">
        <f t="shared" si="853"/>
        <v>25.919768140357235</v>
      </c>
      <c r="AE366" s="37">
        <f t="shared" si="854"/>
        <v>0</v>
      </c>
      <c r="AF366" s="37">
        <f t="shared" si="855"/>
        <v>90.909099582280561</v>
      </c>
      <c r="AG366" s="37" t="e">
        <f t="shared" si="860"/>
        <v>#DIV/0!</v>
      </c>
      <c r="AH366" s="37">
        <f t="shared" si="820"/>
        <v>136.47241728679731</v>
      </c>
      <c r="AI366" s="37">
        <f t="shared" si="821"/>
        <v>1.9404169918753731</v>
      </c>
      <c r="AJ366" s="37">
        <f t="shared" si="822"/>
        <v>0</v>
      </c>
      <c r="AK366" s="32" t="e">
        <f t="shared" si="861"/>
        <v>#DIV/0!</v>
      </c>
      <c r="AL366" s="32" t="e">
        <f t="shared" si="862"/>
        <v>#DIV/0!</v>
      </c>
      <c r="AM366" s="32" t="e">
        <f t="shared" si="863"/>
        <v>#DIV/0!</v>
      </c>
      <c r="AN366" s="32" t="e">
        <f t="shared" si="864"/>
        <v>#DIV/0!</v>
      </c>
      <c r="AO366" s="32" t="e">
        <f t="shared" si="865"/>
        <v>#DIV/0!</v>
      </c>
      <c r="AP366" s="39">
        <f t="shared" si="823"/>
        <v>41.124335630547129</v>
      </c>
      <c r="AQ366" s="39">
        <f t="shared" si="824"/>
        <v>134.04842106803036</v>
      </c>
      <c r="AR366" s="40">
        <f t="shared" si="825"/>
        <v>8.8426488234244413E-2</v>
      </c>
      <c r="AS366" s="40">
        <f t="shared" si="826"/>
        <v>8.2697053035790336E-2</v>
      </c>
      <c r="AT366" s="39">
        <f t="shared" si="827"/>
        <v>27.860185132232608</v>
      </c>
      <c r="AU366" s="41">
        <f t="shared" si="828"/>
        <v>0.97981612574267984</v>
      </c>
      <c r="AV366" s="42">
        <f t="shared" si="829"/>
        <v>0.7717440253439386</v>
      </c>
      <c r="AW366" s="43">
        <f t="shared" ref="AW366:AX366" si="1181">AP366/$C$37</f>
        <v>150.85963180684934</v>
      </c>
      <c r="AX366" s="43">
        <f t="shared" si="1181"/>
        <v>491.74035608228303</v>
      </c>
      <c r="AY366" s="43">
        <f t="shared" si="831"/>
        <v>0</v>
      </c>
      <c r="AZ366" s="43">
        <f t="shared" si="832"/>
        <v>0</v>
      </c>
      <c r="BA366" s="43">
        <f t="shared" si="833"/>
        <v>116.42501951252238</v>
      </c>
      <c r="BB366" s="44">
        <f t="shared" si="834"/>
        <v>2.7478985757167455E-2</v>
      </c>
      <c r="BC366" s="45">
        <f t="shared" si="835"/>
        <v>0.7717440253439386</v>
      </c>
      <c r="BD366" s="46">
        <f t="shared" si="836"/>
        <v>0</v>
      </c>
      <c r="BE366" s="46" t="e">
        <f t="shared" si="837"/>
        <v>#DIV/0!</v>
      </c>
      <c r="BF366" s="46" t="e">
        <f t="shared" si="838"/>
        <v>#DIV/0!</v>
      </c>
      <c r="BG366" s="46" t="e">
        <f t="shared" si="839"/>
        <v>#DIV/0!</v>
      </c>
      <c r="BH366" s="46" t="e">
        <f t="shared" si="840"/>
        <v>#DIV/0!</v>
      </c>
      <c r="BI366" s="47" t="e">
        <f t="shared" si="841"/>
        <v>#DIV/0!</v>
      </c>
      <c r="BJ366" s="48" t="e">
        <f t="shared" si="842"/>
        <v>#DIV/0!</v>
      </c>
      <c r="BK366" s="48" t="e">
        <f t="shared" si="843"/>
        <v>#DIV/0!</v>
      </c>
      <c r="BL366" s="47" t="e">
        <f t="shared" si="844"/>
        <v>#DIV/0!</v>
      </c>
      <c r="BM366" s="51">
        <f t="shared" si="845"/>
        <v>1</v>
      </c>
      <c r="BN366" s="51">
        <f t="shared" si="846"/>
        <v>0</v>
      </c>
      <c r="BO366" s="52">
        <f t="shared" si="847"/>
        <v>1</v>
      </c>
      <c r="BP366" s="39">
        <f t="shared" ref="BP366:BQ366" si="1182">LN(AP366)</f>
        <v>3.7166000540747315</v>
      </c>
      <c r="BQ366" s="39">
        <f t="shared" si="1182"/>
        <v>4.8982010859332288</v>
      </c>
      <c r="BR366" s="54">
        <f t="shared" si="858"/>
        <v>5.0163498137944362</v>
      </c>
      <c r="BS366" s="1">
        <f t="shared" si="849"/>
        <v>721.46954533780968</v>
      </c>
      <c r="BT366" s="7">
        <f t="shared" si="850"/>
        <v>48.383333333333333</v>
      </c>
      <c r="BU366" s="7"/>
      <c r="BV366" s="1"/>
      <c r="BW366" s="1"/>
      <c r="BX366" s="1"/>
      <c r="BY366" s="1"/>
      <c r="BZ366" s="1"/>
      <c r="CA366" s="1"/>
      <c r="CB366" s="1"/>
      <c r="CC366" s="1"/>
      <c r="CD366" s="1"/>
      <c r="CE366" s="1"/>
      <c r="CF366" s="1"/>
      <c r="CG366" s="1"/>
      <c r="CH366" s="1"/>
      <c r="CI366" s="1"/>
      <c r="CJ366" s="1"/>
      <c r="CK366" s="1"/>
      <c r="CL366" s="1"/>
      <c r="CM366" s="1"/>
      <c r="CN366" s="1"/>
    </row>
    <row r="367" spans="1:92" ht="15.75" customHeight="1" x14ac:dyDescent="0.45">
      <c r="A367" s="1"/>
      <c r="B367" s="1"/>
      <c r="C367" s="1"/>
      <c r="D367" s="1"/>
      <c r="E367" s="1"/>
      <c r="F367" s="1"/>
      <c r="G367" s="72">
        <f t="shared" si="608"/>
        <v>364</v>
      </c>
      <c r="H367" s="31">
        <f t="shared" si="851"/>
        <v>2911</v>
      </c>
      <c r="I367" s="30"/>
      <c r="J367" s="30">
        <f t="shared" si="813"/>
        <v>4.5039607014026677</v>
      </c>
      <c r="K367" s="32">
        <f t="shared" si="814"/>
        <v>28.434095337138057</v>
      </c>
      <c r="L367" s="32">
        <f t="shared" si="815"/>
        <v>99.104772183651946</v>
      </c>
      <c r="M367" s="33">
        <f t="shared" si="816"/>
        <v>136.47241728679734</v>
      </c>
      <c r="N367" s="31">
        <f t="shared" si="817"/>
        <v>96.202819506125962</v>
      </c>
      <c r="O367" s="31">
        <f t="shared" si="818"/>
        <v>4294.7687279520524</v>
      </c>
      <c r="P367" s="34">
        <v>16410.27</v>
      </c>
      <c r="Q367" s="35">
        <v>0</v>
      </c>
      <c r="R367" s="34">
        <v>613061.99</v>
      </c>
      <c r="S367" s="35">
        <v>0</v>
      </c>
      <c r="T367" s="87">
        <v>93139.64</v>
      </c>
      <c r="U367" s="92">
        <v>830004.27</v>
      </c>
      <c r="V367" s="139"/>
      <c r="W367" s="36">
        <f t="shared" ref="W367:AC367" si="1183">P367/$T367</f>
        <v>0.17618996594790359</v>
      </c>
      <c r="X367" s="36">
        <f t="shared" si="1183"/>
        <v>0</v>
      </c>
      <c r="Y367" s="36">
        <f t="shared" si="1183"/>
        <v>6.5821812281000867</v>
      </c>
      <c r="Z367" s="36">
        <f t="shared" si="1183"/>
        <v>0</v>
      </c>
      <c r="AA367" s="36">
        <f t="shared" si="1183"/>
        <v>1</v>
      </c>
      <c r="AB367" s="36">
        <f t="shared" si="1183"/>
        <v>8.9113965868882463</v>
      </c>
      <c r="AC367" s="36">
        <f t="shared" si="1183"/>
        <v>0</v>
      </c>
      <c r="AD367" s="37">
        <f t="shared" si="853"/>
        <v>25.905053387835498</v>
      </c>
      <c r="AE367" s="37">
        <f t="shared" si="854"/>
        <v>0</v>
      </c>
      <c r="AF367" s="37">
        <f t="shared" si="855"/>
        <v>90.846094581168998</v>
      </c>
      <c r="AG367" s="37" t="e">
        <f t="shared" si="860"/>
        <v>#DIV/0!</v>
      </c>
      <c r="AH367" s="37">
        <f t="shared" si="820"/>
        <v>136.47241728679731</v>
      </c>
      <c r="AI367" s="37">
        <f t="shared" si="821"/>
        <v>1.9537018002119779</v>
      </c>
      <c r="AJ367" s="37">
        <f t="shared" si="822"/>
        <v>0</v>
      </c>
      <c r="AK367" s="32" t="e">
        <f t="shared" si="861"/>
        <v>#DIV/0!</v>
      </c>
      <c r="AL367" s="32" t="e">
        <f t="shared" si="862"/>
        <v>#DIV/0!</v>
      </c>
      <c r="AM367" s="32" t="e">
        <f t="shared" si="863"/>
        <v>#DIV/0!</v>
      </c>
      <c r="AN367" s="32" t="e">
        <f t="shared" si="864"/>
        <v>#DIV/0!</v>
      </c>
      <c r="AO367" s="32" t="e">
        <f t="shared" si="865"/>
        <v>#DIV/0!</v>
      </c>
      <c r="AP367" s="39">
        <f t="shared" si="823"/>
        <v>41.365010122792668</v>
      </c>
      <c r="AQ367" s="39">
        <f t="shared" si="824"/>
        <v>135.0789308662111</v>
      </c>
      <c r="AR367" s="40">
        <f t="shared" si="825"/>
        <v>8.8943992038999484E-2</v>
      </c>
      <c r="AS367" s="40">
        <f t="shared" si="826"/>
        <v>8.3332794380261713E-2</v>
      </c>
      <c r="AT367" s="39">
        <f t="shared" si="827"/>
        <v>27.858755188047475</v>
      </c>
      <c r="AU367" s="41">
        <f t="shared" si="828"/>
        <v>0.97976583597020139</v>
      </c>
      <c r="AV367" s="42">
        <f t="shared" si="829"/>
        <v>0.77250668014848678</v>
      </c>
      <c r="AW367" s="43">
        <f t="shared" ref="AW367:AX367" si="1184">AP367/$C$37</f>
        <v>151.74251695815357</v>
      </c>
      <c r="AX367" s="43">
        <f t="shared" si="1184"/>
        <v>495.52065614897685</v>
      </c>
      <c r="AY367" s="43">
        <f t="shared" si="831"/>
        <v>0</v>
      </c>
      <c r="AZ367" s="43">
        <f t="shared" si="832"/>
        <v>0</v>
      </c>
      <c r="BA367" s="43">
        <f t="shared" si="833"/>
        <v>117.22210801271868</v>
      </c>
      <c r="BB367" s="44">
        <f t="shared" si="834"/>
        <v>2.7639802724618138E-2</v>
      </c>
      <c r="BC367" s="45">
        <f t="shared" si="835"/>
        <v>0.77250668014848678</v>
      </c>
      <c r="BD367" s="46">
        <f t="shared" si="836"/>
        <v>0</v>
      </c>
      <c r="BE367" s="46" t="e">
        <f t="shared" si="837"/>
        <v>#DIV/0!</v>
      </c>
      <c r="BF367" s="46" t="e">
        <f t="shared" si="838"/>
        <v>#DIV/0!</v>
      </c>
      <c r="BG367" s="46" t="e">
        <f t="shared" si="839"/>
        <v>#DIV/0!</v>
      </c>
      <c r="BH367" s="46" t="e">
        <f t="shared" si="840"/>
        <v>#DIV/0!</v>
      </c>
      <c r="BI367" s="47" t="e">
        <f t="shared" si="841"/>
        <v>#DIV/0!</v>
      </c>
      <c r="BJ367" s="48" t="e">
        <f t="shared" si="842"/>
        <v>#DIV/0!</v>
      </c>
      <c r="BK367" s="48" t="e">
        <f t="shared" si="843"/>
        <v>#DIV/0!</v>
      </c>
      <c r="BL367" s="47" t="e">
        <f t="shared" si="844"/>
        <v>#DIV/0!</v>
      </c>
      <c r="BM367" s="51">
        <f t="shared" si="845"/>
        <v>1</v>
      </c>
      <c r="BN367" s="51">
        <f t="shared" si="846"/>
        <v>0</v>
      </c>
      <c r="BO367" s="52">
        <f t="shared" si="847"/>
        <v>1</v>
      </c>
      <c r="BP367" s="39">
        <f t="shared" ref="BP367:BQ367" si="1185">LN(AP367)</f>
        <v>3.7224353573609044</v>
      </c>
      <c r="BQ367" s="39">
        <f t="shared" si="1185"/>
        <v>4.9058592806667605</v>
      </c>
      <c r="BR367" s="54">
        <f t="shared" si="858"/>
        <v>5.0221851170806087</v>
      </c>
      <c r="BS367" s="1">
        <f t="shared" si="849"/>
        <v>721.39273025146713</v>
      </c>
      <c r="BT367" s="7">
        <f t="shared" si="850"/>
        <v>48.516666666666666</v>
      </c>
      <c r="BU367" s="7"/>
      <c r="BV367" s="1"/>
      <c r="BW367" s="1"/>
      <c r="BX367" s="1"/>
      <c r="BY367" s="1"/>
      <c r="BZ367" s="1"/>
      <c r="CA367" s="1"/>
      <c r="CB367" s="1"/>
      <c r="CC367" s="1"/>
      <c r="CD367" s="1"/>
      <c r="CE367" s="1"/>
      <c r="CF367" s="1"/>
      <c r="CG367" s="1"/>
      <c r="CH367" s="1"/>
      <c r="CI367" s="1"/>
      <c r="CJ367" s="1"/>
      <c r="CK367" s="1"/>
      <c r="CL367" s="1"/>
      <c r="CM367" s="1"/>
      <c r="CN367" s="1"/>
    </row>
    <row r="368" spans="1:92" ht="15.75" customHeight="1" x14ac:dyDescent="0.45">
      <c r="A368" s="1"/>
      <c r="B368" s="1"/>
      <c r="C368" s="1"/>
      <c r="D368" s="1"/>
      <c r="E368" s="1"/>
      <c r="F368" s="1"/>
      <c r="G368" s="72">
        <f t="shared" si="608"/>
        <v>365</v>
      </c>
      <c r="H368" s="31">
        <f t="shared" si="851"/>
        <v>2919</v>
      </c>
      <c r="I368" s="30"/>
      <c r="J368" s="30">
        <f t="shared" si="813"/>
        <v>4.5039607014026677</v>
      </c>
      <c r="K368" s="32">
        <f t="shared" si="814"/>
        <v>28.434095337138057</v>
      </c>
      <c r="L368" s="32">
        <f t="shared" si="815"/>
        <v>99.104772183651946</v>
      </c>
      <c r="M368" s="33">
        <f t="shared" si="816"/>
        <v>136.47241728679734</v>
      </c>
      <c r="N368" s="31">
        <f t="shared" si="817"/>
        <v>96.202819506125962</v>
      </c>
      <c r="O368" s="31">
        <f t="shared" si="818"/>
        <v>4294.7687279520524</v>
      </c>
      <c r="P368" s="34">
        <v>16390.86</v>
      </c>
      <c r="Q368" s="35">
        <v>0</v>
      </c>
      <c r="R368" s="34">
        <v>613596.85</v>
      </c>
      <c r="S368" s="35">
        <v>0</v>
      </c>
      <c r="T368" s="87">
        <v>93116.19</v>
      </c>
      <c r="U368" s="92">
        <v>824194.07</v>
      </c>
      <c r="V368" s="139"/>
      <c r="W368" s="36">
        <f t="shared" ref="W368:AC368" si="1186">P368/$T368</f>
        <v>0.17602588765713031</v>
      </c>
      <c r="X368" s="36">
        <f t="shared" si="1186"/>
        <v>0</v>
      </c>
      <c r="Y368" s="36">
        <f t="shared" si="1186"/>
        <v>6.5895828641614305</v>
      </c>
      <c r="Z368" s="36">
        <f t="shared" si="1186"/>
        <v>0</v>
      </c>
      <c r="AA368" s="36">
        <f t="shared" si="1186"/>
        <v>1</v>
      </c>
      <c r="AB368" s="36">
        <f t="shared" si="1186"/>
        <v>8.8512434840815537</v>
      </c>
      <c r="AC368" s="36">
        <f t="shared" si="1186"/>
        <v>0</v>
      </c>
      <c r="AD368" s="37">
        <f t="shared" si="853"/>
        <v>25.880929103235076</v>
      </c>
      <c r="AE368" s="37">
        <f t="shared" si="854"/>
        <v>0</v>
      </c>
      <c r="AF368" s="37">
        <f t="shared" si="855"/>
        <v>90.948250645607587</v>
      </c>
      <c r="AG368" s="37" t="e">
        <f t="shared" si="860"/>
        <v>#DIV/0!</v>
      </c>
      <c r="AH368" s="37">
        <f t="shared" si="820"/>
        <v>136.47241728679731</v>
      </c>
      <c r="AI368" s="37">
        <f t="shared" si="821"/>
        <v>1.9405140552725726</v>
      </c>
      <c r="AJ368" s="37">
        <f t="shared" si="822"/>
        <v>0</v>
      </c>
      <c r="AK368" s="32" t="e">
        <f t="shared" si="861"/>
        <v>#DIV/0!</v>
      </c>
      <c r="AL368" s="32" t="e">
        <f t="shared" si="862"/>
        <v>#DIV/0!</v>
      </c>
      <c r="AM368" s="32" t="e">
        <f t="shared" si="863"/>
        <v>#DIV/0!</v>
      </c>
      <c r="AN368" s="32" t="e">
        <f t="shared" si="864"/>
        <v>#DIV/0!</v>
      </c>
      <c r="AO368" s="32" t="e">
        <f t="shared" si="865"/>
        <v>#DIV/0!</v>
      </c>
      <c r="AP368" s="39">
        <f t="shared" si="823"/>
        <v>41.759586921717165</v>
      </c>
      <c r="AQ368" s="39">
        <f t="shared" si="824"/>
        <v>133.40806627625355</v>
      </c>
      <c r="AR368" s="40">
        <f t="shared" si="825"/>
        <v>8.9792420107991461E-2</v>
      </c>
      <c r="AS368" s="40">
        <f t="shared" si="826"/>
        <v>8.2302005830046571E-2</v>
      </c>
      <c r="AT368" s="39">
        <f t="shared" si="827"/>
        <v>27.821443158507648</v>
      </c>
      <c r="AU368" s="41">
        <f t="shared" si="828"/>
        <v>0.97845360749599031</v>
      </c>
      <c r="AV368" s="42">
        <f t="shared" si="829"/>
        <v>0.76004218977396631</v>
      </c>
      <c r="AW368" s="43">
        <f t="shared" ref="AW368:AX368" si="1187">AP368/$C$37</f>
        <v>153.18997403417887</v>
      </c>
      <c r="AX368" s="43">
        <f t="shared" si="1187"/>
        <v>489.3912922826616</v>
      </c>
      <c r="AY368" s="43">
        <f t="shared" si="831"/>
        <v>0</v>
      </c>
      <c r="AZ368" s="43">
        <f t="shared" si="832"/>
        <v>0</v>
      </c>
      <c r="BA368" s="43">
        <f t="shared" si="833"/>
        <v>116.43084331635436</v>
      </c>
      <c r="BB368" s="44">
        <f t="shared" si="834"/>
        <v>2.7903456108229301E-2</v>
      </c>
      <c r="BC368" s="45">
        <f t="shared" si="835"/>
        <v>0.76004218977396631</v>
      </c>
      <c r="BD368" s="46">
        <f t="shared" si="836"/>
        <v>0</v>
      </c>
      <c r="BE368" s="46" t="e">
        <f t="shared" si="837"/>
        <v>#DIV/0!</v>
      </c>
      <c r="BF368" s="46" t="e">
        <f t="shared" si="838"/>
        <v>#DIV/0!</v>
      </c>
      <c r="BG368" s="46" t="e">
        <f t="shared" si="839"/>
        <v>#DIV/0!</v>
      </c>
      <c r="BH368" s="46" t="e">
        <f t="shared" si="840"/>
        <v>#DIV/0!</v>
      </c>
      <c r="BI368" s="47" t="e">
        <f t="shared" si="841"/>
        <v>#DIV/0!</v>
      </c>
      <c r="BJ368" s="48" t="e">
        <f t="shared" si="842"/>
        <v>#DIV/0!</v>
      </c>
      <c r="BK368" s="48" t="e">
        <f t="shared" si="843"/>
        <v>#DIV/0!</v>
      </c>
      <c r="BL368" s="47" t="e">
        <f t="shared" si="844"/>
        <v>#DIV/0!</v>
      </c>
      <c r="BM368" s="51">
        <f t="shared" si="845"/>
        <v>1</v>
      </c>
      <c r="BN368" s="51">
        <f t="shared" si="846"/>
        <v>0</v>
      </c>
      <c r="BO368" s="52">
        <f t="shared" si="847"/>
        <v>1</v>
      </c>
      <c r="BP368" s="39">
        <f t="shared" ref="BP368:BQ368" si="1188">LN(AP368)</f>
        <v>3.7319290518041277</v>
      </c>
      <c r="BQ368" s="39">
        <f t="shared" si="1188"/>
        <v>4.8934125984919605</v>
      </c>
      <c r="BR368" s="54">
        <f t="shared" si="858"/>
        <v>5.0316788115238325</v>
      </c>
      <c r="BS368" s="1">
        <f t="shared" si="849"/>
        <v>719.38981310505676</v>
      </c>
      <c r="BT368" s="7">
        <f t="shared" si="850"/>
        <v>48.65</v>
      </c>
      <c r="BU368" s="7"/>
      <c r="BV368" s="1"/>
      <c r="BW368" s="1"/>
      <c r="BX368" s="1"/>
      <c r="BY368" s="1"/>
      <c r="BZ368" s="1"/>
      <c r="CA368" s="1"/>
      <c r="CB368" s="1"/>
      <c r="CC368" s="1"/>
      <c r="CD368" s="1"/>
      <c r="CE368" s="1"/>
      <c r="CF368" s="1"/>
      <c r="CG368" s="1"/>
      <c r="CH368" s="1"/>
      <c r="CI368" s="1"/>
      <c r="CJ368" s="1"/>
      <c r="CK368" s="1"/>
      <c r="CL368" s="1"/>
      <c r="CM368" s="1"/>
      <c r="CN368" s="1"/>
    </row>
    <row r="369" spans="1:92" ht="15.75" customHeight="1" x14ac:dyDescent="0.45">
      <c r="A369" s="1"/>
      <c r="B369" s="1"/>
      <c r="C369" s="1"/>
      <c r="D369" s="1"/>
      <c r="E369" s="1"/>
      <c r="F369" s="1"/>
      <c r="G369" s="72">
        <f t="shared" si="608"/>
        <v>366</v>
      </c>
      <c r="H369" s="31">
        <f t="shared" si="851"/>
        <v>2927</v>
      </c>
      <c r="I369" s="30"/>
      <c r="J369" s="30">
        <f t="shared" si="813"/>
        <v>4.5039607014026677</v>
      </c>
      <c r="K369" s="32">
        <f t="shared" si="814"/>
        <v>28.434095337138057</v>
      </c>
      <c r="L369" s="32">
        <f t="shared" si="815"/>
        <v>99.104772183651946</v>
      </c>
      <c r="M369" s="33">
        <f t="shared" si="816"/>
        <v>136.47241728679734</v>
      </c>
      <c r="N369" s="31">
        <f t="shared" si="817"/>
        <v>96.202819506125962</v>
      </c>
      <c r="O369" s="31">
        <f t="shared" si="818"/>
        <v>4294.7687279520524</v>
      </c>
      <c r="P369" s="34">
        <v>16402.98</v>
      </c>
      <c r="Q369" s="35">
        <v>0</v>
      </c>
      <c r="R369" s="34">
        <v>612938.29</v>
      </c>
      <c r="S369" s="35">
        <v>0</v>
      </c>
      <c r="T369" s="87">
        <v>93111.55</v>
      </c>
      <c r="U369" s="92">
        <v>831664.83</v>
      </c>
      <c r="V369" s="139"/>
      <c r="W369" s="36">
        <f t="shared" ref="W369:AC369" si="1189">P369/$T369</f>
        <v>0.17616482595338601</v>
      </c>
      <c r="X369" s="36">
        <f t="shared" si="1189"/>
        <v>0</v>
      </c>
      <c r="Y369" s="36">
        <f t="shared" si="1189"/>
        <v>6.5828384341147794</v>
      </c>
      <c r="Z369" s="36">
        <f t="shared" si="1189"/>
        <v>0</v>
      </c>
      <c r="AA369" s="36">
        <f t="shared" si="1189"/>
        <v>1</v>
      </c>
      <c r="AB369" s="36">
        <f t="shared" si="1189"/>
        <v>8.9319190798563657</v>
      </c>
      <c r="AC369" s="36">
        <f t="shared" si="1189"/>
        <v>0</v>
      </c>
      <c r="AD369" s="37">
        <f t="shared" si="853"/>
        <v>25.901357076887003</v>
      </c>
      <c r="AE369" s="37">
        <f t="shared" si="854"/>
        <v>0</v>
      </c>
      <c r="AF369" s="37">
        <f t="shared" si="855"/>
        <v>90.855165221690896</v>
      </c>
      <c r="AG369" s="37" t="e">
        <f t="shared" si="860"/>
        <v>#DIV/0!</v>
      </c>
      <c r="AH369" s="37">
        <f t="shared" si="820"/>
        <v>136.47241728679731</v>
      </c>
      <c r="AI369" s="37">
        <f t="shared" si="821"/>
        <v>1.95820107606237</v>
      </c>
      <c r="AJ369" s="37">
        <f t="shared" si="822"/>
        <v>0</v>
      </c>
      <c r="AK369" s="32" t="e">
        <f t="shared" si="861"/>
        <v>#DIV/0!</v>
      </c>
      <c r="AL369" s="32" t="e">
        <f t="shared" si="862"/>
        <v>#DIV/0!</v>
      </c>
      <c r="AM369" s="32" t="e">
        <f t="shared" si="863"/>
        <v>#DIV/0!</v>
      </c>
      <c r="AN369" s="32" t="e">
        <f t="shared" si="864"/>
        <v>#DIV/0!</v>
      </c>
      <c r="AO369" s="32" t="e">
        <f t="shared" si="865"/>
        <v>#DIV/0!</v>
      </c>
      <c r="AP369" s="39">
        <f t="shared" si="823"/>
        <v>41.425466984666258</v>
      </c>
      <c r="AQ369" s="39">
        <f t="shared" si="824"/>
        <v>134.93057146983492</v>
      </c>
      <c r="AR369" s="40">
        <f t="shared" si="825"/>
        <v>8.9073987767883028E-2</v>
      </c>
      <c r="AS369" s="40">
        <f t="shared" si="826"/>
        <v>8.324126861089623E-2</v>
      </c>
      <c r="AT369" s="39">
        <f t="shared" si="827"/>
        <v>27.859558152949372</v>
      </c>
      <c r="AU369" s="41">
        <f t="shared" si="828"/>
        <v>0.97979407547957831</v>
      </c>
      <c r="AV369" s="42">
        <f t="shared" si="829"/>
        <v>0.77315572113964337</v>
      </c>
      <c r="AW369" s="43">
        <f t="shared" ref="AW369:AX369" si="1190">AP369/$C$37</f>
        <v>151.96429561506329</v>
      </c>
      <c r="AX369" s="43">
        <f t="shared" si="1190"/>
        <v>494.97641771766291</v>
      </c>
      <c r="AY369" s="43">
        <f t="shared" si="831"/>
        <v>0</v>
      </c>
      <c r="AZ369" s="43">
        <f t="shared" si="832"/>
        <v>0</v>
      </c>
      <c r="BA369" s="43">
        <f t="shared" si="833"/>
        <v>117.4920645637422</v>
      </c>
      <c r="BB369" s="44">
        <f t="shared" si="834"/>
        <v>2.76801995655853E-2</v>
      </c>
      <c r="BC369" s="45">
        <f t="shared" si="835"/>
        <v>0.77315572113964337</v>
      </c>
      <c r="BD369" s="46">
        <f t="shared" si="836"/>
        <v>0</v>
      </c>
      <c r="BE369" s="46" t="e">
        <f t="shared" si="837"/>
        <v>#DIV/0!</v>
      </c>
      <c r="BF369" s="46" t="e">
        <f t="shared" si="838"/>
        <v>#DIV/0!</v>
      </c>
      <c r="BG369" s="46" t="e">
        <f t="shared" si="839"/>
        <v>#DIV/0!</v>
      </c>
      <c r="BH369" s="46" t="e">
        <f t="shared" si="840"/>
        <v>#DIV/0!</v>
      </c>
      <c r="BI369" s="47" t="e">
        <f t="shared" si="841"/>
        <v>#DIV/0!</v>
      </c>
      <c r="BJ369" s="48" t="e">
        <f t="shared" si="842"/>
        <v>#DIV/0!</v>
      </c>
      <c r="BK369" s="48" t="e">
        <f t="shared" si="843"/>
        <v>#DIV/0!</v>
      </c>
      <c r="BL369" s="47" t="e">
        <f t="shared" si="844"/>
        <v>#DIV/0!</v>
      </c>
      <c r="BM369" s="51">
        <f t="shared" si="845"/>
        <v>1</v>
      </c>
      <c r="BN369" s="51">
        <f t="shared" si="846"/>
        <v>0</v>
      </c>
      <c r="BO369" s="52">
        <f t="shared" si="847"/>
        <v>1</v>
      </c>
      <c r="BP369" s="39">
        <f t="shared" ref="BP369:BQ369" si="1191">LN(AP369)</f>
        <v>3.7238958362645667</v>
      </c>
      <c r="BQ369" s="39">
        <f t="shared" si="1191"/>
        <v>4.9047603607396999</v>
      </c>
      <c r="BR369" s="54">
        <f t="shared" si="858"/>
        <v>5.023645595984271</v>
      </c>
      <c r="BS369" s="1">
        <f t="shared" si="849"/>
        <v>721.4358641716691</v>
      </c>
      <c r="BT369" s="7">
        <f t="shared" si="850"/>
        <v>48.783333333333331</v>
      </c>
      <c r="BU369" s="7"/>
      <c r="BV369" s="1"/>
      <c r="BW369" s="1"/>
      <c r="BX369" s="1"/>
      <c r="BY369" s="1"/>
      <c r="BZ369" s="1"/>
      <c r="CA369" s="1"/>
      <c r="CB369" s="1"/>
      <c r="CC369" s="1"/>
      <c r="CD369" s="1"/>
      <c r="CE369" s="1"/>
      <c r="CF369" s="1"/>
      <c r="CG369" s="1"/>
      <c r="CH369" s="1"/>
      <c r="CI369" s="1"/>
      <c r="CJ369" s="1"/>
      <c r="CK369" s="1"/>
      <c r="CL369" s="1"/>
      <c r="CM369" s="1"/>
      <c r="CN369" s="1"/>
    </row>
    <row r="370" spans="1:92" ht="15.75" customHeight="1" x14ac:dyDescent="0.45">
      <c r="A370" s="1"/>
      <c r="B370" s="1"/>
      <c r="C370" s="1"/>
      <c r="D370" s="1"/>
      <c r="E370" s="1"/>
      <c r="F370" s="1"/>
      <c r="G370" s="72">
        <f t="shared" si="608"/>
        <v>367</v>
      </c>
      <c r="H370" s="31">
        <f t="shared" si="851"/>
        <v>2935</v>
      </c>
      <c r="I370" s="30"/>
      <c r="J370" s="30">
        <f t="shared" si="813"/>
        <v>4.5039607014026677</v>
      </c>
      <c r="K370" s="32">
        <f t="shared" si="814"/>
        <v>28.434095337138057</v>
      </c>
      <c r="L370" s="32">
        <f t="shared" si="815"/>
        <v>99.104772183651946</v>
      </c>
      <c r="M370" s="33">
        <f t="shared" si="816"/>
        <v>136.47241728679734</v>
      </c>
      <c r="N370" s="31">
        <f t="shared" si="817"/>
        <v>96.202819506125962</v>
      </c>
      <c r="O370" s="31">
        <f t="shared" si="818"/>
        <v>4294.7687279520524</v>
      </c>
      <c r="P370" s="34">
        <v>16401.37</v>
      </c>
      <c r="Q370" s="35">
        <v>0</v>
      </c>
      <c r="R370" s="34">
        <v>612955.06000000006</v>
      </c>
      <c r="S370" s="35">
        <v>0</v>
      </c>
      <c r="T370" s="87">
        <v>93121.95</v>
      </c>
      <c r="U370" s="92">
        <v>833534.38</v>
      </c>
      <c r="V370" s="139"/>
      <c r="W370" s="36">
        <f t="shared" ref="W370:AC370" si="1192">P370/$T370</f>
        <v>0.17612786244274309</v>
      </c>
      <c r="X370" s="36">
        <f t="shared" si="1192"/>
        <v>0</v>
      </c>
      <c r="Y370" s="36">
        <f t="shared" si="1192"/>
        <v>6.5822833392127214</v>
      </c>
      <c r="Z370" s="36">
        <f t="shared" si="1192"/>
        <v>0</v>
      </c>
      <c r="AA370" s="36">
        <f t="shared" si="1192"/>
        <v>1</v>
      </c>
      <c r="AB370" s="36">
        <f t="shared" si="1192"/>
        <v>8.9509979118779199</v>
      </c>
      <c r="AC370" s="36">
        <f t="shared" si="1192"/>
        <v>0</v>
      </c>
      <c r="AD370" s="37">
        <f t="shared" si="853"/>
        <v>25.895922364918846</v>
      </c>
      <c r="AE370" s="37">
        <f t="shared" si="854"/>
        <v>0</v>
      </c>
      <c r="AF370" s="37">
        <f t="shared" si="855"/>
        <v>90.847503900583774</v>
      </c>
      <c r="AG370" s="37" t="e">
        <f t="shared" si="860"/>
        <v>#DIV/0!</v>
      </c>
      <c r="AH370" s="37">
        <f t="shared" si="820"/>
        <v>136.47241728679731</v>
      </c>
      <c r="AI370" s="37">
        <f t="shared" si="821"/>
        <v>1.9623838489984655</v>
      </c>
      <c r="AJ370" s="37">
        <f t="shared" si="822"/>
        <v>0</v>
      </c>
      <c r="AK370" s="32" t="e">
        <f t="shared" si="861"/>
        <v>#DIV/0!</v>
      </c>
      <c r="AL370" s="32" t="e">
        <f t="shared" si="862"/>
        <v>#DIV/0!</v>
      </c>
      <c r="AM370" s="32" t="e">
        <f t="shared" si="863"/>
        <v>#DIV/0!</v>
      </c>
      <c r="AN370" s="32" t="e">
        <f t="shared" si="864"/>
        <v>#DIV/0!</v>
      </c>
      <c r="AO370" s="32" t="e">
        <f t="shared" si="865"/>
        <v>#DIV/0!</v>
      </c>
      <c r="AP370" s="39">
        <f t="shared" si="823"/>
        <v>41.514357133617416</v>
      </c>
      <c r="AQ370" s="39">
        <f t="shared" si="824"/>
        <v>135.05588003786301</v>
      </c>
      <c r="AR370" s="40">
        <f t="shared" si="825"/>
        <v>8.9265121401772812E-2</v>
      </c>
      <c r="AS370" s="40">
        <f t="shared" si="826"/>
        <v>8.3318573880242136E-2</v>
      </c>
      <c r="AT370" s="39">
        <f t="shared" si="827"/>
        <v>27.858306213917313</v>
      </c>
      <c r="AU370" s="41">
        <f t="shared" si="828"/>
        <v>0.97975004597847359</v>
      </c>
      <c r="AV370" s="42">
        <f t="shared" si="829"/>
        <v>0.77314819379023103</v>
      </c>
      <c r="AW370" s="43">
        <f t="shared" ref="AW370:AX370" si="1193">AP370/$C$37</f>
        <v>152.29037833315266</v>
      </c>
      <c r="AX370" s="43">
        <f t="shared" si="1193"/>
        <v>495.43609698409023</v>
      </c>
      <c r="AY370" s="43">
        <f t="shared" si="831"/>
        <v>0</v>
      </c>
      <c r="AZ370" s="43">
        <f t="shared" si="832"/>
        <v>0</v>
      </c>
      <c r="BA370" s="43">
        <f t="shared" si="833"/>
        <v>117.74303093990792</v>
      </c>
      <c r="BB370" s="44">
        <f t="shared" si="834"/>
        <v>2.7739595324800116E-2</v>
      </c>
      <c r="BC370" s="45">
        <f t="shared" si="835"/>
        <v>0.77314819379023103</v>
      </c>
      <c r="BD370" s="46">
        <f t="shared" si="836"/>
        <v>0</v>
      </c>
      <c r="BE370" s="46" t="e">
        <f t="shared" si="837"/>
        <v>#DIV/0!</v>
      </c>
      <c r="BF370" s="46" t="e">
        <f t="shared" si="838"/>
        <v>#DIV/0!</v>
      </c>
      <c r="BG370" s="46" t="e">
        <f t="shared" si="839"/>
        <v>#DIV/0!</v>
      </c>
      <c r="BH370" s="46" t="e">
        <f t="shared" si="840"/>
        <v>#DIV/0!</v>
      </c>
      <c r="BI370" s="47" t="e">
        <f t="shared" si="841"/>
        <v>#DIV/0!</v>
      </c>
      <c r="BJ370" s="48" t="e">
        <f t="shared" si="842"/>
        <v>#DIV/0!</v>
      </c>
      <c r="BK370" s="48" t="e">
        <f t="shared" si="843"/>
        <v>#DIV/0!</v>
      </c>
      <c r="BL370" s="47" t="e">
        <f t="shared" si="844"/>
        <v>#DIV/0!</v>
      </c>
      <c r="BM370" s="51">
        <f t="shared" si="845"/>
        <v>1</v>
      </c>
      <c r="BN370" s="51">
        <f t="shared" si="846"/>
        <v>0</v>
      </c>
      <c r="BO370" s="52">
        <f t="shared" si="847"/>
        <v>1</v>
      </c>
      <c r="BP370" s="39">
        <f t="shared" ref="BP370:BQ370" si="1194">LN(AP370)</f>
        <v>3.7260393224349362</v>
      </c>
      <c r="BQ370" s="39">
        <f t="shared" si="1194"/>
        <v>4.9056886190010029</v>
      </c>
      <c r="BR370" s="54">
        <f t="shared" si="858"/>
        <v>5.0257890821546409</v>
      </c>
      <c r="BS370" s="1">
        <f t="shared" si="849"/>
        <v>721.3686126805494</v>
      </c>
      <c r="BT370" s="7">
        <f t="shared" si="850"/>
        <v>48.916666666666664</v>
      </c>
      <c r="BU370" s="7"/>
      <c r="BV370" s="1"/>
      <c r="BW370" s="1"/>
      <c r="BX370" s="1"/>
      <c r="BY370" s="1"/>
      <c r="BZ370" s="1"/>
      <c r="CA370" s="1"/>
      <c r="CB370" s="1"/>
      <c r="CC370" s="1"/>
      <c r="CD370" s="1"/>
      <c r="CE370" s="1"/>
      <c r="CF370" s="1"/>
      <c r="CG370" s="1"/>
      <c r="CH370" s="1"/>
      <c r="CI370" s="1"/>
      <c r="CJ370" s="1"/>
      <c r="CK370" s="1"/>
      <c r="CL370" s="1"/>
      <c r="CM370" s="1"/>
      <c r="CN370" s="1"/>
    </row>
    <row r="371" spans="1:92" ht="15.75" customHeight="1" x14ac:dyDescent="0.45">
      <c r="A371" s="1"/>
      <c r="B371" s="1"/>
      <c r="C371" s="1"/>
      <c r="D371" s="1"/>
      <c r="E371" s="1"/>
      <c r="F371" s="1"/>
      <c r="G371" s="72">
        <f t="shared" si="608"/>
        <v>368</v>
      </c>
      <c r="H371" s="31">
        <f t="shared" si="851"/>
        <v>2943</v>
      </c>
      <c r="I371" s="30"/>
      <c r="J371" s="30">
        <f t="shared" si="813"/>
        <v>4.5039607014026677</v>
      </c>
      <c r="K371" s="32">
        <f t="shared" si="814"/>
        <v>28.434095337138057</v>
      </c>
      <c r="L371" s="32">
        <f t="shared" si="815"/>
        <v>99.104772183651946</v>
      </c>
      <c r="M371" s="33">
        <f t="shared" si="816"/>
        <v>136.47241728679734</v>
      </c>
      <c r="N371" s="31">
        <f t="shared" si="817"/>
        <v>96.202819506125962</v>
      </c>
      <c r="O371" s="31">
        <f t="shared" si="818"/>
        <v>4294.7687279520524</v>
      </c>
      <c r="P371" s="34">
        <v>16395.68</v>
      </c>
      <c r="Q371" s="35">
        <v>0</v>
      </c>
      <c r="R371" s="34">
        <v>612646.24</v>
      </c>
      <c r="S371" s="35">
        <v>0</v>
      </c>
      <c r="T371" s="87">
        <v>93048.99</v>
      </c>
      <c r="U371" s="92">
        <v>832478.43</v>
      </c>
      <c r="V371" s="139"/>
      <c r="W371" s="36">
        <f t="shared" ref="W371:AC371" si="1195">P371/$T371</f>
        <v>0.17620481425967116</v>
      </c>
      <c r="X371" s="36">
        <f t="shared" si="1195"/>
        <v>0</v>
      </c>
      <c r="Y371" s="36">
        <f t="shared" si="1195"/>
        <v>6.5841256310251186</v>
      </c>
      <c r="Z371" s="36">
        <f t="shared" si="1195"/>
        <v>0</v>
      </c>
      <c r="AA371" s="36">
        <f t="shared" si="1195"/>
        <v>1</v>
      </c>
      <c r="AB371" s="36">
        <f t="shared" si="1195"/>
        <v>8.9466680938718408</v>
      </c>
      <c r="AC371" s="36">
        <f t="shared" si="1195"/>
        <v>0</v>
      </c>
      <c r="AD371" s="37">
        <f t="shared" si="853"/>
        <v>25.90723652185785</v>
      </c>
      <c r="AE371" s="37">
        <f t="shared" si="854"/>
        <v>0</v>
      </c>
      <c r="AF371" s="37">
        <f t="shared" si="855"/>
        <v>90.872930884502196</v>
      </c>
      <c r="AG371" s="37" t="e">
        <f t="shared" si="860"/>
        <v>#DIV/0!</v>
      </c>
      <c r="AH371" s="37">
        <f t="shared" si="820"/>
        <v>136.47241728679731</v>
      </c>
      <c r="AI371" s="37">
        <f t="shared" si="821"/>
        <v>1.961434595629413</v>
      </c>
      <c r="AJ371" s="37">
        <f t="shared" si="822"/>
        <v>0</v>
      </c>
      <c r="AK371" s="32" t="e">
        <f t="shared" si="861"/>
        <v>#DIV/0!</v>
      </c>
      <c r="AL371" s="32" t="e">
        <f t="shared" si="862"/>
        <v>#DIV/0!</v>
      </c>
      <c r="AM371" s="32" t="e">
        <f t="shared" si="863"/>
        <v>#DIV/0!</v>
      </c>
      <c r="AN371" s="32" t="e">
        <f t="shared" si="864"/>
        <v>#DIV/0!</v>
      </c>
      <c r="AO371" s="32" t="e">
        <f t="shared" si="865"/>
        <v>#DIV/0!</v>
      </c>
      <c r="AP371" s="39">
        <f t="shared" si="823"/>
        <v>41.329302782723062</v>
      </c>
      <c r="AQ371" s="39">
        <f t="shared" si="824"/>
        <v>134.63999628889331</v>
      </c>
      <c r="AR371" s="40">
        <f t="shared" si="825"/>
        <v>8.8867213298671435E-2</v>
      </c>
      <c r="AS371" s="40">
        <f t="shared" si="826"/>
        <v>8.3062007184631345E-2</v>
      </c>
      <c r="AT371" s="39">
        <f t="shared" si="827"/>
        <v>27.868671117487263</v>
      </c>
      <c r="AU371" s="41">
        <f t="shared" si="828"/>
        <v>0.98011456974640276</v>
      </c>
      <c r="AV371" s="42">
        <f t="shared" si="829"/>
        <v>0.77623434430463301</v>
      </c>
      <c r="AW371" s="43">
        <f t="shared" ref="AW371:AX371" si="1196">AP371/$C$37</f>
        <v>151.6115289168124</v>
      </c>
      <c r="AX371" s="43">
        <f t="shared" si="1196"/>
        <v>493.91047794898498</v>
      </c>
      <c r="AY371" s="43">
        <f t="shared" si="831"/>
        <v>0</v>
      </c>
      <c r="AZ371" s="43">
        <f t="shared" si="832"/>
        <v>0</v>
      </c>
      <c r="BA371" s="43">
        <f t="shared" si="833"/>
        <v>117.68607573776478</v>
      </c>
      <c r="BB371" s="44">
        <f t="shared" si="834"/>
        <v>2.7615943336395703E-2</v>
      </c>
      <c r="BC371" s="45">
        <f t="shared" si="835"/>
        <v>0.77623434430463301</v>
      </c>
      <c r="BD371" s="46">
        <f t="shared" si="836"/>
        <v>0</v>
      </c>
      <c r="BE371" s="46" t="e">
        <f t="shared" si="837"/>
        <v>#DIV/0!</v>
      </c>
      <c r="BF371" s="46" t="e">
        <f t="shared" si="838"/>
        <v>#DIV/0!</v>
      </c>
      <c r="BG371" s="46" t="e">
        <f t="shared" si="839"/>
        <v>#DIV/0!</v>
      </c>
      <c r="BH371" s="46" t="e">
        <f t="shared" si="840"/>
        <v>#DIV/0!</v>
      </c>
      <c r="BI371" s="47" t="e">
        <f t="shared" si="841"/>
        <v>#DIV/0!</v>
      </c>
      <c r="BJ371" s="48" t="e">
        <f t="shared" si="842"/>
        <v>#DIV/0!</v>
      </c>
      <c r="BK371" s="48" t="e">
        <f t="shared" si="843"/>
        <v>#DIV/0!</v>
      </c>
      <c r="BL371" s="47" t="e">
        <f t="shared" si="844"/>
        <v>#DIV/0!</v>
      </c>
      <c r="BM371" s="51">
        <f t="shared" si="845"/>
        <v>1</v>
      </c>
      <c r="BN371" s="51">
        <f t="shared" si="846"/>
        <v>0</v>
      </c>
      <c r="BO371" s="52">
        <f t="shared" si="847"/>
        <v>1</v>
      </c>
      <c r="BP371" s="39">
        <f t="shared" ref="BP371:BQ371" si="1197">LN(AP371)</f>
        <v>3.721571758860978</v>
      </c>
      <c r="BQ371" s="39">
        <f t="shared" si="1197"/>
        <v>4.9026045223193693</v>
      </c>
      <c r="BR371" s="54">
        <f t="shared" si="858"/>
        <v>5.0213215185806828</v>
      </c>
      <c r="BS371" s="1">
        <f t="shared" si="849"/>
        <v>721.92548761969431</v>
      </c>
      <c r="BT371" s="7">
        <f t="shared" si="850"/>
        <v>49.05</v>
      </c>
      <c r="BU371" s="7"/>
      <c r="BV371" s="1"/>
      <c r="BW371" s="1"/>
      <c r="BX371" s="1"/>
      <c r="BY371" s="1"/>
      <c r="BZ371" s="1"/>
      <c r="CA371" s="1"/>
      <c r="CB371" s="1"/>
      <c r="CC371" s="1"/>
      <c r="CD371" s="1"/>
      <c r="CE371" s="1"/>
      <c r="CF371" s="1"/>
      <c r="CG371" s="1"/>
      <c r="CH371" s="1"/>
      <c r="CI371" s="1"/>
      <c r="CJ371" s="1"/>
      <c r="CK371" s="1"/>
      <c r="CL371" s="1"/>
      <c r="CM371" s="1"/>
      <c r="CN371" s="1"/>
    </row>
    <row r="372" spans="1:92" ht="15.75" customHeight="1" x14ac:dyDescent="0.45">
      <c r="A372" s="1"/>
      <c r="B372" s="1"/>
      <c r="C372" s="1"/>
      <c r="D372" s="1"/>
      <c r="E372" s="1"/>
      <c r="F372" s="1"/>
      <c r="G372" s="72">
        <f t="shared" si="608"/>
        <v>369</v>
      </c>
      <c r="H372" s="31">
        <f t="shared" si="851"/>
        <v>2951</v>
      </c>
      <c r="I372" s="30"/>
      <c r="J372" s="30">
        <f t="shared" si="813"/>
        <v>4.5039607014026677</v>
      </c>
      <c r="K372" s="32">
        <f t="shared" si="814"/>
        <v>28.434095337138057</v>
      </c>
      <c r="L372" s="32">
        <f t="shared" si="815"/>
        <v>99.104772183651946</v>
      </c>
      <c r="M372" s="33">
        <f t="shared" si="816"/>
        <v>136.47241728679734</v>
      </c>
      <c r="N372" s="31">
        <f t="shared" si="817"/>
        <v>96.202819506125962</v>
      </c>
      <c r="O372" s="31">
        <f t="shared" si="818"/>
        <v>4294.7687279520524</v>
      </c>
      <c r="P372" s="34">
        <v>16374.22</v>
      </c>
      <c r="Q372" s="35">
        <v>0</v>
      </c>
      <c r="R372" s="34">
        <v>612642.92000000004</v>
      </c>
      <c r="S372" s="35">
        <v>0</v>
      </c>
      <c r="T372" s="87">
        <v>93104.5</v>
      </c>
      <c r="U372" s="92">
        <v>839426</v>
      </c>
      <c r="V372" s="139"/>
      <c r="W372" s="36">
        <f t="shared" ref="W372:AC372" si="1198">P372/$T372</f>
        <v>0.17586926518052295</v>
      </c>
      <c r="X372" s="36">
        <f t="shared" si="1198"/>
        <v>0</v>
      </c>
      <c r="Y372" s="36">
        <f t="shared" si="1198"/>
        <v>6.580164438883191</v>
      </c>
      <c r="Z372" s="36">
        <f t="shared" si="1198"/>
        <v>0</v>
      </c>
      <c r="AA372" s="36">
        <f t="shared" si="1198"/>
        <v>1</v>
      </c>
      <c r="AB372" s="36">
        <f t="shared" si="1198"/>
        <v>9.0159551901358146</v>
      </c>
      <c r="AC372" s="36">
        <f t="shared" si="1198"/>
        <v>0</v>
      </c>
      <c r="AD372" s="37">
        <f t="shared" si="853"/>
        <v>25.857901040334781</v>
      </c>
      <c r="AE372" s="37">
        <f t="shared" si="854"/>
        <v>0</v>
      </c>
      <c r="AF372" s="37">
        <f t="shared" si="855"/>
        <v>90.818259215110373</v>
      </c>
      <c r="AG372" s="37" t="e">
        <f t="shared" si="860"/>
        <v>#DIV/0!</v>
      </c>
      <c r="AH372" s="37">
        <f t="shared" si="820"/>
        <v>136.47241728679731</v>
      </c>
      <c r="AI372" s="37">
        <f t="shared" si="821"/>
        <v>1.9766248436879001</v>
      </c>
      <c r="AJ372" s="37">
        <f t="shared" si="822"/>
        <v>0</v>
      </c>
      <c r="AK372" s="32" t="e">
        <f t="shared" si="861"/>
        <v>#DIV/0!</v>
      </c>
      <c r="AL372" s="32" t="e">
        <f t="shared" si="862"/>
        <v>#DIV/0!</v>
      </c>
      <c r="AM372" s="32" t="e">
        <f t="shared" si="863"/>
        <v>#DIV/0!</v>
      </c>
      <c r="AN372" s="32" t="e">
        <f t="shared" si="864"/>
        <v>#DIV/0!</v>
      </c>
      <c r="AO372" s="32" t="e">
        <f t="shared" si="865"/>
        <v>#DIV/0!</v>
      </c>
      <c r="AP372" s="39">
        <f t="shared" si="823"/>
        <v>42.136233918514385</v>
      </c>
      <c r="AQ372" s="39">
        <f t="shared" si="824"/>
        <v>135.53420611346596</v>
      </c>
      <c r="AR372" s="40">
        <f t="shared" si="825"/>
        <v>9.0602295105850716E-2</v>
      </c>
      <c r="AS372" s="40">
        <f t="shared" si="826"/>
        <v>8.36136624499349E-2</v>
      </c>
      <c r="AT372" s="39">
        <f t="shared" si="827"/>
        <v>27.834525884022682</v>
      </c>
      <c r="AU372" s="41">
        <f t="shared" si="828"/>
        <v>0.97891371446826825</v>
      </c>
      <c r="AV372" s="42">
        <f t="shared" si="829"/>
        <v>0.76726543729276775</v>
      </c>
      <c r="AW372" s="43">
        <f t="shared" ref="AW372:AX372" si="1199">AP372/$C$37</f>
        <v>154.57165780819656</v>
      </c>
      <c r="AX372" s="43">
        <f t="shared" si="1199"/>
        <v>497.19077811249434</v>
      </c>
      <c r="AY372" s="43">
        <f t="shared" si="831"/>
        <v>0</v>
      </c>
      <c r="AZ372" s="43">
        <f t="shared" si="832"/>
        <v>0</v>
      </c>
      <c r="BA372" s="43">
        <f t="shared" si="833"/>
        <v>118.59749062127401</v>
      </c>
      <c r="BB372" s="44">
        <f t="shared" si="834"/>
        <v>2.8155128926811757E-2</v>
      </c>
      <c r="BC372" s="45">
        <f t="shared" si="835"/>
        <v>0.76726543729276775</v>
      </c>
      <c r="BD372" s="46">
        <f t="shared" si="836"/>
        <v>0</v>
      </c>
      <c r="BE372" s="46" t="e">
        <f t="shared" si="837"/>
        <v>#DIV/0!</v>
      </c>
      <c r="BF372" s="46" t="e">
        <f t="shared" si="838"/>
        <v>#DIV/0!</v>
      </c>
      <c r="BG372" s="46" t="e">
        <f t="shared" si="839"/>
        <v>#DIV/0!</v>
      </c>
      <c r="BH372" s="46" t="e">
        <f t="shared" si="840"/>
        <v>#DIV/0!</v>
      </c>
      <c r="BI372" s="47" t="e">
        <f t="shared" si="841"/>
        <v>#DIV/0!</v>
      </c>
      <c r="BJ372" s="48" t="e">
        <f t="shared" si="842"/>
        <v>#DIV/0!</v>
      </c>
      <c r="BK372" s="48" t="e">
        <f t="shared" si="843"/>
        <v>#DIV/0!</v>
      </c>
      <c r="BL372" s="47" t="e">
        <f t="shared" si="844"/>
        <v>#DIV/0!</v>
      </c>
      <c r="BM372" s="51">
        <f t="shared" si="845"/>
        <v>1</v>
      </c>
      <c r="BN372" s="51">
        <f t="shared" si="846"/>
        <v>0</v>
      </c>
      <c r="BO372" s="52">
        <f t="shared" si="847"/>
        <v>1</v>
      </c>
      <c r="BP372" s="39">
        <f t="shared" ref="BP372:BQ372" si="1200">LN(AP372)</f>
        <v>3.7409080336777913</v>
      </c>
      <c r="BQ372" s="39">
        <f t="shared" si="1200"/>
        <v>4.9092240521030366</v>
      </c>
      <c r="BR372" s="54">
        <f t="shared" si="858"/>
        <v>5.0406577933974965</v>
      </c>
      <c r="BS372" s="1">
        <f t="shared" si="849"/>
        <v>720.09177942028327</v>
      </c>
      <c r="BT372" s="7">
        <f t="shared" si="850"/>
        <v>49.18333333333333</v>
      </c>
      <c r="BU372" s="7"/>
      <c r="BV372" s="1"/>
      <c r="BW372" s="1"/>
      <c r="BX372" s="1"/>
      <c r="BY372" s="1"/>
      <c r="BZ372" s="1"/>
      <c r="CA372" s="1"/>
      <c r="CB372" s="1"/>
      <c r="CC372" s="1"/>
      <c r="CD372" s="1"/>
      <c r="CE372" s="1"/>
      <c r="CF372" s="1"/>
      <c r="CG372" s="1"/>
      <c r="CH372" s="1"/>
      <c r="CI372" s="1"/>
      <c r="CJ372" s="1"/>
      <c r="CK372" s="1"/>
      <c r="CL372" s="1"/>
      <c r="CM372" s="1"/>
      <c r="CN372" s="1"/>
    </row>
    <row r="373" spans="1:92" ht="15.75" customHeight="1" x14ac:dyDescent="0.45">
      <c r="A373" s="1"/>
      <c r="B373" s="1"/>
      <c r="C373" s="1"/>
      <c r="D373" s="1"/>
      <c r="E373" s="1"/>
      <c r="F373" s="1"/>
      <c r="G373" s="72">
        <f t="shared" si="608"/>
        <v>370</v>
      </c>
      <c r="H373" s="31">
        <f t="shared" si="851"/>
        <v>2959</v>
      </c>
      <c r="I373" s="30"/>
      <c r="J373" s="30">
        <f t="shared" si="813"/>
        <v>4.5039607014026677</v>
      </c>
      <c r="K373" s="32">
        <f t="shared" si="814"/>
        <v>28.434095337138057</v>
      </c>
      <c r="L373" s="32">
        <f t="shared" si="815"/>
        <v>99.104772183651946</v>
      </c>
      <c r="M373" s="33">
        <f t="shared" si="816"/>
        <v>136.47241728679734</v>
      </c>
      <c r="N373" s="31">
        <f t="shared" si="817"/>
        <v>96.202819506125962</v>
      </c>
      <c r="O373" s="31">
        <f t="shared" si="818"/>
        <v>4294.7687279520524</v>
      </c>
      <c r="P373" s="34">
        <v>16370.12</v>
      </c>
      <c r="Q373" s="35">
        <v>0</v>
      </c>
      <c r="R373" s="34">
        <v>612887.76</v>
      </c>
      <c r="S373" s="35">
        <v>0</v>
      </c>
      <c r="T373" s="87">
        <v>93011.75</v>
      </c>
      <c r="U373" s="92">
        <v>828219</v>
      </c>
      <c r="V373" s="139"/>
      <c r="W373" s="36">
        <f t="shared" ref="W373:AC373" si="1201">P373/$T373</f>
        <v>0.17600055906914988</v>
      </c>
      <c r="X373" s="36">
        <f t="shared" si="1201"/>
        <v>0</v>
      </c>
      <c r="Y373" s="36">
        <f t="shared" si="1201"/>
        <v>6.5893584412722053</v>
      </c>
      <c r="Z373" s="36">
        <f t="shared" si="1201"/>
        <v>0</v>
      </c>
      <c r="AA373" s="36">
        <f t="shared" si="1201"/>
        <v>1</v>
      </c>
      <c r="AB373" s="36">
        <f t="shared" si="1201"/>
        <v>8.9044556198544811</v>
      </c>
      <c r="AC373" s="36">
        <f t="shared" si="1201"/>
        <v>0</v>
      </c>
      <c r="AD373" s="37">
        <f t="shared" si="853"/>
        <v>25.877205063558115</v>
      </c>
      <c r="AE373" s="37">
        <f t="shared" si="854"/>
        <v>0</v>
      </c>
      <c r="AF373" s="37">
        <f t="shared" si="855"/>
        <v>90.945153200807127</v>
      </c>
      <c r="AG373" s="37" t="e">
        <f t="shared" si="860"/>
        <v>#DIV/0!</v>
      </c>
      <c r="AH373" s="37">
        <f t="shared" si="820"/>
        <v>136.47241728679731</v>
      </c>
      <c r="AI373" s="37">
        <f t="shared" si="821"/>
        <v>1.9521800881372362</v>
      </c>
      <c r="AJ373" s="37">
        <f t="shared" si="822"/>
        <v>0</v>
      </c>
      <c r="AK373" s="32" t="e">
        <f t="shared" si="861"/>
        <v>#DIV/0!</v>
      </c>
      <c r="AL373" s="32" t="e">
        <f t="shared" si="862"/>
        <v>#DIV/0!</v>
      </c>
      <c r="AM373" s="32" t="e">
        <f t="shared" si="863"/>
        <v>#DIV/0!</v>
      </c>
      <c r="AN373" s="32" t="e">
        <f t="shared" si="864"/>
        <v>#DIV/0!</v>
      </c>
      <c r="AO373" s="32" t="e">
        <f t="shared" si="865"/>
        <v>#DIV/0!</v>
      </c>
      <c r="AP373" s="39">
        <f t="shared" si="823"/>
        <v>41.820497314673538</v>
      </c>
      <c r="AQ373" s="39">
        <f t="shared" si="824"/>
        <v>133.45872808340985</v>
      </c>
      <c r="AR373" s="40">
        <f t="shared" si="825"/>
        <v>8.9923391029795213E-2</v>
      </c>
      <c r="AS373" s="40">
        <f t="shared" si="826"/>
        <v>8.2333260074743481E-2</v>
      </c>
      <c r="AT373" s="39">
        <f t="shared" si="827"/>
        <v>27.829385151695352</v>
      </c>
      <c r="AU373" s="41">
        <f t="shared" si="828"/>
        <v>0.97873291981781863</v>
      </c>
      <c r="AV373" s="42">
        <f t="shared" si="829"/>
        <v>0.76349779586120392</v>
      </c>
      <c r="AW373" s="43">
        <f t="shared" ref="AW373:AX373" si="1202">AP373/$C$37</f>
        <v>153.41341641479653</v>
      </c>
      <c r="AX373" s="43">
        <f t="shared" si="1202"/>
        <v>489.57713897068908</v>
      </c>
      <c r="AY373" s="43">
        <f t="shared" si="831"/>
        <v>0</v>
      </c>
      <c r="AZ373" s="43">
        <f t="shared" si="832"/>
        <v>0</v>
      </c>
      <c r="BA373" s="43">
        <f t="shared" si="833"/>
        <v>117.13080528823417</v>
      </c>
      <c r="BB373" s="44">
        <f t="shared" si="834"/>
        <v>2.7944155995409205E-2</v>
      </c>
      <c r="BC373" s="45">
        <f t="shared" si="835"/>
        <v>0.76349779586120392</v>
      </c>
      <c r="BD373" s="46">
        <f t="shared" si="836"/>
        <v>0</v>
      </c>
      <c r="BE373" s="46" t="e">
        <f t="shared" si="837"/>
        <v>#DIV/0!</v>
      </c>
      <c r="BF373" s="46" t="e">
        <f t="shared" si="838"/>
        <v>#DIV/0!</v>
      </c>
      <c r="BG373" s="46" t="e">
        <f t="shared" si="839"/>
        <v>#DIV/0!</v>
      </c>
      <c r="BH373" s="46" t="e">
        <f t="shared" si="840"/>
        <v>#DIV/0!</v>
      </c>
      <c r="BI373" s="47" t="e">
        <f t="shared" si="841"/>
        <v>#DIV/0!</v>
      </c>
      <c r="BJ373" s="48" t="e">
        <f t="shared" si="842"/>
        <v>#DIV/0!</v>
      </c>
      <c r="BK373" s="48" t="e">
        <f t="shared" si="843"/>
        <v>#DIV/0!</v>
      </c>
      <c r="BL373" s="47" t="e">
        <f t="shared" si="844"/>
        <v>#DIV/0!</v>
      </c>
      <c r="BM373" s="51">
        <f t="shared" si="845"/>
        <v>1</v>
      </c>
      <c r="BN373" s="51">
        <f t="shared" si="846"/>
        <v>0</v>
      </c>
      <c r="BO373" s="52">
        <f t="shared" si="847"/>
        <v>1</v>
      </c>
      <c r="BP373" s="39">
        <f t="shared" ref="BP373:BQ373" si="1203">LN(AP373)</f>
        <v>3.7333865857201571</v>
      </c>
      <c r="BQ373" s="39">
        <f t="shared" si="1203"/>
        <v>4.8937922771094255</v>
      </c>
      <c r="BR373" s="54">
        <f t="shared" si="858"/>
        <v>5.0331363454398614</v>
      </c>
      <c r="BS373" s="1">
        <f t="shared" si="849"/>
        <v>719.81590761801101</v>
      </c>
      <c r="BT373" s="7">
        <f t="shared" si="850"/>
        <v>49.31666666666667</v>
      </c>
      <c r="BU373" s="7"/>
      <c r="BV373" s="1"/>
      <c r="BW373" s="1"/>
      <c r="BX373" s="1"/>
      <c r="BY373" s="1"/>
      <c r="BZ373" s="1"/>
      <c r="CA373" s="1"/>
      <c r="CB373" s="1"/>
      <c r="CC373" s="1"/>
      <c r="CD373" s="1"/>
      <c r="CE373" s="1"/>
      <c r="CF373" s="1"/>
      <c r="CG373" s="1"/>
      <c r="CH373" s="1"/>
      <c r="CI373" s="1"/>
      <c r="CJ373" s="1"/>
      <c r="CK373" s="1"/>
      <c r="CL373" s="1"/>
      <c r="CM373" s="1"/>
      <c r="CN373" s="1"/>
    </row>
    <row r="374" spans="1:92" ht="15.75" customHeight="1" x14ac:dyDescent="0.45">
      <c r="A374" s="1"/>
      <c r="B374" s="1"/>
      <c r="C374" s="1"/>
      <c r="D374" s="1"/>
      <c r="E374" s="1"/>
      <c r="F374" s="1"/>
      <c r="G374" s="72">
        <f t="shared" si="608"/>
        <v>371</v>
      </c>
      <c r="H374" s="31">
        <f t="shared" si="851"/>
        <v>2967</v>
      </c>
      <c r="I374" s="30"/>
      <c r="J374" s="30">
        <f t="shared" si="813"/>
        <v>4.5039607014026677</v>
      </c>
      <c r="K374" s="32">
        <f t="shared" si="814"/>
        <v>28.434095337138057</v>
      </c>
      <c r="L374" s="32">
        <f t="shared" si="815"/>
        <v>99.104772183651946</v>
      </c>
      <c r="M374" s="33">
        <f t="shared" si="816"/>
        <v>136.47241728679734</v>
      </c>
      <c r="N374" s="31">
        <f t="shared" si="817"/>
        <v>96.202819506125962</v>
      </c>
      <c r="O374" s="31">
        <f t="shared" si="818"/>
        <v>4294.7687279520524</v>
      </c>
      <c r="P374" s="34">
        <v>16363.09</v>
      </c>
      <c r="Q374" s="35">
        <v>0</v>
      </c>
      <c r="R374" s="34">
        <v>612867.18999999994</v>
      </c>
      <c r="S374" s="35">
        <v>0</v>
      </c>
      <c r="T374" s="87">
        <v>93093</v>
      </c>
      <c r="U374" s="92">
        <v>837712.36</v>
      </c>
      <c r="V374" s="139"/>
      <c r="W374" s="36">
        <f t="shared" ref="W374:AC374" si="1204">P374/$T374</f>
        <v>0.17577143286820707</v>
      </c>
      <c r="X374" s="36">
        <f t="shared" si="1204"/>
        <v>0</v>
      </c>
      <c r="Y374" s="36">
        <f t="shared" si="1204"/>
        <v>6.5833863985476881</v>
      </c>
      <c r="Z374" s="36">
        <f t="shared" si="1204"/>
        <v>0</v>
      </c>
      <c r="AA374" s="36">
        <f t="shared" si="1204"/>
        <v>1</v>
      </c>
      <c r="AB374" s="36">
        <f t="shared" si="1204"/>
        <v>8.9986611238224139</v>
      </c>
      <c r="AC374" s="36">
        <f t="shared" si="1204"/>
        <v>0</v>
      </c>
      <c r="AD374" s="37">
        <f t="shared" si="853"/>
        <v>25.843516842801375</v>
      </c>
      <c r="AE374" s="37">
        <f t="shared" si="854"/>
        <v>0</v>
      </c>
      <c r="AF374" s="37">
        <f t="shared" si="855"/>
        <v>90.862728129331103</v>
      </c>
      <c r="AG374" s="37" t="e">
        <f t="shared" si="860"/>
        <v>#DIV/0!</v>
      </c>
      <c r="AH374" s="37">
        <f t="shared" si="820"/>
        <v>136.47241728679731</v>
      </c>
      <c r="AI374" s="37">
        <f t="shared" si="821"/>
        <v>1.9728333562190126</v>
      </c>
      <c r="AJ374" s="37">
        <f t="shared" si="822"/>
        <v>0</v>
      </c>
      <c r="AK374" s="32" t="e">
        <f t="shared" si="861"/>
        <v>#DIV/0!</v>
      </c>
      <c r="AL374" s="32" t="e">
        <f t="shared" si="862"/>
        <v>#DIV/0!</v>
      </c>
      <c r="AM374" s="32" t="e">
        <f t="shared" si="863"/>
        <v>#DIV/0!</v>
      </c>
      <c r="AN374" s="32" t="e">
        <f t="shared" si="864"/>
        <v>#DIV/0!</v>
      </c>
      <c r="AO374" s="32" t="e">
        <f t="shared" si="865"/>
        <v>#DIV/0!</v>
      </c>
      <c r="AP374" s="39">
        <f t="shared" si="823"/>
        <v>42.371501853370781</v>
      </c>
      <c r="AQ374" s="39">
        <f t="shared" si="824"/>
        <v>134.8068725524717</v>
      </c>
      <c r="AR374" s="40">
        <f t="shared" si="825"/>
        <v>9.1108173607095624E-2</v>
      </c>
      <c r="AS374" s="40">
        <f t="shared" si="826"/>
        <v>8.3164956366051035E-2</v>
      </c>
      <c r="AT374" s="39">
        <f t="shared" si="827"/>
        <v>27.816350199020388</v>
      </c>
      <c r="AU374" s="41">
        <f t="shared" si="828"/>
        <v>0.97827449297073898</v>
      </c>
      <c r="AV374" s="42">
        <f t="shared" si="829"/>
        <v>0.76154162498139488</v>
      </c>
      <c r="AW374" s="43">
        <f t="shared" ref="AW374:AX374" si="1205">AP374/$C$37</f>
        <v>155.43470966020095</v>
      </c>
      <c r="AX374" s="43">
        <f t="shared" si="1205"/>
        <v>494.52264325925051</v>
      </c>
      <c r="AY374" s="43">
        <f t="shared" si="831"/>
        <v>0</v>
      </c>
      <c r="AZ374" s="43">
        <f t="shared" si="832"/>
        <v>0</v>
      </c>
      <c r="BA374" s="43">
        <f t="shared" si="833"/>
        <v>118.37000137314075</v>
      </c>
      <c r="BB374" s="44">
        <f t="shared" si="834"/>
        <v>2.8312333271439154E-2</v>
      </c>
      <c r="BC374" s="45">
        <f t="shared" si="835"/>
        <v>0.76154162498139488</v>
      </c>
      <c r="BD374" s="46">
        <f t="shared" si="836"/>
        <v>0</v>
      </c>
      <c r="BE374" s="46" t="e">
        <f t="shared" si="837"/>
        <v>#DIV/0!</v>
      </c>
      <c r="BF374" s="46" t="e">
        <f t="shared" si="838"/>
        <v>#DIV/0!</v>
      </c>
      <c r="BG374" s="46" t="e">
        <f t="shared" si="839"/>
        <v>#DIV/0!</v>
      </c>
      <c r="BH374" s="46" t="e">
        <f t="shared" si="840"/>
        <v>#DIV/0!</v>
      </c>
      <c r="BI374" s="47" t="e">
        <f t="shared" si="841"/>
        <v>#DIV/0!</v>
      </c>
      <c r="BJ374" s="48" t="e">
        <f t="shared" si="842"/>
        <v>#DIV/0!</v>
      </c>
      <c r="BK374" s="48" t="e">
        <f t="shared" si="843"/>
        <v>#DIV/0!</v>
      </c>
      <c r="BL374" s="47" t="e">
        <f t="shared" si="844"/>
        <v>#DIV/0!</v>
      </c>
      <c r="BM374" s="51">
        <f t="shared" si="845"/>
        <v>1</v>
      </c>
      <c r="BN374" s="51">
        <f t="shared" si="846"/>
        <v>0</v>
      </c>
      <c r="BO374" s="52">
        <f t="shared" si="847"/>
        <v>1</v>
      </c>
      <c r="BP374" s="39">
        <f t="shared" ref="BP374:BQ374" si="1206">LN(AP374)</f>
        <v>3.7464760101601566</v>
      </c>
      <c r="BQ374" s="39">
        <f t="shared" si="1206"/>
        <v>4.9038431805055422</v>
      </c>
      <c r="BR374" s="54">
        <f t="shared" si="858"/>
        <v>5.0462257698798609</v>
      </c>
      <c r="BS374" s="1">
        <f t="shared" si="849"/>
        <v>719.1166379965008</v>
      </c>
      <c r="BT374" s="7">
        <f t="shared" si="850"/>
        <v>49.45</v>
      </c>
      <c r="BU374" s="7"/>
      <c r="BV374" s="1"/>
      <c r="BW374" s="1"/>
      <c r="BX374" s="1"/>
      <c r="BY374" s="1"/>
      <c r="BZ374" s="1"/>
      <c r="CA374" s="1"/>
      <c r="CB374" s="1"/>
      <c r="CC374" s="1"/>
      <c r="CD374" s="1"/>
      <c r="CE374" s="1"/>
      <c r="CF374" s="1"/>
      <c r="CG374" s="1"/>
      <c r="CH374" s="1"/>
      <c r="CI374" s="1"/>
      <c r="CJ374" s="1"/>
      <c r="CK374" s="1"/>
      <c r="CL374" s="1"/>
      <c r="CM374" s="1"/>
      <c r="CN374" s="1"/>
    </row>
    <row r="375" spans="1:92" ht="15.75" customHeight="1" x14ac:dyDescent="0.45">
      <c r="A375" s="1"/>
      <c r="B375" s="1"/>
      <c r="C375" s="1"/>
      <c r="D375" s="1"/>
      <c r="E375" s="1"/>
      <c r="F375" s="1"/>
      <c r="G375" s="72">
        <f t="shared" si="608"/>
        <v>372</v>
      </c>
      <c r="H375" s="31">
        <f t="shared" si="851"/>
        <v>2975</v>
      </c>
      <c r="I375" s="30"/>
      <c r="J375" s="30">
        <f t="shared" si="813"/>
        <v>4.5039607014026677</v>
      </c>
      <c r="K375" s="32">
        <f t="shared" si="814"/>
        <v>28.434095337138057</v>
      </c>
      <c r="L375" s="32">
        <f t="shared" si="815"/>
        <v>99.104772183651946</v>
      </c>
      <c r="M375" s="33">
        <f t="shared" si="816"/>
        <v>136.47241728679734</v>
      </c>
      <c r="N375" s="31">
        <f t="shared" si="817"/>
        <v>96.202819506125962</v>
      </c>
      <c r="O375" s="31">
        <f t="shared" si="818"/>
        <v>4294.7687279520524</v>
      </c>
      <c r="P375" s="34">
        <v>16356.62</v>
      </c>
      <c r="Q375" s="35">
        <v>0</v>
      </c>
      <c r="R375" s="34">
        <v>612837.01</v>
      </c>
      <c r="S375" s="35">
        <v>0</v>
      </c>
      <c r="T375" s="87">
        <v>93072.45</v>
      </c>
      <c r="U375" s="92">
        <v>837096.45</v>
      </c>
      <c r="V375" s="139"/>
      <c r="W375" s="36">
        <f t="shared" ref="W375:AC375" si="1207">P375/$T375</f>
        <v>0.17574072671343668</v>
      </c>
      <c r="X375" s="36">
        <f t="shared" si="1207"/>
        <v>0</v>
      </c>
      <c r="Y375" s="36">
        <f t="shared" si="1207"/>
        <v>6.5845157186686292</v>
      </c>
      <c r="Z375" s="36">
        <f t="shared" si="1207"/>
        <v>0</v>
      </c>
      <c r="AA375" s="36">
        <f t="shared" si="1207"/>
        <v>1</v>
      </c>
      <c r="AB375" s="36">
        <f t="shared" si="1207"/>
        <v>8.9940304569182388</v>
      </c>
      <c r="AC375" s="36">
        <f t="shared" si="1207"/>
        <v>0</v>
      </c>
      <c r="AD375" s="37">
        <f t="shared" si="853"/>
        <v>25.839002144280478</v>
      </c>
      <c r="AE375" s="37">
        <f t="shared" si="854"/>
        <v>0</v>
      </c>
      <c r="AF375" s="37">
        <f t="shared" si="855"/>
        <v>90.878314804775627</v>
      </c>
      <c r="AG375" s="37" t="e">
        <f t="shared" si="860"/>
        <v>#DIV/0!</v>
      </c>
      <c r="AH375" s="37">
        <f t="shared" si="820"/>
        <v>136.47241728679731</v>
      </c>
      <c r="AI375" s="37">
        <f t="shared" si="821"/>
        <v>1.9718181458444477</v>
      </c>
      <c r="AJ375" s="37">
        <f t="shared" si="822"/>
        <v>0</v>
      </c>
      <c r="AK375" s="32" t="e">
        <f t="shared" si="861"/>
        <v>#DIV/0!</v>
      </c>
      <c r="AL375" s="32" t="e">
        <f t="shared" si="862"/>
        <v>#DIV/0!</v>
      </c>
      <c r="AM375" s="32" t="e">
        <f t="shared" si="863"/>
        <v>#DIV/0!</v>
      </c>
      <c r="AN375" s="32" t="e">
        <f t="shared" si="864"/>
        <v>#DIV/0!</v>
      </c>
      <c r="AO375" s="32" t="e">
        <f t="shared" si="865"/>
        <v>#DIV/0!</v>
      </c>
      <c r="AP375" s="39">
        <f t="shared" si="823"/>
        <v>42.445344262378569</v>
      </c>
      <c r="AQ375" s="39">
        <f t="shared" si="824"/>
        <v>134.55193688890108</v>
      </c>
      <c r="AR375" s="40">
        <f t="shared" si="825"/>
        <v>9.1266951245960765E-2</v>
      </c>
      <c r="AS375" s="40">
        <f t="shared" si="826"/>
        <v>8.3007681644550857E-2</v>
      </c>
      <c r="AT375" s="39">
        <f t="shared" si="827"/>
        <v>27.810820290124926</v>
      </c>
      <c r="AU375" s="41">
        <f t="shared" si="828"/>
        <v>0.97808001135175682</v>
      </c>
      <c r="AV375" s="42">
        <f t="shared" si="829"/>
        <v>0.75982556282427227</v>
      </c>
      <c r="AW375" s="43">
        <f t="shared" ref="AW375:AX375" si="1208">AP375/$C$37</f>
        <v>155.70559157145476</v>
      </c>
      <c r="AX375" s="43">
        <f t="shared" si="1208"/>
        <v>493.58744273257918</v>
      </c>
      <c r="AY375" s="43">
        <f t="shared" si="831"/>
        <v>0</v>
      </c>
      <c r="AZ375" s="43">
        <f t="shared" si="832"/>
        <v>0</v>
      </c>
      <c r="BA375" s="43">
        <f t="shared" si="833"/>
        <v>118.30908875066686</v>
      </c>
      <c r="BB375" s="44">
        <f t="shared" si="834"/>
        <v>2.8361674238880651E-2</v>
      </c>
      <c r="BC375" s="45">
        <f t="shared" si="835"/>
        <v>0.75982556282427227</v>
      </c>
      <c r="BD375" s="46">
        <f t="shared" si="836"/>
        <v>0</v>
      </c>
      <c r="BE375" s="46" t="e">
        <f t="shared" si="837"/>
        <v>#DIV/0!</v>
      </c>
      <c r="BF375" s="46" t="e">
        <f t="shared" si="838"/>
        <v>#DIV/0!</v>
      </c>
      <c r="BG375" s="46" t="e">
        <f t="shared" si="839"/>
        <v>#DIV/0!</v>
      </c>
      <c r="BH375" s="46" t="e">
        <f t="shared" si="840"/>
        <v>#DIV/0!</v>
      </c>
      <c r="BI375" s="47" t="e">
        <f t="shared" si="841"/>
        <v>#DIV/0!</v>
      </c>
      <c r="BJ375" s="48" t="e">
        <f t="shared" si="842"/>
        <v>#DIV/0!</v>
      </c>
      <c r="BK375" s="48" t="e">
        <f t="shared" si="843"/>
        <v>#DIV/0!</v>
      </c>
      <c r="BL375" s="47" t="e">
        <f t="shared" si="844"/>
        <v>#DIV/0!</v>
      </c>
      <c r="BM375" s="51">
        <f t="shared" si="845"/>
        <v>1</v>
      </c>
      <c r="BN375" s="51">
        <f t="shared" si="846"/>
        <v>0</v>
      </c>
      <c r="BO375" s="52">
        <f t="shared" si="847"/>
        <v>1</v>
      </c>
      <c r="BP375" s="39">
        <f t="shared" ref="BP375:BQ375" si="1209">LN(AP375)</f>
        <v>3.7482172309446127</v>
      </c>
      <c r="BQ375" s="39">
        <f t="shared" si="1209"/>
        <v>4.9019502723788619</v>
      </c>
      <c r="BR375" s="54">
        <f t="shared" si="858"/>
        <v>5.0479669906643174</v>
      </c>
      <c r="BS375" s="1">
        <f t="shared" si="849"/>
        <v>718.82008462937449</v>
      </c>
      <c r="BT375" s="7">
        <f t="shared" si="850"/>
        <v>49.583333333333336</v>
      </c>
      <c r="BU375" s="7"/>
      <c r="BV375" s="1"/>
      <c r="BW375" s="1"/>
      <c r="BX375" s="1"/>
      <c r="BY375" s="1"/>
      <c r="BZ375" s="1"/>
      <c r="CA375" s="1"/>
      <c r="CB375" s="1"/>
      <c r="CC375" s="1"/>
      <c r="CD375" s="1"/>
      <c r="CE375" s="1"/>
      <c r="CF375" s="1"/>
      <c r="CG375" s="1"/>
      <c r="CH375" s="1"/>
      <c r="CI375" s="1"/>
      <c r="CJ375" s="1"/>
      <c r="CK375" s="1"/>
      <c r="CL375" s="1"/>
      <c r="CM375" s="1"/>
      <c r="CN375" s="1"/>
    </row>
    <row r="376" spans="1:92" ht="15.75" customHeight="1" x14ac:dyDescent="0.45">
      <c r="A376" s="1"/>
      <c r="B376" s="1"/>
      <c r="C376" s="1"/>
      <c r="D376" s="1"/>
      <c r="E376" s="1"/>
      <c r="F376" s="1"/>
      <c r="G376" s="72">
        <f t="shared" si="608"/>
        <v>373</v>
      </c>
      <c r="H376" s="31">
        <f t="shared" si="851"/>
        <v>2983</v>
      </c>
      <c r="I376" s="30"/>
      <c r="J376" s="30">
        <f t="shared" si="813"/>
        <v>4.5039607014026677</v>
      </c>
      <c r="K376" s="32">
        <f t="shared" si="814"/>
        <v>28.434095337138057</v>
      </c>
      <c r="L376" s="32">
        <f t="shared" si="815"/>
        <v>99.104772183651946</v>
      </c>
      <c r="M376" s="33">
        <f t="shared" si="816"/>
        <v>136.47241728679734</v>
      </c>
      <c r="N376" s="31">
        <f t="shared" si="817"/>
        <v>96.202819506125962</v>
      </c>
      <c r="O376" s="31">
        <f t="shared" si="818"/>
        <v>4294.7687279520524</v>
      </c>
      <c r="P376" s="34">
        <v>16373.19</v>
      </c>
      <c r="Q376" s="35">
        <v>0</v>
      </c>
      <c r="R376" s="34">
        <v>613085.93999999994</v>
      </c>
      <c r="S376" s="35">
        <v>0</v>
      </c>
      <c r="T376" s="87">
        <v>93084.83</v>
      </c>
      <c r="U376" s="92">
        <v>835184.14</v>
      </c>
      <c r="V376" s="139"/>
      <c r="W376" s="36">
        <f t="shared" ref="W376:AC376" si="1210">P376/$T376</f>
        <v>0.175895363401319</v>
      </c>
      <c r="X376" s="36">
        <f t="shared" si="1210"/>
        <v>0</v>
      </c>
      <c r="Y376" s="36">
        <f t="shared" si="1210"/>
        <v>6.5863142254221225</v>
      </c>
      <c r="Z376" s="36">
        <f t="shared" si="1210"/>
        <v>0</v>
      </c>
      <c r="AA376" s="36">
        <f t="shared" si="1210"/>
        <v>1</v>
      </c>
      <c r="AB376" s="36">
        <f t="shared" si="1210"/>
        <v>8.972290544012381</v>
      </c>
      <c r="AC376" s="36">
        <f t="shared" si="1210"/>
        <v>0</v>
      </c>
      <c r="AD376" s="37">
        <f t="shared" si="853"/>
        <v>25.861738238437475</v>
      </c>
      <c r="AE376" s="37">
        <f t="shared" si="854"/>
        <v>0</v>
      </c>
      <c r="AF376" s="37">
        <f t="shared" si="855"/>
        <v>90.903137475098831</v>
      </c>
      <c r="AG376" s="37" t="e">
        <f t="shared" si="860"/>
        <v>#DIV/0!</v>
      </c>
      <c r="AH376" s="37">
        <f t="shared" si="820"/>
        <v>136.47241728679731</v>
      </c>
      <c r="AI376" s="37">
        <f t="shared" si="821"/>
        <v>1.9670519673261311</v>
      </c>
      <c r="AJ376" s="37">
        <f t="shared" si="822"/>
        <v>0</v>
      </c>
      <c r="AK376" s="32" t="e">
        <f t="shared" si="861"/>
        <v>#DIV/0!</v>
      </c>
      <c r="AL376" s="32" t="e">
        <f t="shared" si="862"/>
        <v>#DIV/0!</v>
      </c>
      <c r="AM376" s="32" t="e">
        <f t="shared" si="863"/>
        <v>#DIV/0!</v>
      </c>
      <c r="AN376" s="32" t="e">
        <f t="shared" si="864"/>
        <v>#DIV/0!</v>
      </c>
      <c r="AO376" s="32" t="e">
        <f t="shared" si="865"/>
        <v>#DIV/0!</v>
      </c>
      <c r="AP376" s="39">
        <f t="shared" si="823"/>
        <v>42.073472706346728</v>
      </c>
      <c r="AQ376" s="39">
        <f t="shared" si="824"/>
        <v>134.14593729309476</v>
      </c>
      <c r="AR376" s="40">
        <f t="shared" si="825"/>
        <v>9.0467344510194461E-2</v>
      </c>
      <c r="AS376" s="40">
        <f t="shared" si="826"/>
        <v>8.2757212673417915E-2</v>
      </c>
      <c r="AT376" s="39">
        <f t="shared" si="827"/>
        <v>27.828790205763607</v>
      </c>
      <c r="AU376" s="41">
        <f t="shared" si="828"/>
        <v>0.97871199613712145</v>
      </c>
      <c r="AV376" s="42">
        <f t="shared" si="829"/>
        <v>0.76468852956682454</v>
      </c>
      <c r="AW376" s="43">
        <f t="shared" ref="AW376:AX376" si="1211">AP376/$C$37</f>
        <v>154.34142592203494</v>
      </c>
      <c r="AX376" s="43">
        <f t="shared" si="1211"/>
        <v>492.09808251318691</v>
      </c>
      <c r="AY376" s="43">
        <f t="shared" si="831"/>
        <v>0</v>
      </c>
      <c r="AZ376" s="43">
        <f t="shared" si="832"/>
        <v>0</v>
      </c>
      <c r="BA376" s="43">
        <f t="shared" si="833"/>
        <v>118.02311803956786</v>
      </c>
      <c r="BB376" s="44">
        <f t="shared" si="834"/>
        <v>2.8113192335525491E-2</v>
      </c>
      <c r="BC376" s="45">
        <f t="shared" si="835"/>
        <v>0.76468852956682454</v>
      </c>
      <c r="BD376" s="46">
        <f t="shared" si="836"/>
        <v>0</v>
      </c>
      <c r="BE376" s="46" t="e">
        <f t="shared" si="837"/>
        <v>#DIV/0!</v>
      </c>
      <c r="BF376" s="46" t="e">
        <f t="shared" si="838"/>
        <v>#DIV/0!</v>
      </c>
      <c r="BG376" s="46" t="e">
        <f t="shared" si="839"/>
        <v>#DIV/0!</v>
      </c>
      <c r="BH376" s="46" t="e">
        <f t="shared" si="840"/>
        <v>#DIV/0!</v>
      </c>
      <c r="BI376" s="47" t="e">
        <f t="shared" si="841"/>
        <v>#DIV/0!</v>
      </c>
      <c r="BJ376" s="48" t="e">
        <f t="shared" si="842"/>
        <v>#DIV/0!</v>
      </c>
      <c r="BK376" s="48" t="e">
        <f t="shared" si="843"/>
        <v>#DIV/0!</v>
      </c>
      <c r="BL376" s="47" t="e">
        <f t="shared" si="844"/>
        <v>#DIV/0!</v>
      </c>
      <c r="BM376" s="51">
        <f t="shared" si="845"/>
        <v>1</v>
      </c>
      <c r="BN376" s="51">
        <f t="shared" si="846"/>
        <v>0</v>
      </c>
      <c r="BO376" s="52">
        <f t="shared" si="847"/>
        <v>1</v>
      </c>
      <c r="BP376" s="39">
        <f t="shared" ref="BP376:BQ376" si="1212">LN(AP376)</f>
        <v>3.7394174401036362</v>
      </c>
      <c r="BQ376" s="39">
        <f t="shared" si="1212"/>
        <v>4.8989282916056949</v>
      </c>
      <c r="BR376" s="54">
        <f t="shared" si="858"/>
        <v>5.0391671998233409</v>
      </c>
      <c r="BS376" s="1">
        <f t="shared" si="849"/>
        <v>719.78398390487723</v>
      </c>
      <c r="BT376" s="7">
        <f t="shared" si="850"/>
        <v>49.716666666666669</v>
      </c>
      <c r="BU376" s="7"/>
      <c r="BV376" s="1"/>
      <c r="BW376" s="1"/>
      <c r="BX376" s="1"/>
      <c r="BY376" s="1"/>
      <c r="BZ376" s="1"/>
      <c r="CA376" s="1"/>
      <c r="CB376" s="1"/>
      <c r="CC376" s="1"/>
      <c r="CD376" s="1"/>
      <c r="CE376" s="1"/>
      <c r="CF376" s="1"/>
      <c r="CG376" s="1"/>
      <c r="CH376" s="1"/>
      <c r="CI376" s="1"/>
      <c r="CJ376" s="1"/>
      <c r="CK376" s="1"/>
      <c r="CL376" s="1"/>
      <c r="CM376" s="1"/>
      <c r="CN376" s="1"/>
    </row>
    <row r="377" spans="1:92" ht="15.75" customHeight="1" x14ac:dyDescent="0.45">
      <c r="A377" s="1"/>
      <c r="B377" s="1"/>
      <c r="C377" s="1"/>
      <c r="D377" s="1"/>
      <c r="E377" s="1"/>
      <c r="F377" s="1"/>
      <c r="G377" s="72">
        <f t="shared" si="608"/>
        <v>374</v>
      </c>
      <c r="H377" s="31">
        <f t="shared" si="851"/>
        <v>2991</v>
      </c>
      <c r="I377" s="30"/>
      <c r="J377" s="30">
        <f t="shared" si="813"/>
        <v>4.5039607014026677</v>
      </c>
      <c r="K377" s="32">
        <f t="shared" si="814"/>
        <v>28.434095337138057</v>
      </c>
      <c r="L377" s="32">
        <f t="shared" si="815"/>
        <v>99.104772183651946</v>
      </c>
      <c r="M377" s="33">
        <f t="shared" si="816"/>
        <v>136.47241728679734</v>
      </c>
      <c r="N377" s="31">
        <f t="shared" si="817"/>
        <v>96.202819506125962</v>
      </c>
      <c r="O377" s="31">
        <f t="shared" si="818"/>
        <v>4294.7687279520524</v>
      </c>
      <c r="P377" s="34">
        <v>16393.759999999998</v>
      </c>
      <c r="Q377" s="35">
        <v>0</v>
      </c>
      <c r="R377" s="34">
        <v>613228.32999999996</v>
      </c>
      <c r="S377" s="35">
        <v>0</v>
      </c>
      <c r="T377" s="87">
        <v>93095.96</v>
      </c>
      <c r="U377" s="92">
        <v>833148.06</v>
      </c>
      <c r="V377" s="139"/>
      <c r="W377" s="36">
        <f t="shared" ref="W377:AC377" si="1213">P377/$T377</f>
        <v>0.17609528920481615</v>
      </c>
      <c r="X377" s="36">
        <f t="shared" si="1213"/>
        <v>0</v>
      </c>
      <c r="Y377" s="36">
        <f t="shared" si="1213"/>
        <v>6.5870563019061183</v>
      </c>
      <c r="Z377" s="36">
        <f t="shared" si="1213"/>
        <v>0</v>
      </c>
      <c r="AA377" s="36">
        <f t="shared" si="1213"/>
        <v>1</v>
      </c>
      <c r="AB377" s="36">
        <f t="shared" si="1213"/>
        <v>8.9493471037840955</v>
      </c>
      <c r="AC377" s="36">
        <f t="shared" si="1213"/>
        <v>0</v>
      </c>
      <c r="AD377" s="37">
        <f t="shared" si="853"/>
        <v>25.891133150828402</v>
      </c>
      <c r="AE377" s="37">
        <f t="shared" si="854"/>
        <v>0</v>
      </c>
      <c r="AF377" s="37">
        <f t="shared" si="855"/>
        <v>90.913379482742698</v>
      </c>
      <c r="AG377" s="37" t="e">
        <f t="shared" si="860"/>
        <v>#DIV/0!</v>
      </c>
      <c r="AH377" s="37">
        <f t="shared" si="820"/>
        <v>136.47241728679731</v>
      </c>
      <c r="AI377" s="37">
        <f t="shared" si="821"/>
        <v>1.9620219319057559</v>
      </c>
      <c r="AJ377" s="37">
        <f t="shared" si="822"/>
        <v>0</v>
      </c>
      <c r="AK377" s="32" t="e">
        <f t="shared" si="861"/>
        <v>#DIV/0!</v>
      </c>
      <c r="AL377" s="32" t="e">
        <f t="shared" si="862"/>
        <v>#DIV/0!</v>
      </c>
      <c r="AM377" s="32" t="e">
        <f t="shared" si="863"/>
        <v>#DIV/0!</v>
      </c>
      <c r="AN377" s="32" t="e">
        <f t="shared" si="864"/>
        <v>#DIV/0!</v>
      </c>
      <c r="AO377" s="32" t="e">
        <f t="shared" si="865"/>
        <v>#DIV/0!</v>
      </c>
      <c r="AP377" s="39">
        <f t="shared" si="823"/>
        <v>41.592689519280725</v>
      </c>
      <c r="AQ377" s="39">
        <f t="shared" si="824"/>
        <v>133.97841901607165</v>
      </c>
      <c r="AR377" s="40">
        <f t="shared" si="825"/>
        <v>8.9433553491264653E-2</v>
      </c>
      <c r="AS377" s="40">
        <f t="shared" si="826"/>
        <v>8.2653867421537519E-2</v>
      </c>
      <c r="AT377" s="39">
        <f t="shared" si="827"/>
        <v>27.853155082734158</v>
      </c>
      <c r="AU377" s="41">
        <f t="shared" si="828"/>
        <v>0.97956888561018762</v>
      </c>
      <c r="AV377" s="42">
        <f t="shared" si="829"/>
        <v>0.77154978649251593</v>
      </c>
      <c r="AW377" s="43">
        <f t="shared" ref="AW377:AX377" si="1214">AP377/$C$37</f>
        <v>152.57773117857931</v>
      </c>
      <c r="AX377" s="43">
        <f t="shared" si="1214"/>
        <v>491.48356205455485</v>
      </c>
      <c r="AY377" s="43">
        <f t="shared" si="831"/>
        <v>0</v>
      </c>
      <c r="AZ377" s="43">
        <f t="shared" si="832"/>
        <v>0</v>
      </c>
      <c r="BA377" s="43">
        <f t="shared" si="833"/>
        <v>117.72131591434535</v>
      </c>
      <c r="BB377" s="44">
        <f t="shared" si="834"/>
        <v>2.7791936462400607E-2</v>
      </c>
      <c r="BC377" s="45">
        <f t="shared" si="835"/>
        <v>0.77154978649251593</v>
      </c>
      <c r="BD377" s="46">
        <f t="shared" si="836"/>
        <v>0</v>
      </c>
      <c r="BE377" s="46" t="e">
        <f t="shared" si="837"/>
        <v>#DIV/0!</v>
      </c>
      <c r="BF377" s="46" t="e">
        <f t="shared" si="838"/>
        <v>#DIV/0!</v>
      </c>
      <c r="BG377" s="46" t="e">
        <f t="shared" si="839"/>
        <v>#DIV/0!</v>
      </c>
      <c r="BH377" s="46" t="e">
        <f t="shared" si="840"/>
        <v>#DIV/0!</v>
      </c>
      <c r="BI377" s="47" t="e">
        <f t="shared" si="841"/>
        <v>#DIV/0!</v>
      </c>
      <c r="BJ377" s="48" t="e">
        <f t="shared" si="842"/>
        <v>#DIV/0!</v>
      </c>
      <c r="BK377" s="48" t="e">
        <f t="shared" si="843"/>
        <v>#DIV/0!</v>
      </c>
      <c r="BL377" s="47" t="e">
        <f t="shared" si="844"/>
        <v>#DIV/0!</v>
      </c>
      <c r="BM377" s="51">
        <f t="shared" si="845"/>
        <v>1</v>
      </c>
      <c r="BN377" s="51">
        <f t="shared" si="846"/>
        <v>0</v>
      </c>
      <c r="BO377" s="52">
        <f t="shared" si="847"/>
        <v>1</v>
      </c>
      <c r="BP377" s="39">
        <f t="shared" ref="BP377:BQ377" si="1215">LN(AP377)</f>
        <v>3.7279244191148178</v>
      </c>
      <c r="BQ377" s="39">
        <f t="shared" si="1215"/>
        <v>4.8976787348617581</v>
      </c>
      <c r="BR377" s="54">
        <f t="shared" si="858"/>
        <v>5.0276741788345225</v>
      </c>
      <c r="BS377" s="1">
        <f t="shared" si="849"/>
        <v>721.09193789737139</v>
      </c>
      <c r="BT377" s="7">
        <f t="shared" si="850"/>
        <v>49.85</v>
      </c>
      <c r="BU377" s="7"/>
      <c r="BV377" s="1"/>
      <c r="BW377" s="1"/>
      <c r="BX377" s="1"/>
      <c r="BY377" s="1"/>
      <c r="BZ377" s="1"/>
      <c r="CA377" s="1"/>
      <c r="CB377" s="1"/>
      <c r="CC377" s="1"/>
      <c r="CD377" s="1"/>
      <c r="CE377" s="1"/>
      <c r="CF377" s="1"/>
      <c r="CG377" s="1"/>
      <c r="CH377" s="1"/>
      <c r="CI377" s="1"/>
      <c r="CJ377" s="1"/>
      <c r="CK377" s="1"/>
      <c r="CL377" s="1"/>
      <c r="CM377" s="1"/>
      <c r="CN377" s="1"/>
    </row>
    <row r="378" spans="1:92" ht="15.75" customHeight="1" x14ac:dyDescent="0.45">
      <c r="A378" s="1"/>
      <c r="B378" s="1"/>
      <c r="C378" s="1"/>
      <c r="D378" s="1"/>
      <c r="E378" s="1"/>
      <c r="F378" s="1"/>
      <c r="G378" s="72">
        <f t="shared" si="608"/>
        <v>375</v>
      </c>
      <c r="H378" s="31">
        <f t="shared" si="851"/>
        <v>2999</v>
      </c>
      <c r="I378" s="30"/>
      <c r="J378" s="30">
        <f t="shared" si="813"/>
        <v>4.5039607014026677</v>
      </c>
      <c r="K378" s="32">
        <f t="shared" si="814"/>
        <v>28.434095337138057</v>
      </c>
      <c r="L378" s="32">
        <f t="shared" si="815"/>
        <v>99.104772183651946</v>
      </c>
      <c r="M378" s="33">
        <f t="shared" si="816"/>
        <v>136.47241728679734</v>
      </c>
      <c r="N378" s="31">
        <f t="shared" si="817"/>
        <v>96.202819506125962</v>
      </c>
      <c r="O378" s="31">
        <f t="shared" si="818"/>
        <v>4294.7687279520524</v>
      </c>
      <c r="P378" s="34">
        <v>16369.03</v>
      </c>
      <c r="Q378" s="35">
        <v>0</v>
      </c>
      <c r="R378" s="34">
        <v>612908.19999999995</v>
      </c>
      <c r="S378" s="35">
        <v>0</v>
      </c>
      <c r="T378" s="87">
        <v>93110.51</v>
      </c>
      <c r="U378" s="92">
        <v>836286.61</v>
      </c>
      <c r="V378" s="139"/>
      <c r="W378" s="36">
        <f t="shared" ref="W378:AC378" si="1216">P378/$T378</f>
        <v>0.17580217313813448</v>
      </c>
      <c r="X378" s="36">
        <f t="shared" si="1216"/>
        <v>0</v>
      </c>
      <c r="Y378" s="36">
        <f t="shared" si="1216"/>
        <v>6.5825887969038082</v>
      </c>
      <c r="Z378" s="36">
        <f t="shared" si="1216"/>
        <v>0</v>
      </c>
      <c r="AA378" s="36">
        <f t="shared" si="1216"/>
        <v>1</v>
      </c>
      <c r="AB378" s="36">
        <f t="shared" si="1216"/>
        <v>8.9816564209561314</v>
      </c>
      <c r="AC378" s="36">
        <f t="shared" si="1216"/>
        <v>0</v>
      </c>
      <c r="AD378" s="37">
        <f t="shared" si="853"/>
        <v>25.848036557243351</v>
      </c>
      <c r="AE378" s="37">
        <f t="shared" si="854"/>
        <v>0</v>
      </c>
      <c r="AF378" s="37">
        <f t="shared" si="855"/>
        <v>90.851719773306399</v>
      </c>
      <c r="AG378" s="37" t="e">
        <f t="shared" si="860"/>
        <v>#DIV/0!</v>
      </c>
      <c r="AH378" s="37">
        <f t="shared" si="820"/>
        <v>136.47241728679731</v>
      </c>
      <c r="AI378" s="37">
        <f t="shared" si="821"/>
        <v>1.9691053077276226</v>
      </c>
      <c r="AJ378" s="37">
        <f t="shared" si="822"/>
        <v>0</v>
      </c>
      <c r="AK378" s="32" t="e">
        <f t="shared" si="861"/>
        <v>#DIV/0!</v>
      </c>
      <c r="AL378" s="32" t="e">
        <f t="shared" si="862"/>
        <v>#DIV/0!</v>
      </c>
      <c r="AM378" s="32" t="e">
        <f t="shared" si="863"/>
        <v>#DIV/0!</v>
      </c>
      <c r="AN378" s="32" t="e">
        <f t="shared" si="864"/>
        <v>#DIV/0!</v>
      </c>
      <c r="AO378" s="32" t="e">
        <f t="shared" si="865"/>
        <v>#DIV/0!</v>
      </c>
      <c r="AP378" s="39">
        <f t="shared" si="823"/>
        <v>42.297577403957824</v>
      </c>
      <c r="AQ378" s="39">
        <f t="shared" si="824"/>
        <v>134.98692522361176</v>
      </c>
      <c r="AR378" s="40">
        <f t="shared" si="825"/>
        <v>9.0949219563072559E-2</v>
      </c>
      <c r="AS378" s="40">
        <f t="shared" si="826"/>
        <v>8.3276034327103246E-2</v>
      </c>
      <c r="AT378" s="39">
        <f t="shared" si="827"/>
        <v>27.817141864970974</v>
      </c>
      <c r="AU378" s="41">
        <f t="shared" si="828"/>
        <v>0.97830233510678033</v>
      </c>
      <c r="AV378" s="42">
        <f t="shared" si="829"/>
        <v>0.76143099415853044</v>
      </c>
      <c r="AW378" s="43">
        <f t="shared" ref="AW378:AX378" si="1217">AP378/$C$37</f>
        <v>155.16352679368239</v>
      </c>
      <c r="AX378" s="43">
        <f t="shared" si="1217"/>
        <v>495.18314462073278</v>
      </c>
      <c r="AY378" s="43">
        <f t="shared" si="831"/>
        <v>0</v>
      </c>
      <c r="AZ378" s="43">
        <f t="shared" si="832"/>
        <v>0</v>
      </c>
      <c r="BA378" s="43">
        <f t="shared" si="833"/>
        <v>118.14631846365735</v>
      </c>
      <c r="BB378" s="44">
        <f t="shared" si="834"/>
        <v>2.8262937485188051E-2</v>
      </c>
      <c r="BC378" s="45">
        <f t="shared" si="835"/>
        <v>0.76143099415853044</v>
      </c>
      <c r="BD378" s="46">
        <f t="shared" si="836"/>
        <v>0</v>
      </c>
      <c r="BE378" s="46" t="e">
        <f t="shared" si="837"/>
        <v>#DIV/0!</v>
      </c>
      <c r="BF378" s="46" t="e">
        <f t="shared" si="838"/>
        <v>#DIV/0!</v>
      </c>
      <c r="BG378" s="46" t="e">
        <f t="shared" si="839"/>
        <v>#DIV/0!</v>
      </c>
      <c r="BH378" s="46" t="e">
        <f t="shared" si="840"/>
        <v>#DIV/0!</v>
      </c>
      <c r="BI378" s="47" t="e">
        <f t="shared" si="841"/>
        <v>#DIV/0!</v>
      </c>
      <c r="BJ378" s="48" t="e">
        <f t="shared" si="842"/>
        <v>#DIV/0!</v>
      </c>
      <c r="BK378" s="48" t="e">
        <f t="shared" si="843"/>
        <v>#DIV/0!</v>
      </c>
      <c r="BL378" s="47" t="e">
        <f t="shared" si="844"/>
        <v>#DIV/0!</v>
      </c>
      <c r="BM378" s="51">
        <f t="shared" si="845"/>
        <v>1</v>
      </c>
      <c r="BN378" s="51">
        <f t="shared" si="846"/>
        <v>0</v>
      </c>
      <c r="BO378" s="52">
        <f t="shared" si="847"/>
        <v>1</v>
      </c>
      <c r="BP378" s="39">
        <f t="shared" ref="BP378:BQ378" si="1218">LN(AP378)</f>
        <v>3.744729812638095</v>
      </c>
      <c r="BQ378" s="39">
        <f t="shared" si="1218"/>
        <v>4.905177923552678</v>
      </c>
      <c r="BR378" s="54">
        <f t="shared" si="858"/>
        <v>5.0444795723577993</v>
      </c>
      <c r="BS378" s="1">
        <f t="shared" si="849"/>
        <v>719.15909780597894</v>
      </c>
      <c r="BT378" s="7">
        <f t="shared" si="850"/>
        <v>49.983333333333334</v>
      </c>
      <c r="BU378" s="7"/>
      <c r="BV378" s="1"/>
      <c r="BW378" s="1"/>
      <c r="BX378" s="1"/>
      <c r="BY378" s="1"/>
      <c r="BZ378" s="1"/>
      <c r="CA378" s="1"/>
      <c r="CB378" s="1"/>
      <c r="CC378" s="1"/>
      <c r="CD378" s="1"/>
      <c r="CE378" s="1"/>
      <c r="CF378" s="1"/>
      <c r="CG378" s="1"/>
      <c r="CH378" s="1"/>
      <c r="CI378" s="1"/>
      <c r="CJ378" s="1"/>
      <c r="CK378" s="1"/>
      <c r="CL378" s="1"/>
      <c r="CM378" s="1"/>
      <c r="CN378" s="1"/>
    </row>
    <row r="379" spans="1:92" ht="15.75" customHeight="1" x14ac:dyDescent="0.45">
      <c r="A379" s="1"/>
      <c r="B379" s="1"/>
      <c r="C379" s="1"/>
      <c r="D379" s="1"/>
      <c r="E379" s="1"/>
      <c r="F379" s="1"/>
      <c r="G379" s="72">
        <f t="shared" si="608"/>
        <v>376</v>
      </c>
      <c r="H379" s="31">
        <f t="shared" si="851"/>
        <v>3007</v>
      </c>
      <c r="I379" s="30"/>
      <c r="J379" s="30">
        <f t="shared" si="813"/>
        <v>4.5039607014026677</v>
      </c>
      <c r="K379" s="32">
        <f t="shared" si="814"/>
        <v>28.434095337138057</v>
      </c>
      <c r="L379" s="32">
        <f t="shared" si="815"/>
        <v>99.104772183651946</v>
      </c>
      <c r="M379" s="33">
        <f t="shared" si="816"/>
        <v>136.47241728679734</v>
      </c>
      <c r="N379" s="31">
        <f t="shared" si="817"/>
        <v>96.202819506125962</v>
      </c>
      <c r="O379" s="31">
        <f t="shared" si="818"/>
        <v>4294.7687279520524</v>
      </c>
      <c r="P379" s="34">
        <v>16350.45</v>
      </c>
      <c r="Q379" s="35">
        <v>0</v>
      </c>
      <c r="R379" s="34">
        <v>612824.82999999996</v>
      </c>
      <c r="S379" s="35">
        <v>0</v>
      </c>
      <c r="T379" s="87">
        <v>93129.14</v>
      </c>
      <c r="U379" s="92">
        <v>843119.8</v>
      </c>
      <c r="V379" s="139"/>
      <c r="W379" s="36">
        <f t="shared" ref="W379:AC379" si="1219">P379/$T379</f>
        <v>0.1755674969187947</v>
      </c>
      <c r="X379" s="36">
        <f t="shared" si="1219"/>
        <v>0</v>
      </c>
      <c r="Y379" s="36">
        <f t="shared" si="1219"/>
        <v>6.5803767757331375</v>
      </c>
      <c r="Z379" s="36">
        <f t="shared" si="1219"/>
        <v>0</v>
      </c>
      <c r="AA379" s="36">
        <f t="shared" si="1219"/>
        <v>1</v>
      </c>
      <c r="AB379" s="36">
        <f t="shared" si="1219"/>
        <v>9.0532329623144818</v>
      </c>
      <c r="AC379" s="36">
        <f t="shared" si="1219"/>
        <v>0</v>
      </c>
      <c r="AD379" s="37">
        <f t="shared" si="853"/>
        <v>25.813532322236856</v>
      </c>
      <c r="AE379" s="37">
        <f t="shared" si="854"/>
        <v>0</v>
      </c>
      <c r="AF379" s="37">
        <f t="shared" si="855"/>
        <v>90.821189850546375</v>
      </c>
      <c r="AG379" s="37" t="e">
        <f t="shared" si="860"/>
        <v>#DIV/0!</v>
      </c>
      <c r="AH379" s="37">
        <f t="shared" si="820"/>
        <v>136.47241728679731</v>
      </c>
      <c r="AI379" s="37">
        <f t="shared" si="821"/>
        <v>1.9847974853050976</v>
      </c>
      <c r="AJ379" s="37">
        <f t="shared" si="822"/>
        <v>0</v>
      </c>
      <c r="AK379" s="32" t="e">
        <f t="shared" si="861"/>
        <v>#DIV/0!</v>
      </c>
      <c r="AL379" s="32" t="e">
        <f t="shared" si="862"/>
        <v>#DIV/0!</v>
      </c>
      <c r="AM379" s="32" t="e">
        <f t="shared" si="863"/>
        <v>#DIV/0!</v>
      </c>
      <c r="AN379" s="32" t="e">
        <f t="shared" si="864"/>
        <v>#DIV/0!</v>
      </c>
      <c r="AO379" s="32" t="e">
        <f t="shared" si="865"/>
        <v>#DIV/0!</v>
      </c>
      <c r="AP379" s="39">
        <f t="shared" si="823"/>
        <v>42.861928671724044</v>
      </c>
      <c r="AQ379" s="39">
        <f t="shared" si="824"/>
        <v>135.48627264027471</v>
      </c>
      <c r="AR379" s="40">
        <f t="shared" si="825"/>
        <v>9.2162700582861773E-2</v>
      </c>
      <c r="AS379" s="40">
        <f t="shared" si="826"/>
        <v>8.3584091367014987E-2</v>
      </c>
      <c r="AT379" s="39">
        <f t="shared" si="827"/>
        <v>27.798329807541954</v>
      </c>
      <c r="AU379" s="41">
        <f t="shared" si="828"/>
        <v>0.97764073299825638</v>
      </c>
      <c r="AV379" s="42">
        <f t="shared" si="829"/>
        <v>0.75739353490796613</v>
      </c>
      <c r="AW379" s="43">
        <f t="shared" ref="AW379:AX379" si="1220">AP379/$C$37</f>
        <v>157.23378089407205</v>
      </c>
      <c r="AX379" s="43">
        <f t="shared" si="1220"/>
        <v>497.01493998633418</v>
      </c>
      <c r="AY379" s="43">
        <f t="shared" si="831"/>
        <v>0</v>
      </c>
      <c r="AZ379" s="43">
        <f t="shared" si="832"/>
        <v>0</v>
      </c>
      <c r="BA379" s="43">
        <f t="shared" si="833"/>
        <v>119.08784911830585</v>
      </c>
      <c r="BB379" s="44">
        <f t="shared" si="834"/>
        <v>2.8640032949739901E-2</v>
      </c>
      <c r="BC379" s="45">
        <f t="shared" si="835"/>
        <v>0.75739353490796613</v>
      </c>
      <c r="BD379" s="46">
        <f t="shared" si="836"/>
        <v>0</v>
      </c>
      <c r="BE379" s="46" t="e">
        <f t="shared" si="837"/>
        <v>#DIV/0!</v>
      </c>
      <c r="BF379" s="46" t="e">
        <f t="shared" si="838"/>
        <v>#DIV/0!</v>
      </c>
      <c r="BG379" s="46" t="e">
        <f t="shared" si="839"/>
        <v>#DIV/0!</v>
      </c>
      <c r="BH379" s="46" t="e">
        <f t="shared" si="840"/>
        <v>#DIV/0!</v>
      </c>
      <c r="BI379" s="47" t="e">
        <f t="shared" si="841"/>
        <v>#DIV/0!</v>
      </c>
      <c r="BJ379" s="48" t="e">
        <f t="shared" si="842"/>
        <v>#DIV/0!</v>
      </c>
      <c r="BK379" s="48" t="e">
        <f t="shared" si="843"/>
        <v>#DIV/0!</v>
      </c>
      <c r="BL379" s="47" t="e">
        <f t="shared" si="844"/>
        <v>#DIV/0!</v>
      </c>
      <c r="BM379" s="51">
        <f t="shared" si="845"/>
        <v>1</v>
      </c>
      <c r="BN379" s="51">
        <f t="shared" si="846"/>
        <v>0</v>
      </c>
      <c r="BO379" s="52">
        <f t="shared" si="847"/>
        <v>1</v>
      </c>
      <c r="BP379" s="39">
        <f t="shared" ref="BP379:BQ379" si="1221">LN(AP379)</f>
        <v>3.7579839883732626</v>
      </c>
      <c r="BQ379" s="39">
        <f t="shared" si="1221"/>
        <v>4.9088703262597972</v>
      </c>
      <c r="BR379" s="54">
        <f t="shared" si="858"/>
        <v>5.0577337480929678</v>
      </c>
      <c r="BS379" s="1">
        <f t="shared" si="849"/>
        <v>718.15048047379162</v>
      </c>
      <c r="BT379" s="7">
        <f t="shared" si="850"/>
        <v>50.116666666666667</v>
      </c>
      <c r="BU379" s="7"/>
      <c r="BV379" s="1"/>
      <c r="BW379" s="1"/>
      <c r="BX379" s="1"/>
      <c r="BY379" s="1"/>
      <c r="BZ379" s="1"/>
      <c r="CA379" s="1"/>
      <c r="CB379" s="1"/>
      <c r="CC379" s="1"/>
      <c r="CD379" s="1"/>
      <c r="CE379" s="1"/>
      <c r="CF379" s="1"/>
      <c r="CG379" s="1"/>
      <c r="CH379" s="1"/>
      <c r="CI379" s="1"/>
      <c r="CJ379" s="1"/>
      <c r="CK379" s="1"/>
      <c r="CL379" s="1"/>
      <c r="CM379" s="1"/>
      <c r="CN379" s="1"/>
    </row>
    <row r="380" spans="1:92" ht="15.75" customHeight="1" x14ac:dyDescent="0.45">
      <c r="A380" s="1"/>
      <c r="B380" s="1"/>
      <c r="C380" s="1"/>
      <c r="D380" s="1"/>
      <c r="E380" s="1"/>
      <c r="F380" s="1"/>
      <c r="G380" s="72">
        <f t="shared" si="608"/>
        <v>377</v>
      </c>
      <c r="H380" s="31">
        <f t="shared" si="851"/>
        <v>3015</v>
      </c>
      <c r="I380" s="30"/>
      <c r="J380" s="30">
        <f t="shared" si="813"/>
        <v>4.5039607014026677</v>
      </c>
      <c r="K380" s="32">
        <f t="shared" si="814"/>
        <v>28.434095337138057</v>
      </c>
      <c r="L380" s="32">
        <f t="shared" si="815"/>
        <v>99.104772183651946</v>
      </c>
      <c r="M380" s="33">
        <f t="shared" si="816"/>
        <v>136.47241728679734</v>
      </c>
      <c r="N380" s="31">
        <f t="shared" si="817"/>
        <v>96.202819506125962</v>
      </c>
      <c r="O380" s="31">
        <f t="shared" si="818"/>
        <v>4294.7687279520524</v>
      </c>
      <c r="P380" s="34">
        <v>16367.9</v>
      </c>
      <c r="Q380" s="35">
        <v>0</v>
      </c>
      <c r="R380" s="34">
        <v>612313.49</v>
      </c>
      <c r="S380" s="35">
        <v>0</v>
      </c>
      <c r="T380" s="87">
        <v>93103.58</v>
      </c>
      <c r="U380" s="92">
        <v>835954.41</v>
      </c>
      <c r="V380" s="139"/>
      <c r="W380" s="36">
        <f t="shared" ref="W380:AC380" si="1222">P380/$T380</f>
        <v>0.17580312164150938</v>
      </c>
      <c r="X380" s="36">
        <f t="shared" si="1222"/>
        <v>0</v>
      </c>
      <c r="Y380" s="36">
        <f t="shared" si="1222"/>
        <v>6.5766911433480857</v>
      </c>
      <c r="Z380" s="36">
        <f t="shared" si="1222"/>
        <v>0</v>
      </c>
      <c r="AA380" s="36">
        <f t="shared" si="1222"/>
        <v>1</v>
      </c>
      <c r="AB380" s="36">
        <f t="shared" si="1222"/>
        <v>8.978756885610629</v>
      </c>
      <c r="AC380" s="36">
        <f t="shared" si="1222"/>
        <v>0</v>
      </c>
      <c r="AD380" s="37">
        <f t="shared" si="853"/>
        <v>25.848176014847724</v>
      </c>
      <c r="AE380" s="37">
        <f t="shared" si="854"/>
        <v>0</v>
      </c>
      <c r="AF380" s="37">
        <f t="shared" si="855"/>
        <v>90.770321407906977</v>
      </c>
      <c r="AG380" s="37" t="e">
        <f t="shared" si="860"/>
        <v>#DIV/0!</v>
      </c>
      <c r="AH380" s="37">
        <f t="shared" si="820"/>
        <v>136.47241728679731</v>
      </c>
      <c r="AI380" s="37">
        <f t="shared" si="821"/>
        <v>1.9684696242666686</v>
      </c>
      <c r="AJ380" s="37">
        <f t="shared" si="822"/>
        <v>0</v>
      </c>
      <c r="AK380" s="32" t="e">
        <f t="shared" si="861"/>
        <v>#DIV/0!</v>
      </c>
      <c r="AL380" s="32" t="e">
        <f t="shared" si="862"/>
        <v>#DIV/0!</v>
      </c>
      <c r="AM380" s="32" t="e">
        <f t="shared" si="863"/>
        <v>#DIV/0!</v>
      </c>
      <c r="AN380" s="32" t="e">
        <f t="shared" si="864"/>
        <v>#DIV/0!</v>
      </c>
      <c r="AO380" s="32" t="e">
        <f t="shared" si="865"/>
        <v>#DIV/0!</v>
      </c>
      <c r="AP380" s="39">
        <f t="shared" si="823"/>
        <v>42.295296435380692</v>
      </c>
      <c r="AQ380" s="39">
        <f t="shared" si="824"/>
        <v>136.31827688808471</v>
      </c>
      <c r="AR380" s="40">
        <f t="shared" si="825"/>
        <v>9.0944314972203039E-2</v>
      </c>
      <c r="AS380" s="40">
        <f t="shared" si="826"/>
        <v>8.4097370813792122E-2</v>
      </c>
      <c r="AT380" s="39">
        <f t="shared" si="827"/>
        <v>27.816645639114391</v>
      </c>
      <c r="AU380" s="41">
        <f t="shared" si="828"/>
        <v>0.97828488331692376</v>
      </c>
      <c r="AV380" s="42">
        <f t="shared" si="829"/>
        <v>0.76122623289082603</v>
      </c>
      <c r="AW380" s="43">
        <f t="shared" ref="AW380:AX380" si="1223">AP380/$C$37</f>
        <v>155.15515933742</v>
      </c>
      <c r="AX380" s="43">
        <f t="shared" si="1223"/>
        <v>500.06704654469809</v>
      </c>
      <c r="AY380" s="43">
        <f t="shared" si="831"/>
        <v>0</v>
      </c>
      <c r="AZ380" s="43">
        <f t="shared" si="832"/>
        <v>0</v>
      </c>
      <c r="BA380" s="43">
        <f t="shared" si="833"/>
        <v>118.10817745600012</v>
      </c>
      <c r="BB380" s="44">
        <f t="shared" si="834"/>
        <v>2.8261413358364296E-2</v>
      </c>
      <c r="BC380" s="45">
        <f t="shared" si="835"/>
        <v>0.76122623289082603</v>
      </c>
      <c r="BD380" s="46">
        <f t="shared" si="836"/>
        <v>0</v>
      </c>
      <c r="BE380" s="46" t="e">
        <f t="shared" si="837"/>
        <v>#DIV/0!</v>
      </c>
      <c r="BF380" s="46" t="e">
        <f t="shared" si="838"/>
        <v>#DIV/0!</v>
      </c>
      <c r="BG380" s="46" t="e">
        <f t="shared" si="839"/>
        <v>#DIV/0!</v>
      </c>
      <c r="BH380" s="46" t="e">
        <f t="shared" si="840"/>
        <v>#DIV/0!</v>
      </c>
      <c r="BI380" s="47" t="e">
        <f t="shared" si="841"/>
        <v>#DIV/0!</v>
      </c>
      <c r="BJ380" s="48" t="e">
        <f t="shared" si="842"/>
        <v>#DIV/0!</v>
      </c>
      <c r="BK380" s="48" t="e">
        <f t="shared" si="843"/>
        <v>#DIV/0!</v>
      </c>
      <c r="BL380" s="47" t="e">
        <f t="shared" si="844"/>
        <v>#DIV/0!</v>
      </c>
      <c r="BM380" s="51">
        <f t="shared" si="845"/>
        <v>1</v>
      </c>
      <c r="BN380" s="51">
        <f t="shared" si="846"/>
        <v>0</v>
      </c>
      <c r="BO380" s="52">
        <f t="shared" si="847"/>
        <v>1</v>
      </c>
      <c r="BP380" s="39">
        <f t="shared" ref="BP380:BQ380" si="1224">LN(AP380)</f>
        <v>3.7446758844884966</v>
      </c>
      <c r="BQ380" s="39">
        <f t="shared" si="1224"/>
        <v>4.9149924228022082</v>
      </c>
      <c r="BR380" s="54">
        <f t="shared" si="858"/>
        <v>5.0444256442082009</v>
      </c>
      <c r="BS380" s="1">
        <f t="shared" si="849"/>
        <v>719.13248333383285</v>
      </c>
      <c r="BT380" s="7">
        <f t="shared" si="850"/>
        <v>50.25</v>
      </c>
      <c r="BU380" s="7"/>
      <c r="BV380" s="1"/>
      <c r="BW380" s="1"/>
      <c r="BX380" s="1"/>
      <c r="BY380" s="1"/>
      <c r="BZ380" s="1"/>
      <c r="CA380" s="1"/>
      <c r="CB380" s="1"/>
      <c r="CC380" s="1"/>
      <c r="CD380" s="1"/>
      <c r="CE380" s="1"/>
      <c r="CF380" s="1"/>
      <c r="CG380" s="1"/>
      <c r="CH380" s="1"/>
      <c r="CI380" s="1"/>
      <c r="CJ380" s="1"/>
      <c r="CK380" s="1"/>
      <c r="CL380" s="1"/>
      <c r="CM380" s="1"/>
      <c r="CN380" s="1"/>
    </row>
    <row r="381" spans="1:92" ht="15.75" customHeight="1" x14ac:dyDescent="0.45">
      <c r="A381" s="1"/>
      <c r="B381" s="1"/>
      <c r="C381" s="1"/>
      <c r="D381" s="1"/>
      <c r="E381" s="1"/>
      <c r="F381" s="1"/>
      <c r="G381" s="72">
        <f t="shared" si="608"/>
        <v>378</v>
      </c>
      <c r="H381" s="31">
        <f t="shared" si="851"/>
        <v>3023</v>
      </c>
      <c r="I381" s="30"/>
      <c r="J381" s="30">
        <f t="shared" si="813"/>
        <v>4.5039607014026677</v>
      </c>
      <c r="K381" s="32">
        <f t="shared" si="814"/>
        <v>28.434095337138057</v>
      </c>
      <c r="L381" s="32">
        <f t="shared" si="815"/>
        <v>99.104772183651946</v>
      </c>
      <c r="M381" s="33">
        <f t="shared" si="816"/>
        <v>136.47241728679734</v>
      </c>
      <c r="N381" s="31">
        <f t="shared" si="817"/>
        <v>96.202819506125962</v>
      </c>
      <c r="O381" s="31">
        <f t="shared" si="818"/>
        <v>4294.7687279520524</v>
      </c>
      <c r="P381" s="34">
        <v>16384.73</v>
      </c>
      <c r="Q381" s="35">
        <v>0</v>
      </c>
      <c r="R381" s="34">
        <v>612222.56999999995</v>
      </c>
      <c r="S381" s="35">
        <v>0</v>
      </c>
      <c r="T381" s="87">
        <v>93041.14</v>
      </c>
      <c r="U381" s="92">
        <v>838489.37</v>
      </c>
      <c r="V381" s="139"/>
      <c r="W381" s="36">
        <f t="shared" ref="W381:AC381" si="1225">P381/$T381</f>
        <v>0.17610199101171803</v>
      </c>
      <c r="X381" s="36">
        <f t="shared" si="1225"/>
        <v>0</v>
      </c>
      <c r="Y381" s="36">
        <f t="shared" si="1225"/>
        <v>6.5801275650749762</v>
      </c>
      <c r="Z381" s="36">
        <f t="shared" si="1225"/>
        <v>0</v>
      </c>
      <c r="AA381" s="36">
        <f t="shared" si="1225"/>
        <v>1</v>
      </c>
      <c r="AB381" s="36">
        <f t="shared" si="1225"/>
        <v>9.0120281200337828</v>
      </c>
      <c r="AC381" s="36">
        <f t="shared" si="1225"/>
        <v>0</v>
      </c>
      <c r="AD381" s="37">
        <f t="shared" si="853"/>
        <v>25.892118511513701</v>
      </c>
      <c r="AE381" s="37">
        <f t="shared" si="854"/>
        <v>0</v>
      </c>
      <c r="AF381" s="37">
        <f t="shared" si="855"/>
        <v>90.817750289367893</v>
      </c>
      <c r="AG381" s="37" t="e">
        <f t="shared" si="860"/>
        <v>#DIV/0!</v>
      </c>
      <c r="AH381" s="37">
        <f t="shared" si="820"/>
        <v>136.47241728679731</v>
      </c>
      <c r="AI381" s="37">
        <f t="shared" si="821"/>
        <v>1.9757638872875098</v>
      </c>
      <c r="AJ381" s="37">
        <f t="shared" si="822"/>
        <v>0</v>
      </c>
      <c r="AK381" s="32" t="e">
        <f t="shared" si="861"/>
        <v>#DIV/0!</v>
      </c>
      <c r="AL381" s="32" t="e">
        <f t="shared" si="862"/>
        <v>#DIV/0!</v>
      </c>
      <c r="AM381" s="32" t="e">
        <f t="shared" si="863"/>
        <v>#DIV/0!</v>
      </c>
      <c r="AN381" s="32" t="e">
        <f t="shared" si="864"/>
        <v>#DIV/0!</v>
      </c>
      <c r="AO381" s="32" t="e">
        <f t="shared" si="865"/>
        <v>#DIV/0!</v>
      </c>
      <c r="AP381" s="39">
        <f t="shared" si="823"/>
        <v>41.576572959911971</v>
      </c>
      <c r="AQ381" s="39">
        <f t="shared" si="824"/>
        <v>135.54253010290998</v>
      </c>
      <c r="AR381" s="40">
        <f t="shared" si="825"/>
        <v>8.9398899296235207E-2</v>
      </c>
      <c r="AS381" s="40">
        <f t="shared" si="826"/>
        <v>8.3618797679361978E-2</v>
      </c>
      <c r="AT381" s="39">
        <f t="shared" si="827"/>
        <v>27.867882398801211</v>
      </c>
      <c r="AU381" s="41">
        <f t="shared" si="828"/>
        <v>0.98008683126284268</v>
      </c>
      <c r="AV381" s="42">
        <f t="shared" si="829"/>
        <v>0.77725487792447745</v>
      </c>
      <c r="AW381" s="43">
        <f t="shared" ref="AW381:AX381" si="1226">AP381/$C$37</f>
        <v>152.51860953746137</v>
      </c>
      <c r="AX381" s="43">
        <f t="shared" si="1226"/>
        <v>497.2213136570432</v>
      </c>
      <c r="AY381" s="43">
        <f t="shared" si="831"/>
        <v>0</v>
      </c>
      <c r="AZ381" s="43">
        <f t="shared" si="832"/>
        <v>0</v>
      </c>
      <c r="BA381" s="43">
        <f t="shared" si="833"/>
        <v>118.54583323725059</v>
      </c>
      <c r="BB381" s="44">
        <f t="shared" si="834"/>
        <v>2.7781167493162361E-2</v>
      </c>
      <c r="BC381" s="45">
        <f t="shared" si="835"/>
        <v>0.77725487792447745</v>
      </c>
      <c r="BD381" s="46">
        <f t="shared" si="836"/>
        <v>0</v>
      </c>
      <c r="BE381" s="46" t="e">
        <f t="shared" si="837"/>
        <v>#DIV/0!</v>
      </c>
      <c r="BF381" s="46" t="e">
        <f t="shared" si="838"/>
        <v>#DIV/0!</v>
      </c>
      <c r="BG381" s="46" t="e">
        <f t="shared" si="839"/>
        <v>#DIV/0!</v>
      </c>
      <c r="BH381" s="46" t="e">
        <f t="shared" si="840"/>
        <v>#DIV/0!</v>
      </c>
      <c r="BI381" s="47" t="e">
        <f t="shared" si="841"/>
        <v>#DIV/0!</v>
      </c>
      <c r="BJ381" s="48" t="e">
        <f t="shared" si="842"/>
        <v>#DIV/0!</v>
      </c>
      <c r="BK381" s="48" t="e">
        <f t="shared" si="843"/>
        <v>#DIV/0!</v>
      </c>
      <c r="BL381" s="47" t="e">
        <f t="shared" si="844"/>
        <v>#DIV/0!</v>
      </c>
      <c r="BM381" s="51">
        <f t="shared" si="845"/>
        <v>1</v>
      </c>
      <c r="BN381" s="51">
        <f t="shared" si="846"/>
        <v>0</v>
      </c>
      <c r="BO381" s="52">
        <f t="shared" si="847"/>
        <v>1</v>
      </c>
      <c r="BP381" s="39">
        <f t="shared" ref="BP381:BQ381" si="1227">LN(AP381)</f>
        <v>3.727536858636582</v>
      </c>
      <c r="BQ381" s="39">
        <f t="shared" si="1227"/>
        <v>4.9092854663694379</v>
      </c>
      <c r="BR381" s="54">
        <f t="shared" si="858"/>
        <v>5.0272866183562863</v>
      </c>
      <c r="BS381" s="1">
        <f t="shared" si="849"/>
        <v>721.88310459581191</v>
      </c>
      <c r="BT381" s="7">
        <f t="shared" si="850"/>
        <v>50.383333333333333</v>
      </c>
      <c r="BU381" s="7"/>
      <c r="BV381" s="1"/>
      <c r="BW381" s="1"/>
      <c r="BX381" s="1"/>
      <c r="BY381" s="1"/>
      <c r="BZ381" s="1"/>
      <c r="CA381" s="1"/>
      <c r="CB381" s="1"/>
      <c r="CC381" s="1"/>
      <c r="CD381" s="1"/>
      <c r="CE381" s="1"/>
      <c r="CF381" s="1"/>
      <c r="CG381" s="1"/>
      <c r="CH381" s="1"/>
      <c r="CI381" s="1"/>
      <c r="CJ381" s="1"/>
      <c r="CK381" s="1"/>
      <c r="CL381" s="1"/>
      <c r="CM381" s="1"/>
      <c r="CN381" s="1"/>
    </row>
    <row r="382" spans="1:92" ht="15.75" customHeight="1" x14ac:dyDescent="0.45">
      <c r="A382" s="1"/>
      <c r="B382" s="1"/>
      <c r="C382" s="1"/>
      <c r="D382" s="1"/>
      <c r="E382" s="1"/>
      <c r="F382" s="1"/>
      <c r="G382" s="72">
        <f t="shared" si="608"/>
        <v>379</v>
      </c>
      <c r="H382" s="31">
        <f t="shared" si="851"/>
        <v>3031</v>
      </c>
      <c r="I382" s="30"/>
      <c r="J382" s="30">
        <f t="shared" si="813"/>
        <v>4.5039607014026677</v>
      </c>
      <c r="K382" s="32">
        <f t="shared" si="814"/>
        <v>28.434095337138057</v>
      </c>
      <c r="L382" s="32">
        <f t="shared" si="815"/>
        <v>99.104772183651946</v>
      </c>
      <c r="M382" s="33">
        <f t="shared" si="816"/>
        <v>136.47241728679734</v>
      </c>
      <c r="N382" s="31">
        <f t="shared" si="817"/>
        <v>96.202819506125962</v>
      </c>
      <c r="O382" s="31">
        <f t="shared" si="818"/>
        <v>4294.7687279520524</v>
      </c>
      <c r="P382" s="34">
        <v>16380.52</v>
      </c>
      <c r="Q382" s="35">
        <v>0</v>
      </c>
      <c r="R382" s="34">
        <v>612104.06999999995</v>
      </c>
      <c r="S382" s="35">
        <v>0</v>
      </c>
      <c r="T382" s="87">
        <v>93009.51</v>
      </c>
      <c r="U382" s="92">
        <v>834407.31</v>
      </c>
      <c r="V382" s="139"/>
      <c r="W382" s="36">
        <f t="shared" ref="W382:AC382" si="1228">P382/$T382</f>
        <v>0.17611661431180534</v>
      </c>
      <c r="X382" s="36">
        <f t="shared" si="1228"/>
        <v>0</v>
      </c>
      <c r="Y382" s="36">
        <f t="shared" si="1228"/>
        <v>6.5810912238974275</v>
      </c>
      <c r="Z382" s="36">
        <f t="shared" si="1228"/>
        <v>0</v>
      </c>
      <c r="AA382" s="36">
        <f t="shared" si="1228"/>
        <v>1</v>
      </c>
      <c r="AB382" s="36">
        <f t="shared" si="1228"/>
        <v>8.9712042349217853</v>
      </c>
      <c r="AC382" s="36">
        <f t="shared" si="1228"/>
        <v>0</v>
      </c>
      <c r="AD382" s="37">
        <f t="shared" si="853"/>
        <v>25.894268562269598</v>
      </c>
      <c r="AE382" s="37">
        <f t="shared" si="854"/>
        <v>0</v>
      </c>
      <c r="AF382" s="37">
        <f t="shared" si="855"/>
        <v>90.83105053703575</v>
      </c>
      <c r="AG382" s="37" t="e">
        <f t="shared" si="860"/>
        <v>#DIV/0!</v>
      </c>
      <c r="AH382" s="37">
        <f t="shared" si="820"/>
        <v>136.47241728679731</v>
      </c>
      <c r="AI382" s="37">
        <f t="shared" si="821"/>
        <v>1.966813808917941</v>
      </c>
      <c r="AJ382" s="37">
        <f t="shared" si="822"/>
        <v>0</v>
      </c>
      <c r="AK382" s="32" t="e">
        <f t="shared" si="861"/>
        <v>#DIV/0!</v>
      </c>
      <c r="AL382" s="32" t="e">
        <f t="shared" si="862"/>
        <v>#DIV/0!</v>
      </c>
      <c r="AM382" s="32" t="e">
        <f t="shared" si="863"/>
        <v>#DIV/0!</v>
      </c>
      <c r="AN382" s="32" t="e">
        <f t="shared" si="864"/>
        <v>#DIV/0!</v>
      </c>
      <c r="AO382" s="32" t="e">
        <f t="shared" si="865"/>
        <v>#DIV/0!</v>
      </c>
      <c r="AP382" s="39">
        <f t="shared" si="823"/>
        <v>41.541406729748516</v>
      </c>
      <c r="AQ382" s="39">
        <f t="shared" si="824"/>
        <v>135.3249912520545</v>
      </c>
      <c r="AR382" s="40">
        <f t="shared" si="825"/>
        <v>8.9323284062818961E-2</v>
      </c>
      <c r="AS382" s="40">
        <f t="shared" si="826"/>
        <v>8.3484593771973842E-2</v>
      </c>
      <c r="AT382" s="39">
        <f t="shared" si="827"/>
        <v>27.861082371187539</v>
      </c>
      <c r="AU382" s="41">
        <f t="shared" si="828"/>
        <v>0.97984768078054163</v>
      </c>
      <c r="AV382" s="42">
        <f t="shared" si="829"/>
        <v>0.77438895769567007</v>
      </c>
      <c r="AW382" s="43">
        <f t="shared" ref="AW382:AX382" si="1229">AP382/$C$37</f>
        <v>152.38960649210753</v>
      </c>
      <c r="AX382" s="43">
        <f t="shared" si="1229"/>
        <v>496.42329879697172</v>
      </c>
      <c r="AY382" s="43">
        <f t="shared" si="831"/>
        <v>0</v>
      </c>
      <c r="AZ382" s="43">
        <f t="shared" si="832"/>
        <v>0</v>
      </c>
      <c r="BA382" s="43">
        <f t="shared" si="833"/>
        <v>118.00882853507646</v>
      </c>
      <c r="BB382" s="44">
        <f t="shared" si="834"/>
        <v>2.7757669670693541E-2</v>
      </c>
      <c r="BC382" s="45">
        <f t="shared" si="835"/>
        <v>0.77438895769567007</v>
      </c>
      <c r="BD382" s="46">
        <f t="shared" si="836"/>
        <v>0</v>
      </c>
      <c r="BE382" s="46" t="e">
        <f t="shared" si="837"/>
        <v>#DIV/0!</v>
      </c>
      <c r="BF382" s="46" t="e">
        <f t="shared" si="838"/>
        <v>#DIV/0!</v>
      </c>
      <c r="BG382" s="46" t="e">
        <f t="shared" si="839"/>
        <v>#DIV/0!</v>
      </c>
      <c r="BH382" s="46" t="e">
        <f t="shared" si="840"/>
        <v>#DIV/0!</v>
      </c>
      <c r="BI382" s="47" t="e">
        <f t="shared" si="841"/>
        <v>#DIV/0!</v>
      </c>
      <c r="BJ382" s="48" t="e">
        <f t="shared" si="842"/>
        <v>#DIV/0!</v>
      </c>
      <c r="BK382" s="48" t="e">
        <f t="shared" si="843"/>
        <v>#DIV/0!</v>
      </c>
      <c r="BL382" s="47" t="e">
        <f t="shared" si="844"/>
        <v>#DIV/0!</v>
      </c>
      <c r="BM382" s="51">
        <f t="shared" si="845"/>
        <v>1</v>
      </c>
      <c r="BN382" s="51">
        <f t="shared" si="846"/>
        <v>0</v>
      </c>
      <c r="BO382" s="52">
        <f t="shared" si="847"/>
        <v>1</v>
      </c>
      <c r="BP382" s="39">
        <f t="shared" ref="BP382:BQ382" si="1230">LN(AP382)</f>
        <v>3.7266906823365069</v>
      </c>
      <c r="BQ382" s="39">
        <f t="shared" si="1230"/>
        <v>4.9076792280390675</v>
      </c>
      <c r="BR382" s="54">
        <f t="shared" si="858"/>
        <v>5.0264404420562121</v>
      </c>
      <c r="BS382" s="1">
        <f t="shared" si="849"/>
        <v>721.51774615172201</v>
      </c>
      <c r="BT382" s="7">
        <f t="shared" si="850"/>
        <v>50.516666666666666</v>
      </c>
      <c r="BU382" s="7"/>
      <c r="BV382" s="1"/>
      <c r="BW382" s="1"/>
      <c r="BX382" s="1"/>
      <c r="BY382" s="1"/>
      <c r="BZ382" s="1"/>
      <c r="CA382" s="1"/>
      <c r="CB382" s="1"/>
      <c r="CC382" s="1"/>
      <c r="CD382" s="1"/>
      <c r="CE382" s="1"/>
      <c r="CF382" s="1"/>
      <c r="CG382" s="1"/>
      <c r="CH382" s="1"/>
      <c r="CI382" s="1"/>
      <c r="CJ382" s="1"/>
      <c r="CK382" s="1"/>
      <c r="CL382" s="1"/>
      <c r="CM382" s="1"/>
      <c r="CN382" s="1"/>
    </row>
    <row r="383" spans="1:92" ht="15.75" customHeight="1" x14ac:dyDescent="0.45">
      <c r="A383" s="1"/>
      <c r="B383" s="1"/>
      <c r="C383" s="1"/>
      <c r="D383" s="1"/>
      <c r="E383" s="1"/>
      <c r="F383" s="1"/>
      <c r="G383" s="72">
        <f t="shared" si="608"/>
        <v>380</v>
      </c>
      <c r="H383" s="31">
        <f t="shared" si="851"/>
        <v>3039</v>
      </c>
      <c r="I383" s="30"/>
      <c r="J383" s="30">
        <f t="shared" si="813"/>
        <v>4.5039607014026677</v>
      </c>
      <c r="K383" s="32">
        <f t="shared" si="814"/>
        <v>28.434095337138057</v>
      </c>
      <c r="L383" s="32">
        <f t="shared" si="815"/>
        <v>99.104772183651946</v>
      </c>
      <c r="M383" s="33">
        <f t="shared" si="816"/>
        <v>136.47241728679734</v>
      </c>
      <c r="N383" s="31">
        <f t="shared" si="817"/>
        <v>96.202819506125962</v>
      </c>
      <c r="O383" s="31">
        <f t="shared" si="818"/>
        <v>4294.7687279520524</v>
      </c>
      <c r="P383" s="34">
        <v>16375.83</v>
      </c>
      <c r="Q383" s="35">
        <v>0</v>
      </c>
      <c r="R383" s="34">
        <v>611890.93999999994</v>
      </c>
      <c r="S383" s="35">
        <v>0</v>
      </c>
      <c r="T383" s="87">
        <v>93088.3</v>
      </c>
      <c r="U383" s="92">
        <v>842492.15</v>
      </c>
      <c r="V383" s="139"/>
      <c r="W383" s="36">
        <f t="shared" ref="W383:AC383" si="1231">P383/$T383</f>
        <v>0.17591716681903097</v>
      </c>
      <c r="X383" s="36">
        <f t="shared" si="1231"/>
        <v>0</v>
      </c>
      <c r="Y383" s="36">
        <f t="shared" si="1231"/>
        <v>6.573231437248289</v>
      </c>
      <c r="Z383" s="36">
        <f t="shared" si="1231"/>
        <v>0</v>
      </c>
      <c r="AA383" s="36">
        <f t="shared" si="1231"/>
        <v>1</v>
      </c>
      <c r="AB383" s="36">
        <f t="shared" si="1231"/>
        <v>9.0504623029961877</v>
      </c>
      <c r="AC383" s="36">
        <f t="shared" si="1231"/>
        <v>0</v>
      </c>
      <c r="AD383" s="37">
        <f t="shared" si="853"/>
        <v>25.864943975477189</v>
      </c>
      <c r="AE383" s="37">
        <f t="shared" si="854"/>
        <v>0</v>
      </c>
      <c r="AF383" s="37">
        <f t="shared" si="855"/>
        <v>90.72257115967264</v>
      </c>
      <c r="AG383" s="37" t="e">
        <f t="shared" si="860"/>
        <v>#DIV/0!</v>
      </c>
      <c r="AH383" s="37">
        <f t="shared" si="820"/>
        <v>136.47241728679731</v>
      </c>
      <c r="AI383" s="37">
        <f t="shared" si="821"/>
        <v>1.984190056150178</v>
      </c>
      <c r="AJ383" s="37">
        <f t="shared" si="822"/>
        <v>0</v>
      </c>
      <c r="AK383" s="32" t="e">
        <f t="shared" si="861"/>
        <v>#DIV/0!</v>
      </c>
      <c r="AL383" s="32" t="e">
        <f t="shared" si="862"/>
        <v>#DIV/0!</v>
      </c>
      <c r="AM383" s="32" t="e">
        <f t="shared" si="863"/>
        <v>#DIV/0!</v>
      </c>
      <c r="AN383" s="32" t="e">
        <f t="shared" si="864"/>
        <v>#DIV/0!</v>
      </c>
      <c r="AO383" s="32" t="e">
        <f t="shared" si="865"/>
        <v>#DIV/0!</v>
      </c>
      <c r="AP383" s="39">
        <f t="shared" si="823"/>
        <v>42.021039671325155</v>
      </c>
      <c r="AQ383" s="39">
        <f t="shared" si="824"/>
        <v>137.09927994820552</v>
      </c>
      <c r="AR383" s="40">
        <f t="shared" si="825"/>
        <v>9.0354601797556514E-2</v>
      </c>
      <c r="AS383" s="40">
        <f t="shared" si="826"/>
        <v>8.4579186645484375E-2</v>
      </c>
      <c r="AT383" s="39">
        <f t="shared" si="827"/>
        <v>27.849134031627369</v>
      </c>
      <c r="AU383" s="41">
        <f t="shared" si="828"/>
        <v>0.97942746907981759</v>
      </c>
      <c r="AV383" s="42">
        <f t="shared" si="829"/>
        <v>0.7723134128101613</v>
      </c>
      <c r="AW383" s="43">
        <f t="shared" ref="AW383:AX383" si="1232">AP383/$C$37</f>
        <v>154.14908169965207</v>
      </c>
      <c r="AX383" s="43">
        <f t="shared" si="1232"/>
        <v>502.9320614387583</v>
      </c>
      <c r="AY383" s="43">
        <f t="shared" si="831"/>
        <v>0</v>
      </c>
      <c r="AZ383" s="43">
        <f t="shared" si="832"/>
        <v>0</v>
      </c>
      <c r="BA383" s="43">
        <f t="shared" si="833"/>
        <v>119.05140336901067</v>
      </c>
      <c r="BB383" s="44">
        <f t="shared" si="834"/>
        <v>2.807815695804227E-2</v>
      </c>
      <c r="BC383" s="45">
        <f t="shared" si="835"/>
        <v>0.7723134128101613</v>
      </c>
      <c r="BD383" s="46">
        <f t="shared" si="836"/>
        <v>0</v>
      </c>
      <c r="BE383" s="46" t="e">
        <f t="shared" si="837"/>
        <v>#DIV/0!</v>
      </c>
      <c r="BF383" s="46" t="e">
        <f t="shared" si="838"/>
        <v>#DIV/0!</v>
      </c>
      <c r="BG383" s="46" t="e">
        <f t="shared" si="839"/>
        <v>#DIV/0!</v>
      </c>
      <c r="BH383" s="46" t="e">
        <f t="shared" si="840"/>
        <v>#DIV/0!</v>
      </c>
      <c r="BI383" s="47" t="e">
        <f t="shared" si="841"/>
        <v>#DIV/0!</v>
      </c>
      <c r="BJ383" s="48" t="e">
        <f t="shared" si="842"/>
        <v>#DIV/0!</v>
      </c>
      <c r="BK383" s="48" t="e">
        <f t="shared" si="843"/>
        <v>#DIV/0!</v>
      </c>
      <c r="BL383" s="47" t="e">
        <f t="shared" si="844"/>
        <v>#DIV/0!</v>
      </c>
      <c r="BM383" s="51">
        <f t="shared" si="845"/>
        <v>1</v>
      </c>
      <c r="BN383" s="51">
        <f t="shared" si="846"/>
        <v>0</v>
      </c>
      <c r="BO383" s="52">
        <f t="shared" si="847"/>
        <v>1</v>
      </c>
      <c r="BP383" s="39">
        <f t="shared" ref="BP383:BQ383" si="1233">LN(AP383)</f>
        <v>3.7381704374078928</v>
      </c>
      <c r="BQ383" s="39">
        <f t="shared" si="1233"/>
        <v>4.9207053345355529</v>
      </c>
      <c r="BR383" s="54">
        <f t="shared" si="858"/>
        <v>5.0379201971275975</v>
      </c>
      <c r="BS383" s="1">
        <f t="shared" si="849"/>
        <v>720.8759982482909</v>
      </c>
      <c r="BT383" s="7">
        <f t="shared" si="850"/>
        <v>50.65</v>
      </c>
      <c r="BU383" s="7"/>
      <c r="BV383" s="1"/>
      <c r="BW383" s="1"/>
      <c r="BX383" s="1"/>
      <c r="BY383" s="1"/>
      <c r="BZ383" s="1"/>
      <c r="CA383" s="1"/>
      <c r="CB383" s="1"/>
      <c r="CC383" s="1"/>
      <c r="CD383" s="1"/>
      <c r="CE383" s="1"/>
      <c r="CF383" s="1"/>
      <c r="CG383" s="1"/>
      <c r="CH383" s="1"/>
      <c r="CI383" s="1"/>
      <c r="CJ383" s="1"/>
      <c r="CK383" s="1"/>
      <c r="CL383" s="1"/>
      <c r="CM383" s="1"/>
      <c r="CN383" s="1"/>
    </row>
    <row r="384" spans="1:92" ht="15.75" customHeight="1" x14ac:dyDescent="0.45">
      <c r="A384" s="1"/>
      <c r="B384" s="1"/>
      <c r="C384" s="1"/>
      <c r="D384" s="1"/>
      <c r="E384" s="1"/>
      <c r="F384" s="1"/>
      <c r="G384" s="72">
        <f t="shared" si="608"/>
        <v>381</v>
      </c>
      <c r="H384" s="31">
        <f t="shared" si="851"/>
        <v>3047</v>
      </c>
      <c r="I384" s="30"/>
      <c r="J384" s="30">
        <f t="shared" si="813"/>
        <v>4.5039607014026677</v>
      </c>
      <c r="K384" s="32">
        <f t="shared" si="814"/>
        <v>28.434095337138057</v>
      </c>
      <c r="L384" s="32">
        <f t="shared" si="815"/>
        <v>99.104772183651946</v>
      </c>
      <c r="M384" s="33">
        <f t="shared" si="816"/>
        <v>136.47241728679734</v>
      </c>
      <c r="N384" s="31">
        <f t="shared" si="817"/>
        <v>96.202819506125962</v>
      </c>
      <c r="O384" s="31">
        <f t="shared" si="818"/>
        <v>4294.7687279520524</v>
      </c>
      <c r="P384" s="34">
        <v>16326.7</v>
      </c>
      <c r="Q384" s="35">
        <v>0</v>
      </c>
      <c r="R384" s="34">
        <v>611980.9</v>
      </c>
      <c r="S384" s="35">
        <v>0</v>
      </c>
      <c r="T384" s="87">
        <v>93037.65</v>
      </c>
      <c r="U384" s="92">
        <v>835801.23</v>
      </c>
      <c r="V384" s="139"/>
      <c r="W384" s="36">
        <f t="shared" ref="W384:AC384" si="1234">P384/$T384</f>
        <v>0.17548487090978762</v>
      </c>
      <c r="X384" s="36">
        <f t="shared" si="1234"/>
        <v>0</v>
      </c>
      <c r="Y384" s="36">
        <f t="shared" si="1234"/>
        <v>6.5777768462552535</v>
      </c>
      <c r="Z384" s="36">
        <f t="shared" si="1234"/>
        <v>0</v>
      </c>
      <c r="AA384" s="36">
        <f t="shared" si="1234"/>
        <v>1</v>
      </c>
      <c r="AB384" s="36">
        <f t="shared" si="1234"/>
        <v>8.9834731423246392</v>
      </c>
      <c r="AC384" s="36">
        <f t="shared" si="1234"/>
        <v>0</v>
      </c>
      <c r="AD384" s="37">
        <f t="shared" si="853"/>
        <v>25.801383893902496</v>
      </c>
      <c r="AE384" s="37">
        <f t="shared" si="854"/>
        <v>0</v>
      </c>
      <c r="AF384" s="37">
        <f t="shared" si="855"/>
        <v>90.785306086324908</v>
      </c>
      <c r="AG384" s="37" t="e">
        <f t="shared" si="860"/>
        <v>#DIV/0!</v>
      </c>
      <c r="AH384" s="37">
        <f t="shared" si="820"/>
        <v>136.47241728679731</v>
      </c>
      <c r="AI384" s="37">
        <f t="shared" si="821"/>
        <v>1.9695035990362324</v>
      </c>
      <c r="AJ384" s="37">
        <f t="shared" si="822"/>
        <v>0</v>
      </c>
      <c r="AK384" s="32" t="e">
        <f t="shared" si="861"/>
        <v>#DIV/0!</v>
      </c>
      <c r="AL384" s="32" t="e">
        <f t="shared" si="862"/>
        <v>#DIV/0!</v>
      </c>
      <c r="AM384" s="32" t="e">
        <f t="shared" si="863"/>
        <v>#DIV/0!</v>
      </c>
      <c r="AN384" s="32" t="e">
        <f t="shared" si="864"/>
        <v>#DIV/0!</v>
      </c>
      <c r="AO384" s="32" t="e">
        <f t="shared" si="865"/>
        <v>#DIV/0!</v>
      </c>
      <c r="AP384" s="39">
        <f t="shared" si="823"/>
        <v>43.060628365560831</v>
      </c>
      <c r="AQ384" s="39">
        <f t="shared" si="824"/>
        <v>136.07318748788103</v>
      </c>
      <c r="AR384" s="40">
        <f t="shared" si="825"/>
        <v>9.2589949214841025E-2</v>
      </c>
      <c r="AS384" s="40">
        <f t="shared" si="826"/>
        <v>8.3946170441824536E-2</v>
      </c>
      <c r="AT384" s="39">
        <f t="shared" si="827"/>
        <v>27.77088749293873</v>
      </c>
      <c r="AU384" s="41">
        <f t="shared" si="828"/>
        <v>0.97667561298026928</v>
      </c>
      <c r="AV384" s="42">
        <f t="shared" si="829"/>
        <v>0.74808942852306803</v>
      </c>
      <c r="AW384" s="43">
        <f t="shared" ref="AW384:AX384" si="1235">AP384/$C$37</f>
        <v>157.96268659413363</v>
      </c>
      <c r="AX384" s="43">
        <f t="shared" si="1235"/>
        <v>499.16796583962224</v>
      </c>
      <c r="AY384" s="43">
        <f t="shared" si="831"/>
        <v>0</v>
      </c>
      <c r="AZ384" s="43">
        <f t="shared" si="832"/>
        <v>0</v>
      </c>
      <c r="BA384" s="43">
        <f t="shared" si="833"/>
        <v>118.17021594217394</v>
      </c>
      <c r="BB384" s="44">
        <f t="shared" si="834"/>
        <v>2.8772802658312134E-2</v>
      </c>
      <c r="BC384" s="45">
        <f t="shared" si="835"/>
        <v>0.74808942852306803</v>
      </c>
      <c r="BD384" s="46">
        <f t="shared" si="836"/>
        <v>0</v>
      </c>
      <c r="BE384" s="46" t="e">
        <f t="shared" si="837"/>
        <v>#DIV/0!</v>
      </c>
      <c r="BF384" s="46" t="e">
        <f t="shared" si="838"/>
        <v>#DIV/0!</v>
      </c>
      <c r="BG384" s="46" t="e">
        <f t="shared" si="839"/>
        <v>#DIV/0!</v>
      </c>
      <c r="BH384" s="46" t="e">
        <f t="shared" si="840"/>
        <v>#DIV/0!</v>
      </c>
      <c r="BI384" s="47" t="e">
        <f t="shared" si="841"/>
        <v>#DIV/0!</v>
      </c>
      <c r="BJ384" s="48" t="e">
        <f t="shared" si="842"/>
        <v>#DIV/0!</v>
      </c>
      <c r="BK384" s="48" t="e">
        <f t="shared" si="843"/>
        <v>#DIV/0!</v>
      </c>
      <c r="BL384" s="47" t="e">
        <f t="shared" si="844"/>
        <v>#DIV/0!</v>
      </c>
      <c r="BM384" s="51">
        <f t="shared" si="845"/>
        <v>1</v>
      </c>
      <c r="BN384" s="51">
        <f t="shared" si="846"/>
        <v>0</v>
      </c>
      <c r="BO384" s="52">
        <f t="shared" si="847"/>
        <v>1</v>
      </c>
      <c r="BP384" s="39">
        <f t="shared" ref="BP384:BQ384" si="1236">LN(AP384)</f>
        <v>3.7626090846202875</v>
      </c>
      <c r="BQ384" s="39">
        <f t="shared" si="1236"/>
        <v>4.91319288428212</v>
      </c>
      <c r="BR384" s="54">
        <f t="shared" si="858"/>
        <v>5.0623588443399923</v>
      </c>
      <c r="BS384" s="1">
        <f t="shared" si="849"/>
        <v>716.68041715958327</v>
      </c>
      <c r="BT384" s="7">
        <f t="shared" si="850"/>
        <v>50.783333333333331</v>
      </c>
      <c r="BU384" s="7"/>
      <c r="BV384" s="1"/>
      <c r="BW384" s="1"/>
      <c r="BX384" s="1"/>
      <c r="BY384" s="1"/>
      <c r="BZ384" s="1"/>
      <c r="CA384" s="1"/>
      <c r="CB384" s="1"/>
      <c r="CC384" s="1"/>
      <c r="CD384" s="1"/>
      <c r="CE384" s="1"/>
      <c r="CF384" s="1"/>
      <c r="CG384" s="1"/>
      <c r="CH384" s="1"/>
      <c r="CI384" s="1"/>
      <c r="CJ384" s="1"/>
      <c r="CK384" s="1"/>
      <c r="CL384" s="1"/>
      <c r="CM384" s="1"/>
      <c r="CN384" s="1"/>
    </row>
    <row r="385" spans="1:92" ht="15.75" customHeight="1" x14ac:dyDescent="0.45">
      <c r="A385" s="1"/>
      <c r="B385" s="1"/>
      <c r="C385" s="1"/>
      <c r="D385" s="1"/>
      <c r="E385" s="1"/>
      <c r="F385" s="1"/>
      <c r="G385" s="72">
        <f t="shared" si="608"/>
        <v>382</v>
      </c>
      <c r="H385" s="31">
        <f t="shared" si="851"/>
        <v>3055</v>
      </c>
      <c r="I385" s="30"/>
      <c r="J385" s="30">
        <f t="shared" si="813"/>
        <v>4.5039607014026677</v>
      </c>
      <c r="K385" s="32">
        <f t="shared" si="814"/>
        <v>28.434095337138057</v>
      </c>
      <c r="L385" s="32">
        <f t="shared" si="815"/>
        <v>99.104772183651946</v>
      </c>
      <c r="M385" s="33">
        <f t="shared" si="816"/>
        <v>136.47241728679734</v>
      </c>
      <c r="N385" s="31">
        <f t="shared" si="817"/>
        <v>96.202819506125962</v>
      </c>
      <c r="O385" s="31">
        <f t="shared" si="818"/>
        <v>4294.7687279520524</v>
      </c>
      <c r="P385" s="34">
        <v>16327.59</v>
      </c>
      <c r="Q385" s="35">
        <v>0</v>
      </c>
      <c r="R385" s="34">
        <v>612100.84</v>
      </c>
      <c r="S385" s="35">
        <v>0</v>
      </c>
      <c r="T385" s="87">
        <v>93016.16</v>
      </c>
      <c r="U385" s="92">
        <v>839348.99</v>
      </c>
      <c r="V385" s="139"/>
      <c r="W385" s="36">
        <f t="shared" ref="W385:AC385" si="1237">P385/$T385</f>
        <v>0.17553498230845049</v>
      </c>
      <c r="X385" s="36">
        <f t="shared" si="1237"/>
        <v>0</v>
      </c>
      <c r="Y385" s="36">
        <f t="shared" si="1237"/>
        <v>6.5805859970998579</v>
      </c>
      <c r="Z385" s="36">
        <f t="shared" si="1237"/>
        <v>0</v>
      </c>
      <c r="AA385" s="36">
        <f t="shared" si="1237"/>
        <v>1</v>
      </c>
      <c r="AB385" s="36">
        <f t="shared" si="1237"/>
        <v>9.0236899695708779</v>
      </c>
      <c r="AC385" s="36">
        <f t="shared" si="1237"/>
        <v>0</v>
      </c>
      <c r="AD385" s="37">
        <f t="shared" si="853"/>
        <v>25.808751728107566</v>
      </c>
      <c r="AE385" s="37">
        <f t="shared" si="854"/>
        <v>0</v>
      </c>
      <c r="AF385" s="37">
        <f t="shared" si="855"/>
        <v>90.824077486637037</v>
      </c>
      <c r="AG385" s="37" t="e">
        <f t="shared" si="860"/>
        <v>#DIV/0!</v>
      </c>
      <c r="AH385" s="37">
        <f t="shared" si="820"/>
        <v>136.47241728679731</v>
      </c>
      <c r="AI385" s="37">
        <f t="shared" si="821"/>
        <v>1.9783205882728465</v>
      </c>
      <c r="AJ385" s="37">
        <f t="shared" si="822"/>
        <v>0</v>
      </c>
      <c r="AK385" s="32" t="e">
        <f t="shared" si="861"/>
        <v>#DIV/0!</v>
      </c>
      <c r="AL385" s="32" t="e">
        <f t="shared" si="862"/>
        <v>#DIV/0!</v>
      </c>
      <c r="AM385" s="32" t="e">
        <f t="shared" si="863"/>
        <v>#DIV/0!</v>
      </c>
      <c r="AN385" s="32" t="e">
        <f t="shared" si="864"/>
        <v>#DIV/0!</v>
      </c>
      <c r="AO385" s="32" t="e">
        <f t="shared" si="865"/>
        <v>#DIV/0!</v>
      </c>
      <c r="AP385" s="39">
        <f t="shared" si="823"/>
        <v>42.940120069302708</v>
      </c>
      <c r="AQ385" s="39">
        <f t="shared" si="824"/>
        <v>135.43904246437586</v>
      </c>
      <c r="AR385" s="40">
        <f t="shared" si="825"/>
        <v>9.2330829516545337E-2</v>
      </c>
      <c r="AS385" s="40">
        <f t="shared" si="826"/>
        <v>8.3554954161741871E-2</v>
      </c>
      <c r="AT385" s="39">
        <f t="shared" si="827"/>
        <v>27.787072316380414</v>
      </c>
      <c r="AU385" s="41">
        <f t="shared" si="828"/>
        <v>0.97724481777647554</v>
      </c>
      <c r="AV385" s="42">
        <f t="shared" si="829"/>
        <v>0.7535473000440569</v>
      </c>
      <c r="AW385" s="43">
        <f t="shared" ref="AW385:AX385" si="1238">AP385/$C$37</f>
        <v>157.52061654182944</v>
      </c>
      <c r="AX385" s="43">
        <f t="shared" si="1238"/>
        <v>496.84168182089456</v>
      </c>
      <c r="AY385" s="43">
        <f t="shared" si="831"/>
        <v>0</v>
      </c>
      <c r="AZ385" s="43">
        <f t="shared" si="832"/>
        <v>0</v>
      </c>
      <c r="BA385" s="43">
        <f t="shared" si="833"/>
        <v>118.69923529637079</v>
      </c>
      <c r="BB385" s="44">
        <f t="shared" si="834"/>
        <v>2.8692279880114649E-2</v>
      </c>
      <c r="BC385" s="45">
        <f t="shared" si="835"/>
        <v>0.7535473000440569</v>
      </c>
      <c r="BD385" s="46">
        <f t="shared" si="836"/>
        <v>0</v>
      </c>
      <c r="BE385" s="46" t="e">
        <f t="shared" si="837"/>
        <v>#DIV/0!</v>
      </c>
      <c r="BF385" s="46" t="e">
        <f t="shared" si="838"/>
        <v>#DIV/0!</v>
      </c>
      <c r="BG385" s="46" t="e">
        <f t="shared" si="839"/>
        <v>#DIV/0!</v>
      </c>
      <c r="BH385" s="46" t="e">
        <f t="shared" si="840"/>
        <v>#DIV/0!</v>
      </c>
      <c r="BI385" s="47" t="e">
        <f t="shared" si="841"/>
        <v>#DIV/0!</v>
      </c>
      <c r="BJ385" s="48" t="e">
        <f t="shared" si="842"/>
        <v>#DIV/0!</v>
      </c>
      <c r="BK385" s="48" t="e">
        <f t="shared" si="843"/>
        <v>#DIV/0!</v>
      </c>
      <c r="BL385" s="47" t="e">
        <f t="shared" si="844"/>
        <v>#DIV/0!</v>
      </c>
      <c r="BM385" s="51">
        <f t="shared" si="845"/>
        <v>1</v>
      </c>
      <c r="BN385" s="51">
        <f t="shared" si="846"/>
        <v>0</v>
      </c>
      <c r="BO385" s="52">
        <f t="shared" si="847"/>
        <v>1</v>
      </c>
      <c r="BP385" s="39">
        <f t="shared" ref="BP385:BQ385" si="1239">LN(AP385)</f>
        <v>3.7598065886577805</v>
      </c>
      <c r="BQ385" s="39">
        <f t="shared" si="1239"/>
        <v>4.9085216679857711</v>
      </c>
      <c r="BR385" s="54">
        <f t="shared" si="858"/>
        <v>5.0595563483774857</v>
      </c>
      <c r="BS385" s="1">
        <f t="shared" si="849"/>
        <v>717.54724328299392</v>
      </c>
      <c r="BT385" s="7">
        <f t="shared" si="850"/>
        <v>50.916666666666664</v>
      </c>
      <c r="BU385" s="7"/>
      <c r="BV385" s="1"/>
      <c r="BW385" s="1"/>
      <c r="BX385" s="1"/>
      <c r="BY385" s="1"/>
      <c r="BZ385" s="1"/>
      <c r="CA385" s="1"/>
      <c r="CB385" s="1"/>
      <c r="CC385" s="1"/>
      <c r="CD385" s="1"/>
      <c r="CE385" s="1"/>
      <c r="CF385" s="1"/>
      <c r="CG385" s="1"/>
      <c r="CH385" s="1"/>
      <c r="CI385" s="1"/>
      <c r="CJ385" s="1"/>
      <c r="CK385" s="1"/>
      <c r="CL385" s="1"/>
      <c r="CM385" s="1"/>
      <c r="CN385" s="1"/>
    </row>
    <row r="386" spans="1:92" ht="15.75" customHeight="1" x14ac:dyDescent="0.45">
      <c r="A386" s="1"/>
      <c r="B386" s="1"/>
      <c r="C386" s="1"/>
      <c r="D386" s="1"/>
      <c r="E386" s="1"/>
      <c r="F386" s="1"/>
      <c r="G386" s="72">
        <f t="shared" si="608"/>
        <v>383</v>
      </c>
      <c r="H386" s="31">
        <f t="shared" si="851"/>
        <v>3063</v>
      </c>
      <c r="I386" s="30"/>
      <c r="J386" s="30">
        <f t="shared" si="813"/>
        <v>4.5039607014026677</v>
      </c>
      <c r="K386" s="32">
        <f t="shared" si="814"/>
        <v>28.434095337138057</v>
      </c>
      <c r="L386" s="32">
        <f t="shared" si="815"/>
        <v>99.104772183651946</v>
      </c>
      <c r="M386" s="33">
        <f t="shared" si="816"/>
        <v>136.47241728679734</v>
      </c>
      <c r="N386" s="31">
        <f t="shared" si="817"/>
        <v>96.202819506125962</v>
      </c>
      <c r="O386" s="31">
        <f t="shared" si="818"/>
        <v>4294.7687279520524</v>
      </c>
      <c r="P386" s="34">
        <v>16368.78</v>
      </c>
      <c r="Q386" s="35">
        <v>0</v>
      </c>
      <c r="R386" s="34">
        <v>611297.27</v>
      </c>
      <c r="S386" s="35">
        <v>0</v>
      </c>
      <c r="T386" s="87">
        <v>92921.12</v>
      </c>
      <c r="U386" s="92">
        <v>839818.23999999999</v>
      </c>
      <c r="V386" s="139"/>
      <c r="W386" s="36">
        <f t="shared" ref="W386:AC386" si="1240">P386/$T386</f>
        <v>0.17615779921722857</v>
      </c>
      <c r="X386" s="36">
        <f t="shared" si="1240"/>
        <v>0</v>
      </c>
      <c r="Y386" s="36">
        <f t="shared" si="1240"/>
        <v>6.5786687676601403</v>
      </c>
      <c r="Z386" s="36">
        <f t="shared" si="1240"/>
        <v>0</v>
      </c>
      <c r="AA386" s="36">
        <f t="shared" si="1240"/>
        <v>1</v>
      </c>
      <c r="AB386" s="36">
        <f t="shared" si="1240"/>
        <v>9.037969408892188</v>
      </c>
      <c r="AC386" s="36">
        <f t="shared" si="1240"/>
        <v>0</v>
      </c>
      <c r="AD386" s="37">
        <f t="shared" si="853"/>
        <v>25.900323942143366</v>
      </c>
      <c r="AE386" s="37">
        <f t="shared" si="854"/>
        <v>0</v>
      </c>
      <c r="AF386" s="37">
        <f t="shared" si="855"/>
        <v>90.797616226914982</v>
      </c>
      <c r="AG386" s="37" t="e">
        <f t="shared" si="860"/>
        <v>#DIV/0!</v>
      </c>
      <c r="AH386" s="37">
        <f t="shared" si="820"/>
        <v>136.47241728679731</v>
      </c>
      <c r="AI386" s="37">
        <f t="shared" si="821"/>
        <v>1.9814511600116365</v>
      </c>
      <c r="AJ386" s="37">
        <f t="shared" si="822"/>
        <v>0</v>
      </c>
      <c r="AK386" s="32" t="e">
        <f t="shared" si="861"/>
        <v>#DIV/0!</v>
      </c>
      <c r="AL386" s="32" t="e">
        <f t="shared" si="862"/>
        <v>#DIV/0!</v>
      </c>
      <c r="AM386" s="32" t="e">
        <f t="shared" si="863"/>
        <v>#DIV/0!</v>
      </c>
      <c r="AN386" s="32" t="e">
        <f t="shared" si="864"/>
        <v>#DIV/0!</v>
      </c>
      <c r="AO386" s="32" t="e">
        <f t="shared" si="865"/>
        <v>#DIV/0!</v>
      </c>
      <c r="AP386" s="39">
        <f t="shared" si="823"/>
        <v>41.442364936533167</v>
      </c>
      <c r="AQ386" s="39">
        <f t="shared" si="824"/>
        <v>135.87184282838979</v>
      </c>
      <c r="AR386" s="40">
        <f t="shared" si="825"/>
        <v>8.9110322130956168E-2</v>
      </c>
      <c r="AS386" s="40">
        <f t="shared" si="826"/>
        <v>8.3821957043026127E-2</v>
      </c>
      <c r="AT386" s="39">
        <f t="shared" si="827"/>
        <v>27.881775102155004</v>
      </c>
      <c r="AU386" s="41">
        <f t="shared" si="828"/>
        <v>0.98057542438279499</v>
      </c>
      <c r="AV386" s="42">
        <f t="shared" si="829"/>
        <v>0.78201654810922205</v>
      </c>
      <c r="AW386" s="43">
        <f t="shared" ref="AW386:AX386" si="1241">AP386/$C$37</f>
        <v>152.02628369968147</v>
      </c>
      <c r="AX386" s="43">
        <f t="shared" si="1241"/>
        <v>498.42935740421785</v>
      </c>
      <c r="AY386" s="43">
        <f t="shared" si="831"/>
        <v>0</v>
      </c>
      <c r="AZ386" s="43">
        <f t="shared" si="832"/>
        <v>0</v>
      </c>
      <c r="BA386" s="43">
        <f t="shared" si="833"/>
        <v>118.88706960069818</v>
      </c>
      <c r="BB386" s="44">
        <f t="shared" si="834"/>
        <v>2.7691490655679687E-2</v>
      </c>
      <c r="BC386" s="45">
        <f t="shared" si="835"/>
        <v>0.78201654810922205</v>
      </c>
      <c r="BD386" s="46">
        <f t="shared" si="836"/>
        <v>0</v>
      </c>
      <c r="BE386" s="46" t="e">
        <f t="shared" si="837"/>
        <v>#DIV/0!</v>
      </c>
      <c r="BF386" s="46" t="e">
        <f t="shared" si="838"/>
        <v>#DIV/0!</v>
      </c>
      <c r="BG386" s="46" t="e">
        <f t="shared" si="839"/>
        <v>#DIV/0!</v>
      </c>
      <c r="BH386" s="46" t="e">
        <f t="shared" si="840"/>
        <v>#DIV/0!</v>
      </c>
      <c r="BI386" s="47" t="e">
        <f t="shared" si="841"/>
        <v>#DIV/0!</v>
      </c>
      <c r="BJ386" s="48" t="e">
        <f t="shared" si="842"/>
        <v>#DIV/0!</v>
      </c>
      <c r="BK386" s="48" t="e">
        <f t="shared" si="843"/>
        <v>#DIV/0!</v>
      </c>
      <c r="BL386" s="47" t="e">
        <f t="shared" si="844"/>
        <v>#DIV/0!</v>
      </c>
      <c r="BM386" s="51">
        <f t="shared" si="845"/>
        <v>1</v>
      </c>
      <c r="BN386" s="51">
        <f t="shared" si="846"/>
        <v>0</v>
      </c>
      <c r="BO386" s="52">
        <f t="shared" si="847"/>
        <v>1</v>
      </c>
      <c r="BP386" s="39">
        <f t="shared" ref="BP386:BQ386" si="1242">LN(AP386)</f>
        <v>3.7243036652546428</v>
      </c>
      <c r="BQ386" s="39">
        <f t="shared" si="1242"/>
        <v>4.9117121093177998</v>
      </c>
      <c r="BR386" s="54">
        <f t="shared" si="858"/>
        <v>5.0240534249743476</v>
      </c>
      <c r="BS386" s="1">
        <f t="shared" si="849"/>
        <v>722.62983264284071</v>
      </c>
      <c r="BT386" s="7">
        <f t="shared" si="850"/>
        <v>51.05</v>
      </c>
      <c r="BU386" s="7"/>
      <c r="BV386" s="1"/>
      <c r="BW386" s="1"/>
      <c r="BX386" s="1"/>
      <c r="BY386" s="1"/>
      <c r="BZ386" s="1"/>
      <c r="CA386" s="1"/>
      <c r="CB386" s="1"/>
      <c r="CC386" s="1"/>
      <c r="CD386" s="1"/>
      <c r="CE386" s="1"/>
      <c r="CF386" s="1"/>
      <c r="CG386" s="1"/>
      <c r="CH386" s="1"/>
      <c r="CI386" s="1"/>
      <c r="CJ386" s="1"/>
      <c r="CK386" s="1"/>
      <c r="CL386" s="1"/>
      <c r="CM386" s="1"/>
      <c r="CN386" s="1"/>
    </row>
    <row r="387" spans="1:92" ht="15.75" customHeight="1" x14ac:dyDescent="0.45">
      <c r="A387" s="1"/>
      <c r="B387" s="1"/>
      <c r="C387" s="1"/>
      <c r="D387" s="1"/>
      <c r="E387" s="1"/>
      <c r="F387" s="1"/>
      <c r="G387" s="72">
        <f t="shared" si="608"/>
        <v>384</v>
      </c>
      <c r="H387" s="31">
        <f t="shared" si="851"/>
        <v>3071</v>
      </c>
      <c r="I387" s="30"/>
      <c r="J387" s="30">
        <f t="shared" si="813"/>
        <v>4.5039607014026677</v>
      </c>
      <c r="K387" s="32">
        <f t="shared" si="814"/>
        <v>28.434095337138057</v>
      </c>
      <c r="L387" s="32">
        <f t="shared" si="815"/>
        <v>99.104772183651946</v>
      </c>
      <c r="M387" s="33">
        <f t="shared" si="816"/>
        <v>136.47241728679734</v>
      </c>
      <c r="N387" s="31">
        <f t="shared" si="817"/>
        <v>96.202819506125962</v>
      </c>
      <c r="O387" s="31">
        <f t="shared" si="818"/>
        <v>4294.7687279520524</v>
      </c>
      <c r="P387" s="34">
        <v>16384.25</v>
      </c>
      <c r="Q387" s="35">
        <v>0</v>
      </c>
      <c r="R387" s="34">
        <v>611365.74</v>
      </c>
      <c r="S387" s="35">
        <v>0</v>
      </c>
      <c r="T387" s="87">
        <v>92969.25</v>
      </c>
      <c r="U387" s="92">
        <v>0</v>
      </c>
      <c r="V387" s="139"/>
      <c r="W387" s="36">
        <f t="shared" ref="W387:AC387" si="1243">P387/$T387</f>
        <v>0.17623300177209131</v>
      </c>
      <c r="X387" s="36">
        <f t="shared" si="1243"/>
        <v>0</v>
      </c>
      <c r="Y387" s="36">
        <f t="shared" si="1243"/>
        <v>6.5759994837002553</v>
      </c>
      <c r="Z387" s="36">
        <f t="shared" si="1243"/>
        <v>0</v>
      </c>
      <c r="AA387" s="36">
        <f t="shared" si="1243"/>
        <v>1</v>
      </c>
      <c r="AB387" s="36">
        <f t="shared" si="1243"/>
        <v>0</v>
      </c>
      <c r="AC387" s="36">
        <f t="shared" si="1243"/>
        <v>0</v>
      </c>
      <c r="AD387" s="37">
        <f t="shared" si="853"/>
        <v>25.911380906642684</v>
      </c>
      <c r="AE387" s="37">
        <f t="shared" si="854"/>
        <v>0</v>
      </c>
      <c r="AF387" s="37">
        <f t="shared" si="855"/>
        <v>90.760775244468547</v>
      </c>
      <c r="AG387" s="37" t="e">
        <f t="shared" si="860"/>
        <v>#DIV/0!</v>
      </c>
      <c r="AH387" s="37">
        <f t="shared" si="820"/>
        <v>136.47241728679731</v>
      </c>
      <c r="AI387" s="37">
        <f t="shared" si="821"/>
        <v>0</v>
      </c>
      <c r="AJ387" s="37">
        <f t="shared" si="822"/>
        <v>0</v>
      </c>
      <c r="AK387" s="32" t="e">
        <f t="shared" si="861"/>
        <v>#DIV/0!</v>
      </c>
      <c r="AL387" s="32" t="e">
        <f t="shared" si="862"/>
        <v>#DIV/0!</v>
      </c>
      <c r="AM387" s="32" t="e">
        <f t="shared" si="863"/>
        <v>#DIV/0!</v>
      </c>
      <c r="AN387" s="32" t="e">
        <f t="shared" si="864"/>
        <v>#DIV/0!</v>
      </c>
      <c r="AO387" s="32" t="e">
        <f t="shared" si="865"/>
        <v>#DIV/0!</v>
      </c>
      <c r="AP387" s="39">
        <f t="shared" si="823"/>
        <v>41.261517225182331</v>
      </c>
      <c r="AQ387" s="39">
        <f t="shared" si="824"/>
        <v>136.47441393728366</v>
      </c>
      <c r="AR387" s="40">
        <f t="shared" si="825"/>
        <v>8.8721459240534761E-2</v>
      </c>
      <c r="AS387" s="40">
        <f t="shared" si="826"/>
        <v>8.4193694766999339E-2</v>
      </c>
      <c r="AT387" s="39">
        <f t="shared" si="827"/>
        <v>25.911380906642684</v>
      </c>
      <c r="AU387" s="41">
        <f t="shared" si="828"/>
        <v>0.91127854075946524</v>
      </c>
      <c r="AV387" s="42">
        <f t="shared" si="829"/>
        <v>0</v>
      </c>
      <c r="AW387" s="43">
        <f t="shared" ref="AW387:AX387" si="1244">AP387/$C$37</f>
        <v>151.36286582972241</v>
      </c>
      <c r="AX387" s="43">
        <f t="shared" si="1244"/>
        <v>500.63981635100384</v>
      </c>
      <c r="AY387" s="43">
        <f t="shared" si="831"/>
        <v>0</v>
      </c>
      <c r="AZ387" s="43">
        <f t="shared" si="832"/>
        <v>0</v>
      </c>
      <c r="BA387" s="43">
        <f t="shared" si="833"/>
        <v>0</v>
      </c>
      <c r="BB387" s="44">
        <f t="shared" si="834"/>
        <v>2.7570649513610643E-2</v>
      </c>
      <c r="BC387" s="45">
        <f t="shared" si="835"/>
        <v>0</v>
      </c>
      <c r="BD387" s="46">
        <f t="shared" si="836"/>
        <v>0</v>
      </c>
      <c r="BE387" s="46" t="e">
        <f t="shared" si="837"/>
        <v>#DIV/0!</v>
      </c>
      <c r="BF387" s="46" t="e">
        <f t="shared" si="838"/>
        <v>#DIV/0!</v>
      </c>
      <c r="BG387" s="46" t="e">
        <f t="shared" si="839"/>
        <v>#DIV/0!</v>
      </c>
      <c r="BH387" s="46" t="e">
        <f t="shared" si="840"/>
        <v>#DIV/0!</v>
      </c>
      <c r="BI387" s="47" t="e">
        <f t="shared" si="841"/>
        <v>#DIV/0!</v>
      </c>
      <c r="BJ387" s="48" t="e">
        <f t="shared" si="842"/>
        <v>#DIV/0!</v>
      </c>
      <c r="BK387" s="48" t="e">
        <f t="shared" si="843"/>
        <v>#DIV/0!</v>
      </c>
      <c r="BL387" s="47" t="e">
        <f t="shared" si="844"/>
        <v>#DIV/0!</v>
      </c>
      <c r="BM387" s="51" t="e">
        <f t="shared" si="845"/>
        <v>#DIV/0!</v>
      </c>
      <c r="BN387" s="51" t="e">
        <f t="shared" si="846"/>
        <v>#DIV/0!</v>
      </c>
      <c r="BO387" s="52">
        <f t="shared" si="847"/>
        <v>1</v>
      </c>
      <c r="BP387" s="39">
        <f t="shared" ref="BP387:BQ387" si="1245">LN(AP387)</f>
        <v>3.7199302792690649</v>
      </c>
      <c r="BQ387" s="39">
        <f t="shared" si="1245"/>
        <v>4.9161371533723477</v>
      </c>
      <c r="BR387" s="54">
        <f t="shared" si="858"/>
        <v>5.0196800389887697</v>
      </c>
      <c r="BS387" s="1">
        <f t="shared" si="849"/>
        <v>620.57689867584168</v>
      </c>
      <c r="BT387" s="7">
        <f t="shared" si="850"/>
        <v>51.18333333333333</v>
      </c>
      <c r="BU387" s="7"/>
      <c r="BV387" s="1"/>
      <c r="BW387" s="1"/>
      <c r="BX387" s="1"/>
      <c r="BY387" s="1"/>
      <c r="BZ387" s="1"/>
      <c r="CA387" s="1"/>
      <c r="CB387" s="1"/>
      <c r="CC387" s="1"/>
      <c r="CD387" s="1"/>
      <c r="CE387" s="1"/>
      <c r="CF387" s="1"/>
      <c r="CG387" s="1"/>
      <c r="CH387" s="1"/>
      <c r="CI387" s="1"/>
      <c r="CJ387" s="1"/>
      <c r="CK387" s="1"/>
      <c r="CL387" s="1"/>
      <c r="CM387" s="1"/>
      <c r="CN387" s="1"/>
    </row>
    <row r="388" spans="1:92" ht="15.75" customHeight="1" x14ac:dyDescent="0.45">
      <c r="A388" s="1"/>
      <c r="B388" s="1"/>
      <c r="C388" s="1"/>
      <c r="D388" s="1"/>
      <c r="E388" s="1"/>
      <c r="F388" s="1"/>
      <c r="G388" s="72">
        <f t="shared" si="608"/>
        <v>385</v>
      </c>
      <c r="H388" s="31">
        <f t="shared" si="851"/>
        <v>3079</v>
      </c>
      <c r="I388" s="30"/>
      <c r="J388" s="30">
        <f t="shared" si="813"/>
        <v>4.5039607014026677</v>
      </c>
      <c r="K388" s="32">
        <f t="shared" si="814"/>
        <v>28.434095337138057</v>
      </c>
      <c r="L388" s="32">
        <f t="shared" si="815"/>
        <v>99.104772183651946</v>
      </c>
      <c r="M388" s="33">
        <f t="shared" si="816"/>
        <v>136.47241728679734</v>
      </c>
      <c r="N388" s="31">
        <f t="shared" si="817"/>
        <v>96.202819506125962</v>
      </c>
      <c r="O388" s="31">
        <f t="shared" si="818"/>
        <v>4294.7687279520524</v>
      </c>
      <c r="P388" s="34">
        <v>16357.43</v>
      </c>
      <c r="Q388" s="35">
        <v>0</v>
      </c>
      <c r="R388" s="34">
        <v>611219</v>
      </c>
      <c r="S388" s="35">
        <v>0</v>
      </c>
      <c r="T388" s="87">
        <v>93035.31</v>
      </c>
      <c r="U388" s="92">
        <v>859997.49</v>
      </c>
      <c r="V388" s="139"/>
      <c r="W388" s="36">
        <f t="shared" ref="W388:AC388" si="1246">P388/$T388</f>
        <v>0.17581958935806202</v>
      </c>
      <c r="X388" s="36">
        <f t="shared" si="1246"/>
        <v>0</v>
      </c>
      <c r="Y388" s="36">
        <f t="shared" si="1246"/>
        <v>6.5697529249915974</v>
      </c>
      <c r="Z388" s="36">
        <f t="shared" si="1246"/>
        <v>0</v>
      </c>
      <c r="AA388" s="36">
        <f t="shared" si="1246"/>
        <v>1</v>
      </c>
      <c r="AB388" s="36">
        <f t="shared" si="1246"/>
        <v>9.2437751860019599</v>
      </c>
      <c r="AC388" s="36">
        <f t="shared" si="1246"/>
        <v>0</v>
      </c>
      <c r="AD388" s="37">
        <f t="shared" si="853"/>
        <v>25.850597248509796</v>
      </c>
      <c r="AE388" s="37">
        <f t="shared" si="854"/>
        <v>0</v>
      </c>
      <c r="AF388" s="37">
        <f t="shared" si="855"/>
        <v>90.674561352205771</v>
      </c>
      <c r="AG388" s="37" t="e">
        <f t="shared" si="860"/>
        <v>#DIV/0!</v>
      </c>
      <c r="AH388" s="37">
        <f t="shared" si="820"/>
        <v>136.47241728679731</v>
      </c>
      <c r="AI388" s="37">
        <f t="shared" si="821"/>
        <v>2.0265712613686997</v>
      </c>
      <c r="AJ388" s="37">
        <f t="shared" si="822"/>
        <v>0</v>
      </c>
      <c r="AK388" s="32" t="e">
        <f t="shared" si="861"/>
        <v>#DIV/0!</v>
      </c>
      <c r="AL388" s="32" t="e">
        <f t="shared" si="862"/>
        <v>#DIV/0!</v>
      </c>
      <c r="AM388" s="32" t="e">
        <f t="shared" si="863"/>
        <v>#DIV/0!</v>
      </c>
      <c r="AN388" s="32" t="e">
        <f t="shared" si="864"/>
        <v>#DIV/0!</v>
      </c>
      <c r="AO388" s="32" t="e">
        <f t="shared" si="865"/>
        <v>#DIV/0!</v>
      </c>
      <c r="AP388" s="39">
        <f t="shared" si="823"/>
        <v>42.255694737603832</v>
      </c>
      <c r="AQ388" s="39">
        <f t="shared" si="824"/>
        <v>137.88452835913364</v>
      </c>
      <c r="AR388" s="40">
        <f t="shared" si="825"/>
        <v>9.085916249475072E-2</v>
      </c>
      <c r="AS388" s="40">
        <f t="shared" si="826"/>
        <v>8.5063621515864801E-2</v>
      </c>
      <c r="AT388" s="39">
        <f t="shared" si="827"/>
        <v>27.877168509878494</v>
      </c>
      <c r="AU388" s="41">
        <f t="shared" si="828"/>
        <v>0.98041341492823386</v>
      </c>
      <c r="AV388" s="42">
        <f t="shared" si="829"/>
        <v>0.78442917000365653</v>
      </c>
      <c r="AW388" s="43">
        <f t="shared" ref="AW388:AX388" si="1247">AP388/$C$37</f>
        <v>155.00988531769565</v>
      </c>
      <c r="AX388" s="43">
        <f t="shared" si="1247"/>
        <v>505.81264988677049</v>
      </c>
      <c r="AY388" s="43">
        <f t="shared" si="831"/>
        <v>0</v>
      </c>
      <c r="AZ388" s="43">
        <f t="shared" si="832"/>
        <v>0</v>
      </c>
      <c r="BA388" s="43">
        <f t="shared" si="833"/>
        <v>121.59427568212197</v>
      </c>
      <c r="BB388" s="44">
        <f t="shared" si="834"/>
        <v>2.8234951788287003E-2</v>
      </c>
      <c r="BC388" s="45">
        <f t="shared" si="835"/>
        <v>0.78442917000365653</v>
      </c>
      <c r="BD388" s="46">
        <f t="shared" si="836"/>
        <v>0</v>
      </c>
      <c r="BE388" s="46" t="e">
        <f t="shared" si="837"/>
        <v>#DIV/0!</v>
      </c>
      <c r="BF388" s="46" t="e">
        <f t="shared" si="838"/>
        <v>#DIV/0!</v>
      </c>
      <c r="BG388" s="46" t="e">
        <f t="shared" si="839"/>
        <v>#DIV/0!</v>
      </c>
      <c r="BH388" s="46" t="e">
        <f t="shared" si="840"/>
        <v>#DIV/0!</v>
      </c>
      <c r="BI388" s="47" t="e">
        <f t="shared" si="841"/>
        <v>#DIV/0!</v>
      </c>
      <c r="BJ388" s="48" t="e">
        <f t="shared" si="842"/>
        <v>#DIV/0!</v>
      </c>
      <c r="BK388" s="48" t="e">
        <f t="shared" si="843"/>
        <v>#DIV/0!</v>
      </c>
      <c r="BL388" s="47" t="e">
        <f t="shared" si="844"/>
        <v>#DIV/0!</v>
      </c>
      <c r="BM388" s="51">
        <f t="shared" si="845"/>
        <v>1</v>
      </c>
      <c r="BN388" s="51">
        <f t="shared" si="846"/>
        <v>0</v>
      </c>
      <c r="BO388" s="52">
        <f t="shared" si="847"/>
        <v>1</v>
      </c>
      <c r="BP388" s="39">
        <f t="shared" ref="BP388:BQ388" si="1248">LN(AP388)</f>
        <v>3.7437391314091215</v>
      </c>
      <c r="BQ388" s="39">
        <f t="shared" si="1248"/>
        <v>4.9264165838648912</v>
      </c>
      <c r="BR388" s="54">
        <f t="shared" si="858"/>
        <v>5.0434888911288258</v>
      </c>
      <c r="BS388" s="1">
        <f t="shared" si="849"/>
        <v>722.3821871084042</v>
      </c>
      <c r="BT388" s="7">
        <f t="shared" si="850"/>
        <v>51.31666666666667</v>
      </c>
      <c r="BU388" s="7"/>
      <c r="BV388" s="1"/>
      <c r="BW388" s="1"/>
      <c r="BX388" s="1"/>
      <c r="BY388" s="1"/>
      <c r="BZ388" s="1"/>
      <c r="CA388" s="1"/>
      <c r="CB388" s="1"/>
      <c r="CC388" s="1"/>
      <c r="CD388" s="1"/>
      <c r="CE388" s="1"/>
      <c r="CF388" s="1"/>
      <c r="CG388" s="1"/>
      <c r="CH388" s="1"/>
      <c r="CI388" s="1"/>
      <c r="CJ388" s="1"/>
      <c r="CK388" s="1"/>
      <c r="CL388" s="1"/>
      <c r="CM388" s="1"/>
      <c r="CN388" s="1"/>
    </row>
    <row r="389" spans="1:92" ht="15.75" customHeight="1" x14ac:dyDescent="0.45">
      <c r="A389" s="1"/>
      <c r="B389" s="1"/>
      <c r="C389" s="1"/>
      <c r="D389" s="1"/>
      <c r="E389" s="1"/>
      <c r="F389" s="1"/>
      <c r="G389" s="72">
        <f t="shared" si="608"/>
        <v>386</v>
      </c>
      <c r="H389" s="31">
        <f t="shared" si="851"/>
        <v>3087</v>
      </c>
      <c r="I389" s="30"/>
      <c r="J389" s="30">
        <f t="shared" si="813"/>
        <v>4.5039607014026677</v>
      </c>
      <c r="K389" s="32">
        <f t="shared" si="814"/>
        <v>28.434095337138057</v>
      </c>
      <c r="L389" s="32">
        <f t="shared" si="815"/>
        <v>99.104772183651946</v>
      </c>
      <c r="M389" s="33">
        <f t="shared" si="816"/>
        <v>136.47241728679734</v>
      </c>
      <c r="N389" s="31">
        <f t="shared" si="817"/>
        <v>96.202819506125962</v>
      </c>
      <c r="O389" s="31">
        <f t="shared" si="818"/>
        <v>4294.7687279520524</v>
      </c>
      <c r="P389" s="34">
        <v>16382.43</v>
      </c>
      <c r="Q389" s="35">
        <v>0</v>
      </c>
      <c r="R389" s="34">
        <v>612395.76</v>
      </c>
      <c r="S389" s="35">
        <v>0</v>
      </c>
      <c r="T389" s="87">
        <v>93002.14</v>
      </c>
      <c r="U389" s="92">
        <v>851891.75</v>
      </c>
      <c r="V389" s="139"/>
      <c r="W389" s="36">
        <f t="shared" ref="W389:AC389" si="1249">P389/$T389</f>
        <v>0.17615110792074248</v>
      </c>
      <c r="X389" s="36">
        <f t="shared" si="1249"/>
        <v>0</v>
      </c>
      <c r="Y389" s="36">
        <f t="shared" si="1249"/>
        <v>6.5847491251276589</v>
      </c>
      <c r="Z389" s="36">
        <f t="shared" si="1249"/>
        <v>0</v>
      </c>
      <c r="AA389" s="36">
        <f t="shared" si="1249"/>
        <v>1</v>
      </c>
      <c r="AB389" s="36">
        <f t="shared" si="1249"/>
        <v>9.1599155675342523</v>
      </c>
      <c r="AC389" s="36">
        <f t="shared" si="1249"/>
        <v>0</v>
      </c>
      <c r="AD389" s="37">
        <f t="shared" si="853"/>
        <v>25.899340126795128</v>
      </c>
      <c r="AE389" s="37">
        <f t="shared" si="854"/>
        <v>0</v>
      </c>
      <c r="AF389" s="37">
        <f t="shared" si="855"/>
        <v>90.8815362392087</v>
      </c>
      <c r="AG389" s="37" t="e">
        <f t="shared" si="860"/>
        <v>#DIV/0!</v>
      </c>
      <c r="AH389" s="37">
        <f t="shared" si="820"/>
        <v>136.47241728679731</v>
      </c>
      <c r="AI389" s="37">
        <f t="shared" si="821"/>
        <v>2.0081861871586133</v>
      </c>
      <c r="AJ389" s="37">
        <f t="shared" si="822"/>
        <v>0</v>
      </c>
      <c r="AK389" s="32" t="e">
        <f t="shared" si="861"/>
        <v>#DIV/0!</v>
      </c>
      <c r="AL389" s="32" t="e">
        <f t="shared" si="862"/>
        <v>#DIV/0!</v>
      </c>
      <c r="AM389" s="32" t="e">
        <f t="shared" si="863"/>
        <v>#DIV/0!</v>
      </c>
      <c r="AN389" s="32" t="e">
        <f t="shared" si="864"/>
        <v>#DIV/0!</v>
      </c>
      <c r="AO389" s="32" t="e">
        <f t="shared" si="865"/>
        <v>#DIV/0!</v>
      </c>
      <c r="AP389" s="39">
        <f t="shared" si="823"/>
        <v>41.458456220368952</v>
      </c>
      <c r="AQ389" s="39">
        <f t="shared" si="824"/>
        <v>134.49924710731375</v>
      </c>
      <c r="AR389" s="40">
        <f t="shared" si="825"/>
        <v>8.9144921977955802E-2</v>
      </c>
      <c r="AS389" s="40">
        <f t="shared" si="826"/>
        <v>8.2975176303364026E-2</v>
      </c>
      <c r="AT389" s="39">
        <f t="shared" si="827"/>
        <v>27.907526313953742</v>
      </c>
      <c r="AU389" s="41">
        <f t="shared" si="828"/>
        <v>0.98148106992886963</v>
      </c>
      <c r="AV389" s="42">
        <f t="shared" si="829"/>
        <v>0.79226040406754861</v>
      </c>
      <c r="AW389" s="43">
        <f t="shared" ref="AW389:AX389" si="1250">AP389/$C$37</f>
        <v>152.08531262057576</v>
      </c>
      <c r="AX389" s="43">
        <f t="shared" si="1250"/>
        <v>493.39415666659482</v>
      </c>
      <c r="AY389" s="43">
        <f t="shared" si="831"/>
        <v>0</v>
      </c>
      <c r="AZ389" s="43">
        <f t="shared" si="832"/>
        <v>0</v>
      </c>
      <c r="BA389" s="43">
        <f t="shared" si="833"/>
        <v>120.49117122951679</v>
      </c>
      <c r="BB389" s="44">
        <f t="shared" si="834"/>
        <v>2.77022427359883E-2</v>
      </c>
      <c r="BC389" s="45">
        <f t="shared" si="835"/>
        <v>0.79226040406754861</v>
      </c>
      <c r="BD389" s="46">
        <f t="shared" si="836"/>
        <v>0</v>
      </c>
      <c r="BE389" s="46" t="e">
        <f t="shared" si="837"/>
        <v>#DIV/0!</v>
      </c>
      <c r="BF389" s="46" t="e">
        <f t="shared" si="838"/>
        <v>#DIV/0!</v>
      </c>
      <c r="BG389" s="46" t="e">
        <f t="shared" si="839"/>
        <v>#DIV/0!</v>
      </c>
      <c r="BH389" s="46" t="e">
        <f t="shared" si="840"/>
        <v>#DIV/0!</v>
      </c>
      <c r="BI389" s="47" t="e">
        <f t="shared" si="841"/>
        <v>#DIV/0!</v>
      </c>
      <c r="BJ389" s="48" t="e">
        <f t="shared" si="842"/>
        <v>#DIV/0!</v>
      </c>
      <c r="BK389" s="48" t="e">
        <f t="shared" si="843"/>
        <v>#DIV/0!</v>
      </c>
      <c r="BL389" s="47" t="e">
        <f t="shared" si="844"/>
        <v>#DIV/0!</v>
      </c>
      <c r="BM389" s="51">
        <f t="shared" si="845"/>
        <v>1</v>
      </c>
      <c r="BN389" s="51">
        <f t="shared" si="846"/>
        <v>0</v>
      </c>
      <c r="BO389" s="52">
        <f t="shared" si="847"/>
        <v>1</v>
      </c>
      <c r="BP389" s="39">
        <f t="shared" ref="BP389:BQ389" si="1251">LN(AP389)</f>
        <v>3.724691870915656</v>
      </c>
      <c r="BQ389" s="39">
        <f t="shared" si="1251"/>
        <v>4.9015586013110868</v>
      </c>
      <c r="BR389" s="54">
        <f t="shared" si="858"/>
        <v>5.0244416306353612</v>
      </c>
      <c r="BS389" s="1">
        <f t="shared" si="849"/>
        <v>724.01497233611303</v>
      </c>
      <c r="BT389" s="7">
        <f t="shared" si="850"/>
        <v>51.45</v>
      </c>
      <c r="BU389" s="7"/>
      <c r="BV389" s="1"/>
      <c r="BW389" s="1"/>
      <c r="BX389" s="1"/>
      <c r="BY389" s="1"/>
      <c r="BZ389" s="1"/>
      <c r="CA389" s="1"/>
      <c r="CB389" s="1"/>
      <c r="CC389" s="1"/>
      <c r="CD389" s="1"/>
      <c r="CE389" s="1"/>
      <c r="CF389" s="1"/>
      <c r="CG389" s="1"/>
      <c r="CH389" s="1"/>
      <c r="CI389" s="1"/>
      <c r="CJ389" s="1"/>
      <c r="CK389" s="1"/>
      <c r="CL389" s="1"/>
      <c r="CM389" s="1"/>
      <c r="CN389" s="1"/>
    </row>
    <row r="390" spans="1:92" ht="15.75" customHeight="1" x14ac:dyDescent="0.45">
      <c r="A390" s="1"/>
      <c r="B390" s="1"/>
      <c r="C390" s="1"/>
      <c r="D390" s="1"/>
      <c r="E390" s="1"/>
      <c r="F390" s="1"/>
      <c r="G390" s="72">
        <f t="shared" si="608"/>
        <v>387</v>
      </c>
      <c r="H390" s="31">
        <f t="shared" si="851"/>
        <v>3095</v>
      </c>
      <c r="I390" s="30"/>
      <c r="J390" s="30">
        <f t="shared" si="813"/>
        <v>4.5039607014026677</v>
      </c>
      <c r="K390" s="32">
        <f t="shared" si="814"/>
        <v>28.434095337138057</v>
      </c>
      <c r="L390" s="32">
        <f t="shared" si="815"/>
        <v>99.104772183651946</v>
      </c>
      <c r="M390" s="33">
        <f t="shared" si="816"/>
        <v>136.47241728679734</v>
      </c>
      <c r="N390" s="31">
        <f t="shared" si="817"/>
        <v>96.202819506125962</v>
      </c>
      <c r="O390" s="31">
        <f t="shared" si="818"/>
        <v>4294.7687279520524</v>
      </c>
      <c r="P390" s="34">
        <v>16400.38</v>
      </c>
      <c r="Q390" s="35">
        <v>0</v>
      </c>
      <c r="R390" s="34">
        <v>613147.36</v>
      </c>
      <c r="S390" s="35">
        <v>0</v>
      </c>
      <c r="T390" s="87">
        <v>93034.11</v>
      </c>
      <c r="U390" s="92">
        <v>853162.71</v>
      </c>
      <c r="V390" s="139"/>
      <c r="W390" s="36">
        <f t="shared" ref="W390:AC390" si="1252">P390/$T390</f>
        <v>0.17628351579866783</v>
      </c>
      <c r="X390" s="36">
        <f t="shared" si="1252"/>
        <v>0</v>
      </c>
      <c r="Y390" s="36">
        <f t="shared" si="1252"/>
        <v>6.5905651163858074</v>
      </c>
      <c r="Z390" s="36">
        <f t="shared" si="1252"/>
        <v>0</v>
      </c>
      <c r="AA390" s="36">
        <f t="shared" si="1252"/>
        <v>1</v>
      </c>
      <c r="AB390" s="36">
        <f t="shared" si="1252"/>
        <v>9.1704291039060823</v>
      </c>
      <c r="AC390" s="36">
        <f t="shared" si="1252"/>
        <v>0</v>
      </c>
      <c r="AD390" s="37">
        <f t="shared" si="853"/>
        <v>25.918807938870419</v>
      </c>
      <c r="AE390" s="37">
        <f t="shared" si="854"/>
        <v>0</v>
      </c>
      <c r="AF390" s="37">
        <f t="shared" si="855"/>
        <v>90.961807516101715</v>
      </c>
      <c r="AG390" s="37" t="e">
        <f t="shared" si="860"/>
        <v>#DIV/0!</v>
      </c>
      <c r="AH390" s="37">
        <f t="shared" si="820"/>
        <v>136.47241728679731</v>
      </c>
      <c r="AI390" s="37">
        <f t="shared" si="821"/>
        <v>2.0104911361905602</v>
      </c>
      <c r="AJ390" s="37">
        <f t="shared" si="822"/>
        <v>0</v>
      </c>
      <c r="AK390" s="32" t="e">
        <f t="shared" si="861"/>
        <v>#DIV/0!</v>
      </c>
      <c r="AL390" s="32" t="e">
        <f t="shared" si="862"/>
        <v>#DIV/0!</v>
      </c>
      <c r="AM390" s="32" t="e">
        <f t="shared" si="863"/>
        <v>#DIV/0!</v>
      </c>
      <c r="AN390" s="32" t="e">
        <f t="shared" si="864"/>
        <v>#DIV/0!</v>
      </c>
      <c r="AO390" s="32" t="e">
        <f t="shared" si="865"/>
        <v>#DIV/0!</v>
      </c>
      <c r="AP390" s="39">
        <f t="shared" si="823"/>
        <v>41.14004068606549</v>
      </c>
      <c r="AQ390" s="39">
        <f t="shared" si="824"/>
        <v>133.18633010245159</v>
      </c>
      <c r="AR390" s="40">
        <f t="shared" si="825"/>
        <v>8.8460257604271161E-2</v>
      </c>
      <c r="AS390" s="40">
        <f t="shared" si="826"/>
        <v>8.2165212513282723E-2</v>
      </c>
      <c r="AT390" s="39">
        <f t="shared" si="827"/>
        <v>27.929299075060978</v>
      </c>
      <c r="AU390" s="41">
        <f t="shared" si="828"/>
        <v>0.98224679716052865</v>
      </c>
      <c r="AV390" s="42">
        <f t="shared" si="829"/>
        <v>0.79930871421502447</v>
      </c>
      <c r="AW390" s="43">
        <f t="shared" ref="AW390:AX390" si="1253">AP390/$C$37</f>
        <v>150.9172438960583</v>
      </c>
      <c r="AX390" s="43">
        <f t="shared" si="1253"/>
        <v>488.57788005301387</v>
      </c>
      <c r="AY390" s="43">
        <f t="shared" si="831"/>
        <v>0</v>
      </c>
      <c r="AZ390" s="43">
        <f t="shared" si="832"/>
        <v>0</v>
      </c>
      <c r="BA390" s="43">
        <f t="shared" si="833"/>
        <v>120.62946817143361</v>
      </c>
      <c r="BB390" s="44">
        <f t="shared" si="834"/>
        <v>2.7489479762487851E-2</v>
      </c>
      <c r="BC390" s="45">
        <f t="shared" si="835"/>
        <v>0.79930871421502447</v>
      </c>
      <c r="BD390" s="46">
        <f t="shared" si="836"/>
        <v>0</v>
      </c>
      <c r="BE390" s="46" t="e">
        <f t="shared" si="837"/>
        <v>#DIV/0!</v>
      </c>
      <c r="BF390" s="46" t="e">
        <f t="shared" si="838"/>
        <v>#DIV/0!</v>
      </c>
      <c r="BG390" s="46" t="e">
        <f t="shared" si="839"/>
        <v>#DIV/0!</v>
      </c>
      <c r="BH390" s="46" t="e">
        <f t="shared" si="840"/>
        <v>#DIV/0!</v>
      </c>
      <c r="BI390" s="47" t="e">
        <f t="shared" si="841"/>
        <v>#DIV/0!</v>
      </c>
      <c r="BJ390" s="48" t="e">
        <f t="shared" si="842"/>
        <v>#DIV/0!</v>
      </c>
      <c r="BK390" s="48" t="e">
        <f t="shared" si="843"/>
        <v>#DIV/0!</v>
      </c>
      <c r="BL390" s="47" t="e">
        <f t="shared" si="844"/>
        <v>#DIV/0!</v>
      </c>
      <c r="BM390" s="51">
        <f t="shared" si="845"/>
        <v>1</v>
      </c>
      <c r="BN390" s="51">
        <f t="shared" si="846"/>
        <v>0</v>
      </c>
      <c r="BO390" s="52">
        <f t="shared" si="847"/>
        <v>1</v>
      </c>
      <c r="BP390" s="39">
        <f t="shared" ref="BP390:BQ390" si="1254">LN(AP390)</f>
        <v>3.7169818731904254</v>
      </c>
      <c r="BQ390" s="39">
        <f t="shared" si="1254"/>
        <v>4.8917491259813213</v>
      </c>
      <c r="BR390" s="54">
        <f t="shared" si="858"/>
        <v>5.0167316329101306</v>
      </c>
      <c r="BS390" s="1">
        <f t="shared" si="849"/>
        <v>725.18714867408005</v>
      </c>
      <c r="BT390" s="7">
        <f t="shared" si="850"/>
        <v>51.583333333333336</v>
      </c>
      <c r="BU390" s="7"/>
      <c r="BV390" s="1"/>
      <c r="BW390" s="1"/>
      <c r="BX390" s="1"/>
      <c r="BY390" s="1"/>
      <c r="BZ390" s="1"/>
      <c r="CA390" s="1"/>
      <c r="CB390" s="1"/>
      <c r="CC390" s="1"/>
      <c r="CD390" s="1"/>
      <c r="CE390" s="1"/>
      <c r="CF390" s="1"/>
      <c r="CG390" s="1"/>
      <c r="CH390" s="1"/>
      <c r="CI390" s="1"/>
      <c r="CJ390" s="1"/>
      <c r="CK390" s="1"/>
      <c r="CL390" s="1"/>
      <c r="CM390" s="1"/>
      <c r="CN390" s="1"/>
    </row>
    <row r="391" spans="1:92" ht="15.75" customHeight="1" x14ac:dyDescent="0.45">
      <c r="A391" s="1"/>
      <c r="B391" s="1"/>
      <c r="C391" s="1"/>
      <c r="D391" s="1"/>
      <c r="E391" s="1"/>
      <c r="F391" s="1"/>
      <c r="G391" s="72">
        <f t="shared" si="608"/>
        <v>388</v>
      </c>
      <c r="H391" s="31">
        <f t="shared" si="851"/>
        <v>3103</v>
      </c>
      <c r="I391" s="30"/>
      <c r="J391" s="30">
        <f t="shared" si="813"/>
        <v>4.5039607014026677</v>
      </c>
      <c r="K391" s="32">
        <f t="shared" si="814"/>
        <v>28.434095337138057</v>
      </c>
      <c r="L391" s="32">
        <f t="shared" si="815"/>
        <v>99.104772183651946</v>
      </c>
      <c r="M391" s="33">
        <f t="shared" si="816"/>
        <v>136.47241728679734</v>
      </c>
      <c r="N391" s="31">
        <f t="shared" si="817"/>
        <v>96.202819506125962</v>
      </c>
      <c r="O391" s="31">
        <f t="shared" si="818"/>
        <v>4294.7687279520524</v>
      </c>
      <c r="P391" s="34">
        <v>16350.31</v>
      </c>
      <c r="Q391" s="35">
        <v>0</v>
      </c>
      <c r="R391" s="34">
        <v>613936.21</v>
      </c>
      <c r="S391" s="35">
        <v>0</v>
      </c>
      <c r="T391" s="87">
        <v>93021.759999999995</v>
      </c>
      <c r="U391" s="92">
        <v>849090.69</v>
      </c>
      <c r="V391" s="139"/>
      <c r="W391" s="36">
        <f t="shared" ref="W391:AC391" si="1255">P391/$T391</f>
        <v>0.17576865886003448</v>
      </c>
      <c r="X391" s="36">
        <f t="shared" si="1255"/>
        <v>0</v>
      </c>
      <c r="Y391" s="36">
        <f t="shared" si="1255"/>
        <v>6.5999203842197787</v>
      </c>
      <c r="Z391" s="36">
        <f t="shared" si="1255"/>
        <v>0</v>
      </c>
      <c r="AA391" s="36">
        <f t="shared" si="1255"/>
        <v>1</v>
      </c>
      <c r="AB391" s="36">
        <f t="shared" si="1255"/>
        <v>9.127871693676834</v>
      </c>
      <c r="AC391" s="36">
        <f t="shared" si="1255"/>
        <v>0</v>
      </c>
      <c r="AD391" s="37">
        <f t="shared" si="853"/>
        <v>25.843108982856442</v>
      </c>
      <c r="AE391" s="37">
        <f t="shared" si="854"/>
        <v>0</v>
      </c>
      <c r="AF391" s="37">
        <f t="shared" si="855"/>
        <v>91.09092725878655</v>
      </c>
      <c r="AG391" s="37" t="e">
        <f t="shared" si="860"/>
        <v>#DIV/0!</v>
      </c>
      <c r="AH391" s="37">
        <f t="shared" si="820"/>
        <v>136.47241728679731</v>
      </c>
      <c r="AI391" s="37">
        <f t="shared" si="821"/>
        <v>2.0011610061524046</v>
      </c>
      <c r="AJ391" s="37">
        <f t="shared" si="822"/>
        <v>0</v>
      </c>
      <c r="AK391" s="32" t="e">
        <f t="shared" si="861"/>
        <v>#DIV/0!</v>
      </c>
      <c r="AL391" s="32" t="e">
        <f t="shared" si="862"/>
        <v>#DIV/0!</v>
      </c>
      <c r="AM391" s="32" t="e">
        <f t="shared" si="863"/>
        <v>#DIV/0!</v>
      </c>
      <c r="AN391" s="32" t="e">
        <f t="shared" si="864"/>
        <v>#DIV/0!</v>
      </c>
      <c r="AO391" s="32" t="e">
        <f t="shared" si="865"/>
        <v>#DIV/0!</v>
      </c>
      <c r="AP391" s="39">
        <f t="shared" si="823"/>
        <v>42.378172810630097</v>
      </c>
      <c r="AQ391" s="39">
        <f t="shared" si="824"/>
        <v>131.07444759109842</v>
      </c>
      <c r="AR391" s="40">
        <f t="shared" si="825"/>
        <v>9.1122517652161825E-2</v>
      </c>
      <c r="AS391" s="40">
        <f t="shared" si="826"/>
        <v>8.0862351512345623E-2</v>
      </c>
      <c r="AT391" s="39">
        <f t="shared" si="827"/>
        <v>27.844269989008847</v>
      </c>
      <c r="AU391" s="41">
        <f t="shared" si="828"/>
        <v>0.97925640534239777</v>
      </c>
      <c r="AV391" s="42">
        <f t="shared" si="829"/>
        <v>0.77235489984170635</v>
      </c>
      <c r="AW391" s="43">
        <f t="shared" ref="AW391:AX391" si="1256">AP391/$C$37</f>
        <v>155.4591812568969</v>
      </c>
      <c r="AX391" s="43">
        <f t="shared" si="1256"/>
        <v>480.83069549192373</v>
      </c>
      <c r="AY391" s="43">
        <f t="shared" si="831"/>
        <v>0</v>
      </c>
      <c r="AZ391" s="43">
        <f t="shared" si="832"/>
        <v>0</v>
      </c>
      <c r="BA391" s="43">
        <f t="shared" si="833"/>
        <v>120.06966036914427</v>
      </c>
      <c r="BB391" s="44">
        <f t="shared" si="834"/>
        <v>2.8316790757176122E-2</v>
      </c>
      <c r="BC391" s="45">
        <f t="shared" si="835"/>
        <v>0.77235489984170635</v>
      </c>
      <c r="BD391" s="46">
        <f t="shared" si="836"/>
        <v>0</v>
      </c>
      <c r="BE391" s="46" t="e">
        <f t="shared" si="837"/>
        <v>#DIV/0!</v>
      </c>
      <c r="BF391" s="46" t="e">
        <f t="shared" si="838"/>
        <v>#DIV/0!</v>
      </c>
      <c r="BG391" s="46" t="e">
        <f t="shared" si="839"/>
        <v>#DIV/0!</v>
      </c>
      <c r="BH391" s="46" t="e">
        <f t="shared" si="840"/>
        <v>#DIV/0!</v>
      </c>
      <c r="BI391" s="47" t="e">
        <f t="shared" si="841"/>
        <v>#DIV/0!</v>
      </c>
      <c r="BJ391" s="48" t="e">
        <f t="shared" si="842"/>
        <v>#DIV/0!</v>
      </c>
      <c r="BK391" s="48" t="e">
        <f t="shared" si="843"/>
        <v>#DIV/0!</v>
      </c>
      <c r="BL391" s="47" t="e">
        <f t="shared" si="844"/>
        <v>#DIV/0!</v>
      </c>
      <c r="BM391" s="51">
        <f t="shared" si="845"/>
        <v>1</v>
      </c>
      <c r="BN391" s="51">
        <f t="shared" si="846"/>
        <v>0</v>
      </c>
      <c r="BO391" s="52">
        <f t="shared" si="847"/>
        <v>1</v>
      </c>
      <c r="BP391" s="39">
        <f t="shared" ref="BP391:BQ391" si="1257">LN(AP391)</f>
        <v>3.7466334374847934</v>
      </c>
      <c r="BQ391" s="39">
        <f t="shared" si="1257"/>
        <v>4.8757654640007244</v>
      </c>
      <c r="BR391" s="54">
        <f t="shared" si="858"/>
        <v>5.0463831972044977</v>
      </c>
      <c r="BS391" s="1">
        <f t="shared" si="849"/>
        <v>720.61483124280107</v>
      </c>
      <c r="BT391" s="7">
        <f t="shared" si="850"/>
        <v>51.716666666666669</v>
      </c>
      <c r="BU391" s="7"/>
      <c r="BV391" s="1"/>
      <c r="BW391" s="1"/>
      <c r="BX391" s="1"/>
      <c r="BY391" s="1"/>
      <c r="BZ391" s="1"/>
      <c r="CA391" s="1"/>
      <c r="CB391" s="1"/>
      <c r="CC391" s="1"/>
      <c r="CD391" s="1"/>
      <c r="CE391" s="1"/>
      <c r="CF391" s="1"/>
      <c r="CG391" s="1"/>
      <c r="CH391" s="1"/>
      <c r="CI391" s="1"/>
      <c r="CJ391" s="1"/>
      <c r="CK391" s="1"/>
      <c r="CL391" s="1"/>
      <c r="CM391" s="1"/>
      <c r="CN391" s="1"/>
    </row>
    <row r="392" spans="1:92" ht="15.75" customHeight="1" x14ac:dyDescent="0.45">
      <c r="A392" s="1"/>
      <c r="B392" s="1"/>
      <c r="C392" s="1"/>
      <c r="D392" s="1"/>
      <c r="E392" s="1"/>
      <c r="F392" s="1"/>
      <c r="G392" s="72">
        <f t="shared" si="608"/>
        <v>389</v>
      </c>
      <c r="H392" s="31">
        <f t="shared" si="851"/>
        <v>3111</v>
      </c>
      <c r="I392" s="30"/>
      <c r="J392" s="30">
        <f t="shared" si="813"/>
        <v>4.5039607014026677</v>
      </c>
      <c r="K392" s="32">
        <f t="shared" si="814"/>
        <v>28.434095337138057</v>
      </c>
      <c r="L392" s="32">
        <f t="shared" si="815"/>
        <v>99.104772183651946</v>
      </c>
      <c r="M392" s="33">
        <f t="shared" si="816"/>
        <v>136.47241728679734</v>
      </c>
      <c r="N392" s="31">
        <f t="shared" si="817"/>
        <v>96.202819506125962</v>
      </c>
      <c r="O392" s="31">
        <f t="shared" si="818"/>
        <v>4294.7687279520524</v>
      </c>
      <c r="P392" s="34">
        <v>16352.99</v>
      </c>
      <c r="Q392" s="35">
        <v>0</v>
      </c>
      <c r="R392" s="34">
        <v>614060.53</v>
      </c>
      <c r="S392" s="35">
        <v>0</v>
      </c>
      <c r="T392" s="87">
        <v>92992.15</v>
      </c>
      <c r="U392" s="92">
        <v>854278.1</v>
      </c>
      <c r="V392" s="139"/>
      <c r="W392" s="36">
        <f t="shared" ref="W392:AC392" si="1258">P392/$T392</f>
        <v>0.17585344569407205</v>
      </c>
      <c r="X392" s="36">
        <f t="shared" si="1258"/>
        <v>0</v>
      </c>
      <c r="Y392" s="36">
        <f t="shared" si="1258"/>
        <v>6.6033587781334235</v>
      </c>
      <c r="Z392" s="36">
        <f t="shared" si="1258"/>
        <v>0</v>
      </c>
      <c r="AA392" s="36">
        <f t="shared" si="1258"/>
        <v>1</v>
      </c>
      <c r="AB392" s="36">
        <f t="shared" si="1258"/>
        <v>9.1865614463156309</v>
      </c>
      <c r="AC392" s="36">
        <f t="shared" si="1258"/>
        <v>0</v>
      </c>
      <c r="AD392" s="37">
        <f t="shared" si="853"/>
        <v>25.855575115365816</v>
      </c>
      <c r="AE392" s="37">
        <f t="shared" si="854"/>
        <v>0</v>
      </c>
      <c r="AF392" s="37">
        <f t="shared" si="855"/>
        <v>91.138383360018267</v>
      </c>
      <c r="AG392" s="37" t="e">
        <f t="shared" si="860"/>
        <v>#DIV/0!</v>
      </c>
      <c r="AH392" s="37">
        <f t="shared" si="820"/>
        <v>136.47241728679731</v>
      </c>
      <c r="AI392" s="37">
        <f t="shared" si="821"/>
        <v>2.0140279315850713</v>
      </c>
      <c r="AJ392" s="37">
        <f t="shared" si="822"/>
        <v>0</v>
      </c>
      <c r="AK392" s="32" t="e">
        <f t="shared" si="861"/>
        <v>#DIV/0!</v>
      </c>
      <c r="AL392" s="32" t="e">
        <f t="shared" si="862"/>
        <v>#DIV/0!</v>
      </c>
      <c r="AM392" s="32" t="e">
        <f t="shared" si="863"/>
        <v>#DIV/0!</v>
      </c>
      <c r="AN392" s="32" t="e">
        <f t="shared" si="864"/>
        <v>#DIV/0!</v>
      </c>
      <c r="AO392" s="32" t="e">
        <f t="shared" si="865"/>
        <v>#DIV/0!</v>
      </c>
      <c r="AP392" s="39">
        <f t="shared" si="823"/>
        <v>42.174276747306777</v>
      </c>
      <c r="AQ392" s="39">
        <f t="shared" si="824"/>
        <v>130.29825559935244</v>
      </c>
      <c r="AR392" s="40">
        <f t="shared" si="825"/>
        <v>9.0684095667513995E-2</v>
      </c>
      <c r="AS392" s="40">
        <f t="shared" si="826"/>
        <v>8.0383503721405986E-2</v>
      </c>
      <c r="AT392" s="39">
        <f t="shared" si="827"/>
        <v>27.869603046950889</v>
      </c>
      <c r="AU392" s="41">
        <f t="shared" si="828"/>
        <v>0.98014734481635224</v>
      </c>
      <c r="AV392" s="42">
        <f t="shared" si="829"/>
        <v>0.78107897490166334</v>
      </c>
      <c r="AW392" s="43">
        <f t="shared" ref="AW392:AX392" si="1259">AP392/$C$37</f>
        <v>154.71121330633446</v>
      </c>
      <c r="AX392" s="43">
        <f t="shared" si="1259"/>
        <v>477.98332941802067</v>
      </c>
      <c r="AY392" s="43">
        <f t="shared" si="831"/>
        <v>0</v>
      </c>
      <c r="AZ392" s="43">
        <f t="shared" si="832"/>
        <v>0</v>
      </c>
      <c r="BA392" s="43">
        <f t="shared" si="833"/>
        <v>120.84167589510427</v>
      </c>
      <c r="BB392" s="44">
        <f t="shared" si="834"/>
        <v>2.8180548871827773E-2</v>
      </c>
      <c r="BC392" s="45">
        <f t="shared" si="835"/>
        <v>0.78107897490166334</v>
      </c>
      <c r="BD392" s="46">
        <f t="shared" si="836"/>
        <v>0</v>
      </c>
      <c r="BE392" s="46" t="e">
        <f t="shared" si="837"/>
        <v>#DIV/0!</v>
      </c>
      <c r="BF392" s="46" t="e">
        <f t="shared" si="838"/>
        <v>#DIV/0!</v>
      </c>
      <c r="BG392" s="46" t="e">
        <f t="shared" si="839"/>
        <v>#DIV/0!</v>
      </c>
      <c r="BH392" s="46" t="e">
        <f t="shared" si="840"/>
        <v>#DIV/0!</v>
      </c>
      <c r="BI392" s="47" t="e">
        <f t="shared" si="841"/>
        <v>#DIV/0!</v>
      </c>
      <c r="BJ392" s="48" t="e">
        <f t="shared" si="842"/>
        <v>#DIV/0!</v>
      </c>
      <c r="BK392" s="48" t="e">
        <f t="shared" si="843"/>
        <v>#DIV/0!</v>
      </c>
      <c r="BL392" s="47" t="e">
        <f t="shared" si="844"/>
        <v>#DIV/0!</v>
      </c>
      <c r="BM392" s="51">
        <f t="shared" si="845"/>
        <v>1</v>
      </c>
      <c r="BN392" s="51">
        <f t="shared" si="846"/>
        <v>0</v>
      </c>
      <c r="BO392" s="52">
        <f t="shared" si="847"/>
        <v>1</v>
      </c>
      <c r="BP392" s="39">
        <f t="shared" ref="BP392:BQ392" si="1260">LN(AP392)</f>
        <v>3.7418104794363054</v>
      </c>
      <c r="BQ392" s="39">
        <f t="shared" si="1260"/>
        <v>4.8698260964690627</v>
      </c>
      <c r="BR392" s="54">
        <f t="shared" si="858"/>
        <v>5.0415602391560101</v>
      </c>
      <c r="BS392" s="1">
        <f t="shared" si="849"/>
        <v>721.97556790071246</v>
      </c>
      <c r="BT392" s="7">
        <f t="shared" si="850"/>
        <v>51.85</v>
      </c>
      <c r="BU392" s="7"/>
      <c r="BV392" s="1"/>
      <c r="BW392" s="1"/>
      <c r="BX392" s="1"/>
      <c r="BY392" s="1"/>
      <c r="BZ392" s="1"/>
      <c r="CA392" s="1"/>
      <c r="CB392" s="1"/>
      <c r="CC392" s="1"/>
      <c r="CD392" s="1"/>
      <c r="CE392" s="1"/>
      <c r="CF392" s="1"/>
      <c r="CG392" s="1"/>
      <c r="CH392" s="1"/>
      <c r="CI392" s="1"/>
      <c r="CJ392" s="1"/>
      <c r="CK392" s="1"/>
      <c r="CL392" s="1"/>
      <c r="CM392" s="1"/>
      <c r="CN392" s="1"/>
    </row>
    <row r="393" spans="1:92" ht="15.75" customHeight="1" x14ac:dyDescent="0.45">
      <c r="A393" s="1"/>
      <c r="B393" s="1"/>
      <c r="C393" s="1"/>
      <c r="D393" s="1"/>
      <c r="E393" s="1"/>
      <c r="F393" s="1"/>
      <c r="G393" s="72">
        <f t="shared" si="608"/>
        <v>390</v>
      </c>
      <c r="H393" s="31">
        <f t="shared" si="851"/>
        <v>3119</v>
      </c>
      <c r="I393" s="30"/>
      <c r="J393" s="30">
        <f t="shared" si="813"/>
        <v>4.5039607014026677</v>
      </c>
      <c r="K393" s="32">
        <f t="shared" si="814"/>
        <v>28.434095337138057</v>
      </c>
      <c r="L393" s="32">
        <f t="shared" si="815"/>
        <v>99.104772183651946</v>
      </c>
      <c r="M393" s="33">
        <f t="shared" si="816"/>
        <v>136.47241728679734</v>
      </c>
      <c r="N393" s="31">
        <f t="shared" si="817"/>
        <v>96.202819506125962</v>
      </c>
      <c r="O393" s="31">
        <f t="shared" si="818"/>
        <v>4294.7687279520524</v>
      </c>
      <c r="P393" s="34">
        <v>16355.22</v>
      </c>
      <c r="Q393" s="35">
        <v>0</v>
      </c>
      <c r="R393" s="34">
        <v>614302.14</v>
      </c>
      <c r="S393" s="35">
        <v>0</v>
      </c>
      <c r="T393" s="87">
        <v>92974.57</v>
      </c>
      <c r="U393" s="92">
        <v>850917.78</v>
      </c>
      <c r="V393" s="139"/>
      <c r="W393" s="36">
        <f t="shared" ref="W393:AC393" si="1261">P393/$T393</f>
        <v>0.17591068181331732</v>
      </c>
      <c r="X393" s="36">
        <f t="shared" si="1261"/>
        <v>0</v>
      </c>
      <c r="Y393" s="36">
        <f t="shared" si="1261"/>
        <v>6.6072060349405213</v>
      </c>
      <c r="Z393" s="36">
        <f t="shared" si="1261"/>
        <v>0</v>
      </c>
      <c r="AA393" s="36">
        <f t="shared" si="1261"/>
        <v>1</v>
      </c>
      <c r="AB393" s="36">
        <f t="shared" si="1261"/>
        <v>9.1521561218298721</v>
      </c>
      <c r="AC393" s="36">
        <f t="shared" si="1261"/>
        <v>0</v>
      </c>
      <c r="AD393" s="37">
        <f t="shared" si="853"/>
        <v>25.86399049087704</v>
      </c>
      <c r="AE393" s="37">
        <f t="shared" si="854"/>
        <v>0</v>
      </c>
      <c r="AF393" s="37">
        <f t="shared" si="855"/>
        <v>91.191482514183704</v>
      </c>
      <c r="AG393" s="37" t="e">
        <f t="shared" si="860"/>
        <v>#DIV/0!</v>
      </c>
      <c r="AH393" s="37">
        <f t="shared" si="820"/>
        <v>136.47241728679731</v>
      </c>
      <c r="AI393" s="37">
        <f t="shared" si="821"/>
        <v>2.006485034831536</v>
      </c>
      <c r="AJ393" s="37">
        <f t="shared" si="822"/>
        <v>0</v>
      </c>
      <c r="AK393" s="32" t="e">
        <f t="shared" si="861"/>
        <v>#DIV/0!</v>
      </c>
      <c r="AL393" s="32" t="e">
        <f t="shared" si="862"/>
        <v>#DIV/0!</v>
      </c>
      <c r="AM393" s="32" t="e">
        <f t="shared" si="863"/>
        <v>#DIV/0!</v>
      </c>
      <c r="AN393" s="32" t="e">
        <f t="shared" si="864"/>
        <v>#DIV/0!</v>
      </c>
      <c r="AO393" s="32" t="e">
        <f t="shared" si="865"/>
        <v>#DIV/0!</v>
      </c>
      <c r="AP393" s="39">
        <f t="shared" si="823"/>
        <v>42.036634865445201</v>
      </c>
      <c r="AQ393" s="39">
        <f t="shared" si="824"/>
        <v>129.42976583382256</v>
      </c>
      <c r="AR393" s="40">
        <f t="shared" si="825"/>
        <v>9.0388134941088757E-2</v>
      </c>
      <c r="AS393" s="40">
        <f t="shared" si="826"/>
        <v>7.9847715655953E-2</v>
      </c>
      <c r="AT393" s="39">
        <f t="shared" si="827"/>
        <v>27.870475525708574</v>
      </c>
      <c r="AU393" s="41">
        <f t="shared" si="828"/>
        <v>0.98017802906170415</v>
      </c>
      <c r="AV393" s="42">
        <f t="shared" si="829"/>
        <v>0.78070162692022693</v>
      </c>
      <c r="AW393" s="43">
        <f t="shared" ref="AW393:AX393" si="1262">AP393/$C$37</f>
        <v>154.20629077566105</v>
      </c>
      <c r="AX393" s="43">
        <f t="shared" si="1262"/>
        <v>474.79738016809449</v>
      </c>
      <c r="AY393" s="43">
        <f t="shared" si="831"/>
        <v>0</v>
      </c>
      <c r="AZ393" s="43">
        <f t="shared" si="832"/>
        <v>0</v>
      </c>
      <c r="BA393" s="43">
        <f t="shared" si="833"/>
        <v>120.38910208989216</v>
      </c>
      <c r="BB393" s="44">
        <f t="shared" si="834"/>
        <v>2.8088577554765216E-2</v>
      </c>
      <c r="BC393" s="45">
        <f t="shared" si="835"/>
        <v>0.78070162692022693</v>
      </c>
      <c r="BD393" s="46">
        <f t="shared" si="836"/>
        <v>0</v>
      </c>
      <c r="BE393" s="46" t="e">
        <f t="shared" si="837"/>
        <v>#DIV/0!</v>
      </c>
      <c r="BF393" s="46" t="e">
        <f t="shared" si="838"/>
        <v>#DIV/0!</v>
      </c>
      <c r="BG393" s="46" t="e">
        <f t="shared" si="839"/>
        <v>#DIV/0!</v>
      </c>
      <c r="BH393" s="46" t="e">
        <f t="shared" si="840"/>
        <v>#DIV/0!</v>
      </c>
      <c r="BI393" s="47" t="e">
        <f t="shared" si="841"/>
        <v>#DIV/0!</v>
      </c>
      <c r="BJ393" s="48" t="e">
        <f t="shared" si="842"/>
        <v>#DIV/0!</v>
      </c>
      <c r="BK393" s="48" t="e">
        <f t="shared" si="843"/>
        <v>#DIV/0!</v>
      </c>
      <c r="BL393" s="47" t="e">
        <f t="shared" si="844"/>
        <v>#DIV/0!</v>
      </c>
      <c r="BM393" s="51">
        <f t="shared" si="845"/>
        <v>1</v>
      </c>
      <c r="BN393" s="51">
        <f t="shared" si="846"/>
        <v>0</v>
      </c>
      <c r="BO393" s="52">
        <f t="shared" si="847"/>
        <v>1</v>
      </c>
      <c r="BP393" s="39">
        <f t="shared" ref="BP393:BQ393" si="1263">LN(AP393)</f>
        <v>3.738541496787894</v>
      </c>
      <c r="BQ393" s="39">
        <f t="shared" si="1263"/>
        <v>4.8631383852417276</v>
      </c>
      <c r="BR393" s="54">
        <f t="shared" si="858"/>
        <v>5.0382912565075992</v>
      </c>
      <c r="BS393" s="1">
        <f t="shared" si="849"/>
        <v>722.02245497770343</v>
      </c>
      <c r="BT393" s="7">
        <f t="shared" si="850"/>
        <v>51.983333333333334</v>
      </c>
      <c r="BU393" s="7"/>
      <c r="BV393" s="1"/>
      <c r="BW393" s="1"/>
      <c r="BX393" s="1"/>
      <c r="BY393" s="1"/>
      <c r="BZ393" s="1"/>
      <c r="CA393" s="1"/>
      <c r="CB393" s="1"/>
      <c r="CC393" s="1"/>
      <c r="CD393" s="1"/>
      <c r="CE393" s="1"/>
      <c r="CF393" s="1"/>
      <c r="CG393" s="1"/>
      <c r="CH393" s="1"/>
      <c r="CI393" s="1"/>
      <c r="CJ393" s="1"/>
      <c r="CK393" s="1"/>
      <c r="CL393" s="1"/>
      <c r="CM393" s="1"/>
      <c r="CN393" s="1"/>
    </row>
    <row r="394" spans="1:92" ht="15.75" customHeight="1" x14ac:dyDescent="0.45">
      <c r="A394" s="1"/>
      <c r="B394" s="1"/>
      <c r="C394" s="1"/>
      <c r="D394" s="1"/>
      <c r="E394" s="1"/>
      <c r="F394" s="1"/>
      <c r="G394" s="72">
        <f t="shared" si="608"/>
        <v>391</v>
      </c>
      <c r="H394" s="31">
        <f t="shared" si="851"/>
        <v>3127</v>
      </c>
      <c r="I394" s="30"/>
      <c r="J394" s="30">
        <f t="shared" si="813"/>
        <v>4.5039607014026677</v>
      </c>
      <c r="K394" s="32">
        <f t="shared" si="814"/>
        <v>28.434095337138057</v>
      </c>
      <c r="L394" s="32">
        <f t="shared" si="815"/>
        <v>99.104772183651946</v>
      </c>
      <c r="M394" s="33">
        <f t="shared" si="816"/>
        <v>136.47241728679734</v>
      </c>
      <c r="N394" s="31">
        <f t="shared" si="817"/>
        <v>96.202819506125962</v>
      </c>
      <c r="O394" s="31">
        <f t="shared" si="818"/>
        <v>4294.7687279520524</v>
      </c>
      <c r="P394" s="34">
        <v>16341.11</v>
      </c>
      <c r="Q394" s="35">
        <v>0</v>
      </c>
      <c r="R394" s="34">
        <v>614548.91</v>
      </c>
      <c r="S394" s="35">
        <v>0</v>
      </c>
      <c r="T394" s="87">
        <v>92890.94</v>
      </c>
      <c r="U394" s="92">
        <v>850290.59</v>
      </c>
      <c r="V394" s="139"/>
      <c r="W394" s="36">
        <f t="shared" ref="W394:AC394" si="1264">P394/$T394</f>
        <v>0.17591715618336945</v>
      </c>
      <c r="X394" s="36">
        <f t="shared" si="1264"/>
        <v>0</v>
      </c>
      <c r="Y394" s="36">
        <f t="shared" si="1264"/>
        <v>6.6158110790998563</v>
      </c>
      <c r="Z394" s="36">
        <f t="shared" si="1264"/>
        <v>0</v>
      </c>
      <c r="AA394" s="36">
        <f t="shared" si="1264"/>
        <v>1</v>
      </c>
      <c r="AB394" s="36">
        <f t="shared" si="1264"/>
        <v>9.1536439398718539</v>
      </c>
      <c r="AC394" s="36">
        <f t="shared" si="1264"/>
        <v>0</v>
      </c>
      <c r="AD394" s="37">
        <f t="shared" si="853"/>
        <v>25.864942411725373</v>
      </c>
      <c r="AE394" s="37">
        <f t="shared" si="854"/>
        <v>0</v>
      </c>
      <c r="AF394" s="37">
        <f t="shared" si="855"/>
        <v>91.310247803148513</v>
      </c>
      <c r="AG394" s="37" t="e">
        <f t="shared" si="860"/>
        <v>#DIV/0!</v>
      </c>
      <c r="AH394" s="37">
        <f t="shared" si="820"/>
        <v>136.47241728679731</v>
      </c>
      <c r="AI394" s="37">
        <f t="shared" si="821"/>
        <v>2.0068112185849651</v>
      </c>
      <c r="AJ394" s="37">
        <f t="shared" si="822"/>
        <v>0</v>
      </c>
      <c r="AK394" s="32" t="e">
        <f t="shared" si="861"/>
        <v>#DIV/0!</v>
      </c>
      <c r="AL394" s="32" t="e">
        <f t="shared" si="862"/>
        <v>#DIV/0!</v>
      </c>
      <c r="AM394" s="32" t="e">
        <f t="shared" si="863"/>
        <v>#DIV/0!</v>
      </c>
      <c r="AN394" s="32" t="e">
        <f t="shared" si="864"/>
        <v>#DIV/0!</v>
      </c>
      <c r="AO394" s="32" t="e">
        <f t="shared" si="865"/>
        <v>#DIV/0!</v>
      </c>
      <c r="AP394" s="39">
        <f t="shared" si="823"/>
        <v>42.021065248049865</v>
      </c>
      <c r="AQ394" s="39">
        <f t="shared" si="824"/>
        <v>127.48724076751414</v>
      </c>
      <c r="AR394" s="40">
        <f t="shared" si="825"/>
        <v>9.0354656793215707E-2</v>
      </c>
      <c r="AS394" s="40">
        <f t="shared" si="826"/>
        <v>7.8649334525075429E-2</v>
      </c>
      <c r="AT394" s="39">
        <f t="shared" si="827"/>
        <v>27.871753630310337</v>
      </c>
      <c r="AU394" s="41">
        <f t="shared" si="828"/>
        <v>0.98022297878092712</v>
      </c>
      <c r="AV394" s="42">
        <f t="shared" si="829"/>
        <v>0.78111785356747898</v>
      </c>
      <c r="AW394" s="43">
        <f t="shared" ref="AW394:AX394" si="1265">AP394/$C$37</f>
        <v>154.14917552476106</v>
      </c>
      <c r="AX394" s="43">
        <f t="shared" si="1265"/>
        <v>467.67146283020594</v>
      </c>
      <c r="AY394" s="43">
        <f t="shared" si="831"/>
        <v>0</v>
      </c>
      <c r="AZ394" s="43">
        <f t="shared" si="832"/>
        <v>0</v>
      </c>
      <c r="BA394" s="43">
        <f t="shared" si="833"/>
        <v>120.40867311509791</v>
      </c>
      <c r="BB394" s="44">
        <f t="shared" si="834"/>
        <v>2.8078174048226059E-2</v>
      </c>
      <c r="BC394" s="45">
        <f t="shared" si="835"/>
        <v>0.78111785356747898</v>
      </c>
      <c r="BD394" s="46">
        <f t="shared" si="836"/>
        <v>0</v>
      </c>
      <c r="BE394" s="46" t="e">
        <f t="shared" si="837"/>
        <v>#DIV/0!</v>
      </c>
      <c r="BF394" s="46" t="e">
        <f t="shared" si="838"/>
        <v>#DIV/0!</v>
      </c>
      <c r="BG394" s="46" t="e">
        <f t="shared" si="839"/>
        <v>#DIV/0!</v>
      </c>
      <c r="BH394" s="46" t="e">
        <f t="shared" si="840"/>
        <v>#DIV/0!</v>
      </c>
      <c r="BI394" s="47" t="e">
        <f t="shared" si="841"/>
        <v>#DIV/0!</v>
      </c>
      <c r="BJ394" s="48" t="e">
        <f t="shared" si="842"/>
        <v>#DIV/0!</v>
      </c>
      <c r="BK394" s="48" t="e">
        <f t="shared" si="843"/>
        <v>#DIV/0!</v>
      </c>
      <c r="BL394" s="47" t="e">
        <f t="shared" si="844"/>
        <v>#DIV/0!</v>
      </c>
      <c r="BM394" s="51">
        <f t="shared" si="845"/>
        <v>1</v>
      </c>
      <c r="BN394" s="51">
        <f t="shared" si="846"/>
        <v>0</v>
      </c>
      <c r="BO394" s="52">
        <f t="shared" si="847"/>
        <v>1</v>
      </c>
      <c r="BP394" s="39">
        <f t="shared" ref="BP394:BQ394" si="1266">LN(AP394)</f>
        <v>3.7381710460724364</v>
      </c>
      <c r="BQ394" s="39">
        <f t="shared" si="1266"/>
        <v>4.8480162871792487</v>
      </c>
      <c r="BR394" s="54">
        <f t="shared" si="858"/>
        <v>5.0379208057921412</v>
      </c>
      <c r="BS394" s="1">
        <f t="shared" si="849"/>
        <v>722.09114316809678</v>
      </c>
      <c r="BT394" s="7">
        <f t="shared" si="850"/>
        <v>52.116666666666667</v>
      </c>
      <c r="BU394" s="7"/>
      <c r="BV394" s="1"/>
      <c r="BW394" s="1"/>
      <c r="BX394" s="1"/>
      <c r="BY394" s="1"/>
      <c r="BZ394" s="1"/>
      <c r="CA394" s="1"/>
      <c r="CB394" s="1"/>
      <c r="CC394" s="1"/>
      <c r="CD394" s="1"/>
      <c r="CE394" s="1"/>
      <c r="CF394" s="1"/>
      <c r="CG394" s="1"/>
      <c r="CH394" s="1"/>
      <c r="CI394" s="1"/>
      <c r="CJ394" s="1"/>
      <c r="CK394" s="1"/>
      <c r="CL394" s="1"/>
      <c r="CM394" s="1"/>
      <c r="CN394" s="1"/>
    </row>
    <row r="395" spans="1:92" ht="15.75" customHeight="1" x14ac:dyDescent="0.45">
      <c r="A395" s="1"/>
      <c r="B395" s="1"/>
      <c r="C395" s="1"/>
      <c r="D395" s="1"/>
      <c r="E395" s="1"/>
      <c r="F395" s="1"/>
      <c r="G395" s="72">
        <f t="shared" si="608"/>
        <v>392</v>
      </c>
      <c r="H395" s="31">
        <f t="shared" si="851"/>
        <v>3135</v>
      </c>
      <c r="I395" s="30"/>
      <c r="J395" s="30">
        <f t="shared" si="813"/>
        <v>4.5039607014026677</v>
      </c>
      <c r="K395" s="32">
        <f t="shared" si="814"/>
        <v>28.434095337138057</v>
      </c>
      <c r="L395" s="32">
        <f t="shared" si="815"/>
        <v>99.104772183651946</v>
      </c>
      <c r="M395" s="33">
        <f t="shared" si="816"/>
        <v>136.47241728679734</v>
      </c>
      <c r="N395" s="31">
        <f t="shared" si="817"/>
        <v>96.202819506125962</v>
      </c>
      <c r="O395" s="31">
        <f t="shared" si="818"/>
        <v>4294.7687279520524</v>
      </c>
      <c r="P395" s="34">
        <v>16351.83</v>
      </c>
      <c r="Q395" s="35">
        <v>0</v>
      </c>
      <c r="R395" s="34">
        <v>614466.88</v>
      </c>
      <c r="S395" s="35">
        <v>0</v>
      </c>
      <c r="T395" s="87">
        <v>92939.25</v>
      </c>
      <c r="U395" s="92">
        <v>853248.52</v>
      </c>
      <c r="V395" s="139"/>
      <c r="W395" s="36">
        <f t="shared" ref="W395:AC395" si="1267">P395/$T395</f>
        <v>0.17594105827193571</v>
      </c>
      <c r="X395" s="36">
        <f t="shared" si="1267"/>
        <v>0</v>
      </c>
      <c r="Y395" s="36">
        <f t="shared" si="1267"/>
        <v>6.6114895482801934</v>
      </c>
      <c r="Z395" s="36">
        <f t="shared" si="1267"/>
        <v>0</v>
      </c>
      <c r="AA395" s="36">
        <f t="shared" si="1267"/>
        <v>1</v>
      </c>
      <c r="AB395" s="36">
        <f t="shared" si="1267"/>
        <v>9.1807123470439027</v>
      </c>
      <c r="AC395" s="36">
        <f t="shared" si="1267"/>
        <v>0</v>
      </c>
      <c r="AD395" s="37">
        <f t="shared" si="853"/>
        <v>25.868456714467072</v>
      </c>
      <c r="AE395" s="37">
        <f t="shared" si="854"/>
        <v>0</v>
      </c>
      <c r="AF395" s="37">
        <f t="shared" si="855"/>
        <v>91.25060280341765</v>
      </c>
      <c r="AG395" s="37" t="e">
        <f t="shared" si="860"/>
        <v>#DIV/0!</v>
      </c>
      <c r="AH395" s="37">
        <f t="shared" si="820"/>
        <v>136.47241728679731</v>
      </c>
      <c r="AI395" s="37">
        <f t="shared" si="821"/>
        <v>2.0127455965811949</v>
      </c>
      <c r="AJ395" s="37">
        <f t="shared" si="822"/>
        <v>0</v>
      </c>
      <c r="AK395" s="32" t="e">
        <f t="shared" si="861"/>
        <v>#DIV/0!</v>
      </c>
      <c r="AL395" s="32" t="e">
        <f t="shared" si="862"/>
        <v>#DIV/0!</v>
      </c>
      <c r="AM395" s="32" t="e">
        <f t="shared" si="863"/>
        <v>#DIV/0!</v>
      </c>
      <c r="AN395" s="32" t="e">
        <f t="shared" si="864"/>
        <v>#DIV/0!</v>
      </c>
      <c r="AO395" s="32" t="e">
        <f t="shared" si="865"/>
        <v>#DIV/0!</v>
      </c>
      <c r="AP395" s="39">
        <f t="shared" si="823"/>
        <v>41.963585312406629</v>
      </c>
      <c r="AQ395" s="39">
        <f t="shared" si="824"/>
        <v>128.46279438311214</v>
      </c>
      <c r="AR395" s="40">
        <f t="shared" si="825"/>
        <v>9.0231062119285305E-2</v>
      </c>
      <c r="AS395" s="40">
        <f t="shared" si="826"/>
        <v>7.9251172341929854E-2</v>
      </c>
      <c r="AT395" s="39">
        <f t="shared" si="827"/>
        <v>27.881202311048266</v>
      </c>
      <c r="AU395" s="41">
        <f t="shared" si="828"/>
        <v>0.98055527986615243</v>
      </c>
      <c r="AV395" s="42">
        <f t="shared" si="829"/>
        <v>0.78450081737770427</v>
      </c>
      <c r="AW395" s="43">
        <f t="shared" ref="AW395:AX395" si="1268">AP395/$C$37</f>
        <v>153.93831736025908</v>
      </c>
      <c r="AX395" s="43">
        <f t="shared" si="1268"/>
        <v>471.25016281405772</v>
      </c>
      <c r="AY395" s="43">
        <f t="shared" si="831"/>
        <v>0</v>
      </c>
      <c r="AZ395" s="43">
        <f t="shared" si="832"/>
        <v>0</v>
      </c>
      <c r="BA395" s="43">
        <f t="shared" si="833"/>
        <v>120.7647357948717</v>
      </c>
      <c r="BB395" s="44">
        <f t="shared" si="834"/>
        <v>2.80397663679889E-2</v>
      </c>
      <c r="BC395" s="45">
        <f t="shared" si="835"/>
        <v>0.78450081737770427</v>
      </c>
      <c r="BD395" s="46">
        <f t="shared" si="836"/>
        <v>0</v>
      </c>
      <c r="BE395" s="46" t="e">
        <f t="shared" si="837"/>
        <v>#DIV/0!</v>
      </c>
      <c r="BF395" s="46" t="e">
        <f t="shared" si="838"/>
        <v>#DIV/0!</v>
      </c>
      <c r="BG395" s="46" t="e">
        <f t="shared" si="839"/>
        <v>#DIV/0!</v>
      </c>
      <c r="BH395" s="46" t="e">
        <f t="shared" si="840"/>
        <v>#DIV/0!</v>
      </c>
      <c r="BI395" s="47" t="e">
        <f t="shared" si="841"/>
        <v>#DIV/0!</v>
      </c>
      <c r="BJ395" s="48" t="e">
        <f t="shared" si="842"/>
        <v>#DIV/0!</v>
      </c>
      <c r="BK395" s="48" t="e">
        <f t="shared" si="843"/>
        <v>#DIV/0!</v>
      </c>
      <c r="BL395" s="47" t="e">
        <f t="shared" si="844"/>
        <v>#DIV/0!</v>
      </c>
      <c r="BM395" s="51">
        <f t="shared" si="845"/>
        <v>1</v>
      </c>
      <c r="BN395" s="51">
        <f t="shared" si="846"/>
        <v>0</v>
      </c>
      <c r="BO395" s="52">
        <f t="shared" si="847"/>
        <v>1</v>
      </c>
      <c r="BP395" s="39">
        <f t="shared" ref="BP395:BQ395" si="1269">LN(AP395)</f>
        <v>3.7368022258360116</v>
      </c>
      <c r="BQ395" s="39">
        <f t="shared" si="1269"/>
        <v>4.8556393245364777</v>
      </c>
      <c r="BR395" s="54">
        <f t="shared" si="858"/>
        <v>5.0365519855557164</v>
      </c>
      <c r="BS395" s="1">
        <f t="shared" si="849"/>
        <v>722.59903768750667</v>
      </c>
      <c r="BT395" s="7">
        <f t="shared" si="850"/>
        <v>52.25</v>
      </c>
      <c r="BU395" s="7"/>
      <c r="BV395" s="1"/>
      <c r="BW395" s="1"/>
      <c r="BX395" s="1"/>
      <c r="BY395" s="1"/>
      <c r="BZ395" s="1"/>
      <c r="CA395" s="1"/>
      <c r="CB395" s="1"/>
      <c r="CC395" s="1"/>
      <c r="CD395" s="1"/>
      <c r="CE395" s="1"/>
      <c r="CF395" s="1"/>
      <c r="CG395" s="1"/>
      <c r="CH395" s="1"/>
      <c r="CI395" s="1"/>
      <c r="CJ395" s="1"/>
      <c r="CK395" s="1"/>
      <c r="CL395" s="1"/>
      <c r="CM395" s="1"/>
      <c r="CN395" s="1"/>
    </row>
    <row r="396" spans="1:92" ht="15.75" customHeight="1" x14ac:dyDescent="0.45">
      <c r="A396" s="1"/>
      <c r="B396" s="1"/>
      <c r="C396" s="1"/>
      <c r="D396" s="1"/>
      <c r="E396" s="1"/>
      <c r="F396" s="1"/>
      <c r="G396" s="72">
        <f t="shared" si="608"/>
        <v>393</v>
      </c>
      <c r="H396" s="31">
        <f t="shared" si="851"/>
        <v>3143</v>
      </c>
      <c r="I396" s="30"/>
      <c r="J396" s="30">
        <f t="shared" si="813"/>
        <v>4.5039607014026677</v>
      </c>
      <c r="K396" s="32">
        <f t="shared" si="814"/>
        <v>28.434095337138057</v>
      </c>
      <c r="L396" s="32">
        <f t="shared" si="815"/>
        <v>99.104772183651946</v>
      </c>
      <c r="M396" s="33">
        <f t="shared" si="816"/>
        <v>136.47241728679734</v>
      </c>
      <c r="N396" s="31">
        <f t="shared" si="817"/>
        <v>96.202819506125962</v>
      </c>
      <c r="O396" s="31">
        <f t="shared" si="818"/>
        <v>4294.7687279520524</v>
      </c>
      <c r="P396" s="34">
        <v>16333.52</v>
      </c>
      <c r="Q396" s="35">
        <v>0</v>
      </c>
      <c r="R396" s="34">
        <v>613673.43000000005</v>
      </c>
      <c r="S396" s="35">
        <v>0</v>
      </c>
      <c r="T396" s="87">
        <v>92942.89</v>
      </c>
      <c r="U396" s="92">
        <v>859499.73</v>
      </c>
      <c r="V396" s="139"/>
      <c r="W396" s="36">
        <f t="shared" ref="W396:AC396" si="1270">P396/$T396</f>
        <v>0.17573716504834314</v>
      </c>
      <c r="X396" s="36">
        <f t="shared" si="1270"/>
        <v>0</v>
      </c>
      <c r="Y396" s="36">
        <f t="shared" si="1270"/>
        <v>6.6026936541353516</v>
      </c>
      <c r="Z396" s="36">
        <f t="shared" si="1270"/>
        <v>0</v>
      </c>
      <c r="AA396" s="36">
        <f t="shared" si="1270"/>
        <v>1</v>
      </c>
      <c r="AB396" s="36">
        <f t="shared" si="1270"/>
        <v>9.247611409544076</v>
      </c>
      <c r="AC396" s="36">
        <f t="shared" si="1270"/>
        <v>0</v>
      </c>
      <c r="AD396" s="37">
        <f t="shared" si="853"/>
        <v>25.838478475841693</v>
      </c>
      <c r="AE396" s="37">
        <f t="shared" si="854"/>
        <v>0</v>
      </c>
      <c r="AF396" s="37">
        <f t="shared" si="855"/>
        <v>91.129203436898081</v>
      </c>
      <c r="AG396" s="37" t="e">
        <f t="shared" si="860"/>
        <v>#DIV/0!</v>
      </c>
      <c r="AH396" s="37">
        <f t="shared" si="820"/>
        <v>136.47241728679731</v>
      </c>
      <c r="AI396" s="37">
        <f t="shared" si="821"/>
        <v>2.0274123009035439</v>
      </c>
      <c r="AJ396" s="37">
        <f t="shared" si="822"/>
        <v>0</v>
      </c>
      <c r="AK396" s="32" t="e">
        <f t="shared" si="861"/>
        <v>#DIV/0!</v>
      </c>
      <c r="AL396" s="32" t="e">
        <f t="shared" si="862"/>
        <v>#DIV/0!</v>
      </c>
      <c r="AM396" s="32" t="e">
        <f t="shared" si="863"/>
        <v>#DIV/0!</v>
      </c>
      <c r="AN396" s="32" t="e">
        <f t="shared" si="864"/>
        <v>#DIV/0!</v>
      </c>
      <c r="AO396" s="32" t="e">
        <f t="shared" si="865"/>
        <v>#DIV/0!</v>
      </c>
      <c r="AP396" s="39">
        <f t="shared" si="823"/>
        <v>42.453909383363325</v>
      </c>
      <c r="AQ396" s="39">
        <f t="shared" si="824"/>
        <v>130.44840242190622</v>
      </c>
      <c r="AR396" s="40">
        <f t="shared" si="825"/>
        <v>9.1285368165246406E-2</v>
      </c>
      <c r="AS396" s="40">
        <f t="shared" si="826"/>
        <v>8.0476132188410335E-2</v>
      </c>
      <c r="AT396" s="39">
        <f t="shared" si="827"/>
        <v>27.865890776745239</v>
      </c>
      <c r="AU396" s="41">
        <f t="shared" si="828"/>
        <v>0.98001678781562362</v>
      </c>
      <c r="AV396" s="42">
        <f t="shared" si="829"/>
        <v>0.78109074229505748</v>
      </c>
      <c r="AW396" s="43">
        <f t="shared" ref="AW396:AX396" si="1271">AP396/$C$37</f>
        <v>155.73701167778182</v>
      </c>
      <c r="AX396" s="43">
        <f t="shared" si="1271"/>
        <v>478.5341248052319</v>
      </c>
      <c r="AY396" s="43">
        <f t="shared" si="831"/>
        <v>0</v>
      </c>
      <c r="AZ396" s="43">
        <f t="shared" si="832"/>
        <v>0</v>
      </c>
      <c r="BA396" s="43">
        <f t="shared" si="833"/>
        <v>121.64473805421264</v>
      </c>
      <c r="BB396" s="44">
        <f t="shared" si="834"/>
        <v>2.8367397391217089E-2</v>
      </c>
      <c r="BC396" s="45">
        <f t="shared" si="835"/>
        <v>0.78109074229505748</v>
      </c>
      <c r="BD396" s="46">
        <f t="shared" si="836"/>
        <v>0</v>
      </c>
      <c r="BE396" s="46" t="e">
        <f t="shared" si="837"/>
        <v>#DIV/0!</v>
      </c>
      <c r="BF396" s="46" t="e">
        <f t="shared" si="838"/>
        <v>#DIV/0!</v>
      </c>
      <c r="BG396" s="46" t="e">
        <f t="shared" si="839"/>
        <v>#DIV/0!</v>
      </c>
      <c r="BH396" s="46" t="e">
        <f t="shared" si="840"/>
        <v>#DIV/0!</v>
      </c>
      <c r="BI396" s="47" t="e">
        <f t="shared" si="841"/>
        <v>#DIV/0!</v>
      </c>
      <c r="BJ396" s="48" t="e">
        <f t="shared" si="842"/>
        <v>#DIV/0!</v>
      </c>
      <c r="BK396" s="48" t="e">
        <f t="shared" si="843"/>
        <v>#DIV/0!</v>
      </c>
      <c r="BL396" s="47" t="e">
        <f t="shared" si="844"/>
        <v>#DIV/0!</v>
      </c>
      <c r="BM396" s="51">
        <f t="shared" si="845"/>
        <v>1</v>
      </c>
      <c r="BN396" s="51">
        <f t="shared" si="846"/>
        <v>0</v>
      </c>
      <c r="BO396" s="52">
        <f t="shared" si="847"/>
        <v>1</v>
      </c>
      <c r="BP396" s="39">
        <f t="shared" ref="BP396:BQ396" si="1272">LN(AP396)</f>
        <v>3.7484190023535713</v>
      </c>
      <c r="BQ396" s="39">
        <f t="shared" si="1272"/>
        <v>4.8709777648378054</v>
      </c>
      <c r="BR396" s="54">
        <f t="shared" si="858"/>
        <v>5.048168762073276</v>
      </c>
      <c r="BS396" s="1">
        <f t="shared" si="849"/>
        <v>721.77608722800494</v>
      </c>
      <c r="BT396" s="7">
        <f t="shared" si="850"/>
        <v>52.383333333333333</v>
      </c>
      <c r="BU396" s="7"/>
      <c r="BV396" s="1"/>
      <c r="BW396" s="1"/>
      <c r="BX396" s="1"/>
      <c r="BY396" s="1"/>
      <c r="BZ396" s="1"/>
      <c r="CA396" s="1"/>
      <c r="CB396" s="1"/>
      <c r="CC396" s="1"/>
      <c r="CD396" s="1"/>
      <c r="CE396" s="1"/>
      <c r="CF396" s="1"/>
      <c r="CG396" s="1"/>
      <c r="CH396" s="1"/>
      <c r="CI396" s="1"/>
      <c r="CJ396" s="1"/>
      <c r="CK396" s="1"/>
      <c r="CL396" s="1"/>
      <c r="CM396" s="1"/>
      <c r="CN396" s="1"/>
    </row>
    <row r="397" spans="1:92" ht="15.75" customHeight="1" x14ac:dyDescent="0.45">
      <c r="A397" s="1"/>
      <c r="B397" s="1"/>
      <c r="C397" s="1"/>
      <c r="D397" s="1"/>
      <c r="E397" s="1"/>
      <c r="F397" s="1"/>
      <c r="G397" s="72">
        <f t="shared" si="608"/>
        <v>394</v>
      </c>
      <c r="H397" s="31">
        <f t="shared" si="851"/>
        <v>3151</v>
      </c>
      <c r="I397" s="30"/>
      <c r="J397" s="30">
        <f t="shared" si="813"/>
        <v>4.5039607014026677</v>
      </c>
      <c r="K397" s="32">
        <f t="shared" si="814"/>
        <v>28.434095337138057</v>
      </c>
      <c r="L397" s="32">
        <f t="shared" si="815"/>
        <v>99.104772183651946</v>
      </c>
      <c r="M397" s="33">
        <f t="shared" si="816"/>
        <v>136.47241728679734</v>
      </c>
      <c r="N397" s="31">
        <f t="shared" si="817"/>
        <v>96.202819506125962</v>
      </c>
      <c r="O397" s="31">
        <f t="shared" si="818"/>
        <v>4294.7687279520524</v>
      </c>
      <c r="P397" s="34">
        <v>16327.75</v>
      </c>
      <c r="Q397" s="35">
        <v>0</v>
      </c>
      <c r="R397" s="34">
        <v>614493.9</v>
      </c>
      <c r="S397" s="35">
        <v>0</v>
      </c>
      <c r="T397" s="87">
        <v>92944.51</v>
      </c>
      <c r="U397" s="92">
        <v>854556.3</v>
      </c>
      <c r="V397" s="139"/>
      <c r="W397" s="36">
        <f t="shared" ref="W397:AC397" si="1273">P397/$T397</f>
        <v>0.17567202194083331</v>
      </c>
      <c r="X397" s="36">
        <f t="shared" si="1273"/>
        <v>0</v>
      </c>
      <c r="Y397" s="36">
        <f t="shared" si="1273"/>
        <v>6.6114060959598371</v>
      </c>
      <c r="Z397" s="36">
        <f t="shared" si="1273"/>
        <v>0</v>
      </c>
      <c r="AA397" s="36">
        <f t="shared" si="1273"/>
        <v>1</v>
      </c>
      <c r="AB397" s="36">
        <f t="shared" si="1273"/>
        <v>9.1942633298082921</v>
      </c>
      <c r="AC397" s="36">
        <f t="shared" si="1273"/>
        <v>0</v>
      </c>
      <c r="AD397" s="37">
        <f t="shared" si="853"/>
        <v>25.828900542905423</v>
      </c>
      <c r="AE397" s="37">
        <f t="shared" si="854"/>
        <v>0</v>
      </c>
      <c r="AF397" s="37">
        <f t="shared" si="855"/>
        <v>91.249451009335218</v>
      </c>
      <c r="AG397" s="37" t="e">
        <f t="shared" si="860"/>
        <v>#DIV/0!</v>
      </c>
      <c r="AH397" s="37">
        <f t="shared" si="820"/>
        <v>136.47241728679731</v>
      </c>
      <c r="AI397" s="37">
        <f t="shared" si="821"/>
        <v>2.0157164641846386</v>
      </c>
      <c r="AJ397" s="37">
        <f t="shared" si="822"/>
        <v>0</v>
      </c>
      <c r="AK397" s="32" t="e">
        <f t="shared" si="861"/>
        <v>#DIV/0!</v>
      </c>
      <c r="AL397" s="32" t="e">
        <f t="shared" si="862"/>
        <v>#DIV/0!</v>
      </c>
      <c r="AM397" s="32" t="e">
        <f t="shared" si="863"/>
        <v>#DIV/0!</v>
      </c>
      <c r="AN397" s="32" t="e">
        <f t="shared" si="864"/>
        <v>#DIV/0!</v>
      </c>
      <c r="AO397" s="32" t="e">
        <f t="shared" si="865"/>
        <v>#DIV/0!</v>
      </c>
      <c r="AP397" s="39">
        <f t="shared" si="823"/>
        <v>42.610566054468975</v>
      </c>
      <c r="AQ397" s="39">
        <f t="shared" si="824"/>
        <v>128.48163312712441</v>
      </c>
      <c r="AR397" s="40">
        <f t="shared" si="825"/>
        <v>9.1622214926949469E-2</v>
      </c>
      <c r="AS397" s="40">
        <f t="shared" si="826"/>
        <v>7.9262794325988276E-2</v>
      </c>
      <c r="AT397" s="39">
        <f t="shared" si="827"/>
        <v>27.844617007090061</v>
      </c>
      <c r="AU397" s="41">
        <f t="shared" si="828"/>
        <v>0.97926860963717488</v>
      </c>
      <c r="AV397" s="42">
        <f t="shared" si="829"/>
        <v>0.77372965301750962</v>
      </c>
      <c r="AW397" s="43">
        <f t="shared" ref="AW397:AX397" si="1274">AP397/$C$37</f>
        <v>156.31168765395807</v>
      </c>
      <c r="AX397" s="43">
        <f t="shared" si="1274"/>
        <v>471.31927045900369</v>
      </c>
      <c r="AY397" s="43">
        <f t="shared" si="831"/>
        <v>0</v>
      </c>
      <c r="AZ397" s="43">
        <f t="shared" si="832"/>
        <v>0</v>
      </c>
      <c r="BA397" s="43">
        <f t="shared" si="833"/>
        <v>120.94298785107831</v>
      </c>
      <c r="BB397" s="44">
        <f t="shared" si="834"/>
        <v>2.8472074253908578E-2</v>
      </c>
      <c r="BC397" s="45">
        <f t="shared" si="835"/>
        <v>0.77372965301750962</v>
      </c>
      <c r="BD397" s="46">
        <f t="shared" si="836"/>
        <v>0</v>
      </c>
      <c r="BE397" s="46" t="e">
        <f t="shared" si="837"/>
        <v>#DIV/0!</v>
      </c>
      <c r="BF397" s="46" t="e">
        <f t="shared" si="838"/>
        <v>#DIV/0!</v>
      </c>
      <c r="BG397" s="46" t="e">
        <f t="shared" si="839"/>
        <v>#DIV/0!</v>
      </c>
      <c r="BH397" s="46" t="e">
        <f t="shared" si="840"/>
        <v>#DIV/0!</v>
      </c>
      <c r="BI397" s="47" t="e">
        <f t="shared" si="841"/>
        <v>#DIV/0!</v>
      </c>
      <c r="BJ397" s="48" t="e">
        <f t="shared" si="842"/>
        <v>#DIV/0!</v>
      </c>
      <c r="BK397" s="48" t="e">
        <f t="shared" si="843"/>
        <v>#DIV/0!</v>
      </c>
      <c r="BL397" s="47" t="e">
        <f t="shared" si="844"/>
        <v>#DIV/0!</v>
      </c>
      <c r="BM397" s="51">
        <f t="shared" si="845"/>
        <v>1</v>
      </c>
      <c r="BN397" s="51">
        <f t="shared" si="846"/>
        <v>0</v>
      </c>
      <c r="BO397" s="52">
        <f t="shared" si="847"/>
        <v>1</v>
      </c>
      <c r="BP397" s="39">
        <f t="shared" ref="BP397:BQ397" si="1275">LN(AP397)</f>
        <v>3.752102251968735</v>
      </c>
      <c r="BQ397" s="39">
        <f t="shared" si="1275"/>
        <v>4.8557859612565544</v>
      </c>
      <c r="BR397" s="54">
        <f t="shared" si="858"/>
        <v>5.0518520116884398</v>
      </c>
      <c r="BS397" s="1">
        <f t="shared" si="849"/>
        <v>720.63346225734892</v>
      </c>
      <c r="BT397" s="7">
        <f t="shared" si="850"/>
        <v>52.516666666666666</v>
      </c>
      <c r="BU397" s="7"/>
      <c r="BV397" s="1"/>
      <c r="BW397" s="1"/>
      <c r="BX397" s="1"/>
      <c r="BY397" s="1"/>
      <c r="BZ397" s="1"/>
      <c r="CA397" s="1"/>
      <c r="CB397" s="1"/>
      <c r="CC397" s="1"/>
      <c r="CD397" s="1"/>
      <c r="CE397" s="1"/>
      <c r="CF397" s="1"/>
      <c r="CG397" s="1"/>
      <c r="CH397" s="1"/>
      <c r="CI397" s="1"/>
      <c r="CJ397" s="1"/>
      <c r="CK397" s="1"/>
      <c r="CL397" s="1"/>
      <c r="CM397" s="1"/>
      <c r="CN397" s="1"/>
    </row>
    <row r="398" spans="1:92" ht="15" hidden="1" customHeight="1" x14ac:dyDescent="0.45">
      <c r="A398" s="1"/>
      <c r="B398" s="1"/>
      <c r="C398" s="1"/>
      <c r="D398" s="1"/>
      <c r="E398" s="1"/>
      <c r="F398" s="1"/>
      <c r="G398" s="72">
        <f t="shared" si="608"/>
        <v>395</v>
      </c>
      <c r="H398" s="31">
        <f t="shared" si="851"/>
        <v>3159</v>
      </c>
      <c r="I398" s="30"/>
      <c r="J398" s="30">
        <f t="shared" si="813"/>
        <v>4.5039607014026677</v>
      </c>
      <c r="K398" s="32">
        <f t="shared" si="814"/>
        <v>28.434095337138057</v>
      </c>
      <c r="L398" s="32">
        <f t="shared" si="815"/>
        <v>99.104772183651946</v>
      </c>
      <c r="M398" s="33">
        <f t="shared" si="816"/>
        <v>136.47241728679734</v>
      </c>
      <c r="N398" s="31">
        <f t="shared" si="817"/>
        <v>96.202819506125962</v>
      </c>
      <c r="O398" s="31">
        <f t="shared" si="818"/>
        <v>4294.7687279520524</v>
      </c>
      <c r="P398" s="34">
        <v>16320.69</v>
      </c>
      <c r="Q398" s="35">
        <v>0</v>
      </c>
      <c r="R398" s="34">
        <v>614384.11</v>
      </c>
      <c r="S398" s="35">
        <v>0</v>
      </c>
      <c r="T398" s="87">
        <v>92924.24</v>
      </c>
      <c r="U398" s="92">
        <v>859469.49</v>
      </c>
      <c r="V398" s="139"/>
      <c r="W398" s="36">
        <f t="shared" ref="W398:AC398" si="1276">P398/$T398</f>
        <v>0.17563436623210477</v>
      </c>
      <c r="X398" s="36">
        <f t="shared" si="1276"/>
        <v>0</v>
      </c>
      <c r="Y398" s="36">
        <f t="shared" si="1276"/>
        <v>6.6116667728463527</v>
      </c>
      <c r="Z398" s="36">
        <f t="shared" si="1276"/>
        <v>0</v>
      </c>
      <c r="AA398" s="36">
        <f t="shared" si="1276"/>
        <v>1</v>
      </c>
      <c r="AB398" s="36">
        <f t="shared" si="1276"/>
        <v>9.2491419892161613</v>
      </c>
      <c r="AC398" s="36">
        <f t="shared" si="1276"/>
        <v>0</v>
      </c>
      <c r="AD398" s="37">
        <f t="shared" si="853"/>
        <v>25.823364057670744</v>
      </c>
      <c r="AE398" s="37">
        <f t="shared" si="854"/>
        <v>0</v>
      </c>
      <c r="AF398" s="37">
        <f t="shared" si="855"/>
        <v>91.253048825358022</v>
      </c>
      <c r="AG398" s="37" t="e">
        <f t="shared" si="860"/>
        <v>#DIV/0!</v>
      </c>
      <c r="AH398" s="37">
        <f t="shared" si="820"/>
        <v>136.47241728679731</v>
      </c>
      <c r="AI398" s="37">
        <f t="shared" si="821"/>
        <v>2.0277478595594252</v>
      </c>
      <c r="AJ398" s="37">
        <f t="shared" si="822"/>
        <v>0</v>
      </c>
      <c r="AK398" s="32" t="e">
        <f t="shared" si="861"/>
        <v>#DIV/0!</v>
      </c>
      <c r="AL398" s="32" t="e">
        <f t="shared" si="862"/>
        <v>#DIV/0!</v>
      </c>
      <c r="AM398" s="32" t="e">
        <f t="shared" si="863"/>
        <v>#DIV/0!</v>
      </c>
      <c r="AN398" s="32" t="e">
        <f t="shared" si="864"/>
        <v>#DIV/0!</v>
      </c>
      <c r="AO398" s="32" t="e">
        <f t="shared" si="865"/>
        <v>#DIV/0!</v>
      </c>
      <c r="AP398" s="39">
        <f t="shared" si="823"/>
        <v>42.701120806967367</v>
      </c>
      <c r="AQ398" s="39">
        <f t="shared" si="824"/>
        <v>128.42278724825542</v>
      </c>
      <c r="AR398" s="40">
        <f t="shared" si="825"/>
        <v>9.1816927829506512E-2</v>
      </c>
      <c r="AS398" s="40">
        <f t="shared" si="826"/>
        <v>7.9226491169807886E-2</v>
      </c>
      <c r="AT398" s="39">
        <f t="shared" si="827"/>
        <v>27.85111191723017</v>
      </c>
      <c r="AU398" s="41">
        <f t="shared" si="828"/>
        <v>0.97949702942908667</v>
      </c>
      <c r="AV398" s="42">
        <f t="shared" si="829"/>
        <v>0.7766972708019042</v>
      </c>
      <c r="AW398" s="43">
        <f t="shared" ref="AW398:AX398" si="1277">AP398/$C$37</f>
        <v>156.64387676803875</v>
      </c>
      <c r="AX398" s="43">
        <f t="shared" si="1277"/>
        <v>471.10340149763539</v>
      </c>
      <c r="AY398" s="43">
        <f t="shared" si="831"/>
        <v>0</v>
      </c>
      <c r="AZ398" s="43">
        <f t="shared" si="832"/>
        <v>0</v>
      </c>
      <c r="BA398" s="43">
        <f t="shared" si="833"/>
        <v>121.66487157356551</v>
      </c>
      <c r="BB398" s="44">
        <f t="shared" si="834"/>
        <v>2.8532582289260245E-2</v>
      </c>
      <c r="BC398" s="45">
        <f t="shared" si="835"/>
        <v>0.7766972708019042</v>
      </c>
      <c r="BD398" s="46">
        <f t="shared" si="836"/>
        <v>0</v>
      </c>
      <c r="BE398" s="46" t="e">
        <f t="shared" si="837"/>
        <v>#DIV/0!</v>
      </c>
      <c r="BF398" s="46" t="e">
        <f t="shared" si="838"/>
        <v>#DIV/0!</v>
      </c>
      <c r="BG398" s="46" t="e">
        <f t="shared" si="839"/>
        <v>#DIV/0!</v>
      </c>
      <c r="BH398" s="46" t="e">
        <f t="shared" si="840"/>
        <v>#DIV/0!</v>
      </c>
      <c r="BI398" s="47" t="e">
        <f t="shared" si="841"/>
        <v>#DIV/0!</v>
      </c>
      <c r="BJ398" s="48" t="e">
        <f t="shared" si="842"/>
        <v>#DIV/0!</v>
      </c>
      <c r="BK398" s="48" t="e">
        <f t="shared" si="843"/>
        <v>#DIV/0!</v>
      </c>
      <c r="BL398" s="47" t="e">
        <f t="shared" si="844"/>
        <v>#DIV/0!</v>
      </c>
      <c r="BM398" s="51">
        <f t="shared" si="845"/>
        <v>1</v>
      </c>
      <c r="BN398" s="51">
        <f t="shared" si="846"/>
        <v>0</v>
      </c>
      <c r="BO398" s="52">
        <f t="shared" si="847"/>
        <v>1</v>
      </c>
      <c r="BP398" s="39">
        <f t="shared" ref="BP398:BQ398" si="1278">LN(AP398)</f>
        <v>3.7542251682968253</v>
      </c>
      <c r="BQ398" s="39">
        <f t="shared" si="1278"/>
        <v>4.8553278462905904</v>
      </c>
      <c r="BR398" s="54">
        <f t="shared" si="858"/>
        <v>5.0539749280165305</v>
      </c>
      <c r="BS398" s="1">
        <f t="shared" si="849"/>
        <v>720.98221119162008</v>
      </c>
      <c r="BT398" s="7">
        <f t="shared" si="850"/>
        <v>52.65</v>
      </c>
      <c r="BU398" s="7"/>
      <c r="BV398" s="1"/>
      <c r="BW398" s="1"/>
      <c r="BX398" s="1"/>
      <c r="BY398" s="1"/>
      <c r="BZ398" s="1"/>
      <c r="CA398" s="1"/>
      <c r="CB398" s="1"/>
      <c r="CC398" s="1"/>
      <c r="CD398" s="1"/>
      <c r="CE398" s="1"/>
      <c r="CF398" s="1"/>
      <c r="CG398" s="1"/>
      <c r="CH398" s="1"/>
      <c r="CI398" s="1"/>
      <c r="CJ398" s="1"/>
      <c r="CK398" s="1"/>
      <c r="CL398" s="1"/>
      <c r="CM398" s="1"/>
      <c r="CN398" s="1"/>
    </row>
    <row r="399" spans="1:92" ht="15.75" customHeight="1" x14ac:dyDescent="0.45">
      <c r="A399" s="1"/>
      <c r="B399" s="1"/>
      <c r="C399" s="1"/>
      <c r="D399" s="1"/>
      <c r="E399" s="1"/>
      <c r="F399" s="1"/>
      <c r="G399" s="72">
        <f t="shared" si="608"/>
        <v>396</v>
      </c>
      <c r="H399" s="31">
        <f t="shared" si="851"/>
        <v>3167</v>
      </c>
      <c r="I399" s="30"/>
      <c r="J399" s="30">
        <f t="shared" si="813"/>
        <v>4.5039607014026677</v>
      </c>
      <c r="K399" s="32">
        <f t="shared" si="814"/>
        <v>28.434095337138057</v>
      </c>
      <c r="L399" s="32">
        <f t="shared" si="815"/>
        <v>99.104772183651946</v>
      </c>
      <c r="M399" s="33">
        <f t="shared" si="816"/>
        <v>136.47241728679734</v>
      </c>
      <c r="N399" s="31">
        <f t="shared" si="817"/>
        <v>96.202819506125962</v>
      </c>
      <c r="O399" s="31">
        <f t="shared" si="818"/>
        <v>4294.7687279520524</v>
      </c>
      <c r="P399" s="34">
        <v>16353.27</v>
      </c>
      <c r="Q399" s="35">
        <v>0</v>
      </c>
      <c r="R399" s="34">
        <v>614135.31000000006</v>
      </c>
      <c r="S399" s="35">
        <v>0</v>
      </c>
      <c r="T399" s="87">
        <v>92934.79</v>
      </c>
      <c r="U399" s="92">
        <v>860059.9</v>
      </c>
      <c r="V399" s="139"/>
      <c r="W399" s="36">
        <f t="shared" ref="W399:AC399" si="1279">P399/$T399</f>
        <v>0.17596499653143888</v>
      </c>
      <c r="X399" s="36">
        <f t="shared" si="1279"/>
        <v>0</v>
      </c>
      <c r="Y399" s="36">
        <f t="shared" si="1279"/>
        <v>6.6082390674149059</v>
      </c>
      <c r="Z399" s="36">
        <f t="shared" si="1279"/>
        <v>0</v>
      </c>
      <c r="AA399" s="36">
        <f t="shared" si="1279"/>
        <v>1</v>
      </c>
      <c r="AB399" s="36">
        <f t="shared" si="1279"/>
        <v>9.2544449715763069</v>
      </c>
      <c r="AC399" s="36">
        <f t="shared" si="1279"/>
        <v>0</v>
      </c>
      <c r="AD399" s="37">
        <f t="shared" si="853"/>
        <v>25.871976335389324</v>
      </c>
      <c r="AE399" s="37">
        <f t="shared" si="854"/>
        <v>0</v>
      </c>
      <c r="AF399" s="37">
        <f t="shared" si="855"/>
        <v>91.205740244656496</v>
      </c>
      <c r="AG399" s="37" t="e">
        <f t="shared" si="860"/>
        <v>#DIV/0!</v>
      </c>
      <c r="AH399" s="37">
        <f t="shared" si="820"/>
        <v>136.47241728679731</v>
      </c>
      <c r="AI399" s="37">
        <f t="shared" si="821"/>
        <v>2.0289104659009221</v>
      </c>
      <c r="AJ399" s="37">
        <f t="shared" si="822"/>
        <v>0</v>
      </c>
      <c r="AK399" s="32" t="e">
        <f t="shared" si="861"/>
        <v>#DIV/0!</v>
      </c>
      <c r="AL399" s="32" t="e">
        <f t="shared" si="862"/>
        <v>#DIV/0!</v>
      </c>
      <c r="AM399" s="32" t="e">
        <f t="shared" si="863"/>
        <v>#DIV/0!</v>
      </c>
      <c r="AN399" s="32" t="e">
        <f t="shared" si="864"/>
        <v>#DIV/0!</v>
      </c>
      <c r="AO399" s="32" t="e">
        <f t="shared" si="865"/>
        <v>#DIV/0!</v>
      </c>
      <c r="AP399" s="39">
        <f t="shared" si="823"/>
        <v>41.906018392602292</v>
      </c>
      <c r="AQ399" s="39">
        <f t="shared" si="824"/>
        <v>129.19656639420958</v>
      </c>
      <c r="AR399" s="40">
        <f t="shared" si="825"/>
        <v>9.0107280410019738E-2</v>
      </c>
      <c r="AS399" s="40">
        <f t="shared" si="826"/>
        <v>7.9703850429701642E-2</v>
      </c>
      <c r="AT399" s="39">
        <f t="shared" si="827"/>
        <v>27.900886801290245</v>
      </c>
      <c r="AU399" s="41">
        <f t="shared" si="828"/>
        <v>0.98124756460419604</v>
      </c>
      <c r="AV399" s="42">
        <f t="shared" si="829"/>
        <v>0.79188767754976308</v>
      </c>
      <c r="AW399" s="43">
        <f t="shared" ref="AW399:AX399" si="1280">AP399/$C$37</f>
        <v>153.72714010492402</v>
      </c>
      <c r="AX399" s="43">
        <f t="shared" si="1280"/>
        <v>473.94191633972702</v>
      </c>
      <c r="AY399" s="43">
        <f t="shared" si="831"/>
        <v>0</v>
      </c>
      <c r="AZ399" s="43">
        <f t="shared" si="832"/>
        <v>0</v>
      </c>
      <c r="BA399" s="43">
        <f t="shared" si="833"/>
        <v>121.73462795405533</v>
      </c>
      <c r="BB399" s="44">
        <f t="shared" si="834"/>
        <v>2.8001300565559932E-2</v>
      </c>
      <c r="BC399" s="45">
        <f t="shared" si="835"/>
        <v>0.79188767754976308</v>
      </c>
      <c r="BD399" s="46">
        <f t="shared" si="836"/>
        <v>0</v>
      </c>
      <c r="BE399" s="46" t="e">
        <f t="shared" si="837"/>
        <v>#DIV/0!</v>
      </c>
      <c r="BF399" s="46" t="e">
        <f t="shared" si="838"/>
        <v>#DIV/0!</v>
      </c>
      <c r="BG399" s="46" t="e">
        <f t="shared" si="839"/>
        <v>#DIV/0!</v>
      </c>
      <c r="BH399" s="46" t="e">
        <f t="shared" si="840"/>
        <v>#DIV/0!</v>
      </c>
      <c r="BI399" s="47" t="e">
        <f t="shared" si="841"/>
        <v>#DIV/0!</v>
      </c>
      <c r="BJ399" s="48" t="e">
        <f t="shared" si="842"/>
        <v>#DIV/0!</v>
      </c>
      <c r="BK399" s="48" t="e">
        <f t="shared" si="843"/>
        <v>#DIV/0!</v>
      </c>
      <c r="BL399" s="47" t="e">
        <f t="shared" si="844"/>
        <v>#DIV/0!</v>
      </c>
      <c r="BM399" s="51">
        <f t="shared" si="845"/>
        <v>1</v>
      </c>
      <c r="BN399" s="51">
        <f t="shared" si="846"/>
        <v>0</v>
      </c>
      <c r="BO399" s="52">
        <f t="shared" si="847"/>
        <v>1</v>
      </c>
      <c r="BP399" s="39">
        <f t="shared" ref="BP399:BQ399" si="1281">LN(AP399)</f>
        <v>3.7354294536682251</v>
      </c>
      <c r="BQ399" s="39">
        <f t="shared" si="1281"/>
        <v>4.8613350150991455</v>
      </c>
      <c r="BR399" s="54">
        <f t="shared" si="858"/>
        <v>5.0351792133879298</v>
      </c>
      <c r="BS399" s="1">
        <f t="shared" si="849"/>
        <v>723.65771069583172</v>
      </c>
      <c r="BT399" s="7">
        <f t="shared" si="850"/>
        <v>52.783333333333331</v>
      </c>
      <c r="BU399" s="7"/>
      <c r="BV399" s="1"/>
      <c r="BW399" s="1"/>
      <c r="BX399" s="1"/>
      <c r="BY399" s="1"/>
      <c r="BZ399" s="1"/>
      <c r="CA399" s="1"/>
      <c r="CB399" s="1"/>
      <c r="CC399" s="1"/>
      <c r="CD399" s="1"/>
      <c r="CE399" s="1"/>
      <c r="CF399" s="1"/>
      <c r="CG399" s="1"/>
      <c r="CH399" s="1"/>
      <c r="CI399" s="1"/>
      <c r="CJ399" s="1"/>
      <c r="CK399" s="1"/>
      <c r="CL399" s="1"/>
      <c r="CM399" s="1"/>
      <c r="CN399" s="1"/>
    </row>
    <row r="400" spans="1:92" ht="15.75" customHeight="1" x14ac:dyDescent="0.45">
      <c r="A400" s="1"/>
      <c r="B400" s="1"/>
      <c r="C400" s="1"/>
      <c r="D400" s="1"/>
      <c r="E400" s="1"/>
      <c r="F400" s="1"/>
      <c r="G400" s="72">
        <f t="shared" si="608"/>
        <v>397</v>
      </c>
      <c r="H400" s="31">
        <f t="shared" si="851"/>
        <v>3175</v>
      </c>
      <c r="I400" s="30"/>
      <c r="J400" s="30">
        <f t="shared" si="813"/>
        <v>4.5039607014026677</v>
      </c>
      <c r="K400" s="32">
        <f t="shared" si="814"/>
        <v>28.434095337138057</v>
      </c>
      <c r="L400" s="32">
        <f t="shared" si="815"/>
        <v>99.104772183651946</v>
      </c>
      <c r="M400" s="33">
        <f t="shared" si="816"/>
        <v>136.47241728679734</v>
      </c>
      <c r="N400" s="31">
        <f t="shared" si="817"/>
        <v>96.202819506125962</v>
      </c>
      <c r="O400" s="31">
        <f t="shared" si="818"/>
        <v>4294.7687279520524</v>
      </c>
      <c r="P400" s="34">
        <v>16364.05</v>
      </c>
      <c r="Q400" s="35">
        <v>0</v>
      </c>
      <c r="R400" s="34">
        <v>613993.67000000004</v>
      </c>
      <c r="S400" s="35">
        <v>0</v>
      </c>
      <c r="T400" s="87">
        <v>92924.9</v>
      </c>
      <c r="U400" s="92">
        <v>859710.57</v>
      </c>
      <c r="V400" s="139"/>
      <c r="W400" s="36">
        <f t="shared" ref="W400:AC400" si="1282">P400/$T400</f>
        <v>0.17609973214929475</v>
      </c>
      <c r="X400" s="36">
        <f t="shared" si="1282"/>
        <v>0</v>
      </c>
      <c r="Y400" s="36">
        <f t="shared" si="1282"/>
        <v>6.6074181408858133</v>
      </c>
      <c r="Z400" s="36">
        <f t="shared" si="1282"/>
        <v>0</v>
      </c>
      <c r="AA400" s="36">
        <f t="shared" si="1282"/>
        <v>1</v>
      </c>
      <c r="AB400" s="36">
        <f t="shared" si="1282"/>
        <v>9.2516706501701904</v>
      </c>
      <c r="AC400" s="36">
        <f t="shared" si="1282"/>
        <v>0</v>
      </c>
      <c r="AD400" s="37">
        <f t="shared" si="853"/>
        <v>25.891786392988351</v>
      </c>
      <c r="AE400" s="37">
        <f t="shared" si="854"/>
        <v>0</v>
      </c>
      <c r="AF400" s="37">
        <f t="shared" si="855"/>
        <v>91.194409962714744</v>
      </c>
      <c r="AG400" s="37" t="e">
        <f t="shared" si="860"/>
        <v>#DIV/0!</v>
      </c>
      <c r="AH400" s="37">
        <f t="shared" si="820"/>
        <v>136.47241728679731</v>
      </c>
      <c r="AI400" s="37">
        <f t="shared" si="821"/>
        <v>2.0283022338833421</v>
      </c>
      <c r="AJ400" s="37">
        <f t="shared" si="822"/>
        <v>0</v>
      </c>
      <c r="AK400" s="32" t="e">
        <f t="shared" si="861"/>
        <v>#DIV/0!</v>
      </c>
      <c r="AL400" s="32" t="e">
        <f t="shared" si="862"/>
        <v>#DIV/0!</v>
      </c>
      <c r="AM400" s="32" t="e">
        <f t="shared" si="863"/>
        <v>#DIV/0!</v>
      </c>
      <c r="AN400" s="32" t="e">
        <f t="shared" si="864"/>
        <v>#DIV/0!</v>
      </c>
      <c r="AO400" s="32" t="e">
        <f t="shared" si="865"/>
        <v>#DIV/0!</v>
      </c>
      <c r="AP400" s="39">
        <f t="shared" si="823"/>
        <v>41.582005090512595</v>
      </c>
      <c r="AQ400" s="39">
        <f t="shared" si="824"/>
        <v>129.38188448564887</v>
      </c>
      <c r="AR400" s="40">
        <f t="shared" si="825"/>
        <v>8.9410579587850328E-2</v>
      </c>
      <c r="AS400" s="40">
        <f t="shared" si="826"/>
        <v>7.9818176729960472E-2</v>
      </c>
      <c r="AT400" s="39">
        <f t="shared" si="827"/>
        <v>27.920088626871692</v>
      </c>
      <c r="AU400" s="41">
        <f t="shared" si="828"/>
        <v>0.98192287448670768</v>
      </c>
      <c r="AV400" s="42">
        <f t="shared" si="829"/>
        <v>0.79781894271772802</v>
      </c>
      <c r="AW400" s="43">
        <f t="shared" ref="AW400:AX400" si="1283">AP400/$C$37</f>
        <v>152.53853664898236</v>
      </c>
      <c r="AX400" s="43">
        <f t="shared" si="1283"/>
        <v>474.62173325623206</v>
      </c>
      <c r="AY400" s="43">
        <f t="shared" si="831"/>
        <v>0</v>
      </c>
      <c r="AZ400" s="43">
        <f t="shared" si="832"/>
        <v>0</v>
      </c>
      <c r="BA400" s="43">
        <f t="shared" si="833"/>
        <v>121.69813403300053</v>
      </c>
      <c r="BB400" s="44">
        <f t="shared" si="834"/>
        <v>2.7784797203821921E-2</v>
      </c>
      <c r="BC400" s="45">
        <f t="shared" si="835"/>
        <v>0.79781894271772802</v>
      </c>
      <c r="BD400" s="46">
        <f t="shared" si="836"/>
        <v>0</v>
      </c>
      <c r="BE400" s="46" t="e">
        <f t="shared" si="837"/>
        <v>#DIV/0!</v>
      </c>
      <c r="BF400" s="46" t="e">
        <f t="shared" si="838"/>
        <v>#DIV/0!</v>
      </c>
      <c r="BG400" s="46" t="e">
        <f t="shared" si="839"/>
        <v>#DIV/0!</v>
      </c>
      <c r="BH400" s="46" t="e">
        <f t="shared" si="840"/>
        <v>#DIV/0!</v>
      </c>
      <c r="BI400" s="47" t="e">
        <f t="shared" si="841"/>
        <v>#DIV/0!</v>
      </c>
      <c r="BJ400" s="48" t="e">
        <f t="shared" si="842"/>
        <v>#DIV/0!</v>
      </c>
      <c r="BK400" s="48" t="e">
        <f t="shared" si="843"/>
        <v>#DIV/0!</v>
      </c>
      <c r="BL400" s="47" t="e">
        <f t="shared" si="844"/>
        <v>#DIV/0!</v>
      </c>
      <c r="BM400" s="51">
        <f t="shared" si="845"/>
        <v>1</v>
      </c>
      <c r="BN400" s="51">
        <f t="shared" si="846"/>
        <v>0</v>
      </c>
      <c r="BO400" s="52">
        <f t="shared" si="847"/>
        <v>1</v>
      </c>
      <c r="BP400" s="39">
        <f t="shared" ref="BP400:BQ400" si="1284">LN(AP400)</f>
        <v>3.7276675037422509</v>
      </c>
      <c r="BQ400" s="39">
        <f t="shared" si="1284"/>
        <v>4.8627683760194937</v>
      </c>
      <c r="BR400" s="54">
        <f t="shared" si="858"/>
        <v>5.0274172634619561</v>
      </c>
      <c r="BS400" s="1">
        <f t="shared" si="849"/>
        <v>724.69117167862657</v>
      </c>
      <c r="BT400" s="7">
        <f t="shared" si="850"/>
        <v>52.916666666666664</v>
      </c>
      <c r="BU400" s="7"/>
      <c r="BV400" s="1"/>
      <c r="BW400" s="1"/>
      <c r="BX400" s="1"/>
      <c r="BY400" s="1"/>
      <c r="BZ400" s="1"/>
      <c r="CA400" s="1"/>
      <c r="CB400" s="1"/>
      <c r="CC400" s="1"/>
      <c r="CD400" s="1"/>
      <c r="CE400" s="1"/>
      <c r="CF400" s="1"/>
      <c r="CG400" s="1"/>
      <c r="CH400" s="1"/>
      <c r="CI400" s="1"/>
      <c r="CJ400" s="1"/>
      <c r="CK400" s="1"/>
      <c r="CL400" s="1"/>
      <c r="CM400" s="1"/>
      <c r="CN400" s="1"/>
    </row>
    <row r="401" spans="1:92" ht="15.75" customHeight="1" x14ac:dyDescent="0.45">
      <c r="A401" s="1"/>
      <c r="B401" s="1"/>
      <c r="C401" s="1"/>
      <c r="D401" s="1"/>
      <c r="E401" s="1"/>
      <c r="F401" s="1"/>
      <c r="G401" s="72">
        <f t="shared" si="608"/>
        <v>398</v>
      </c>
      <c r="H401" s="31">
        <f t="shared" si="851"/>
        <v>3183</v>
      </c>
      <c r="I401" s="30"/>
      <c r="J401" s="30">
        <f t="shared" si="813"/>
        <v>4.5039607014026677</v>
      </c>
      <c r="K401" s="32">
        <f t="shared" si="814"/>
        <v>28.434095337138057</v>
      </c>
      <c r="L401" s="32">
        <f t="shared" si="815"/>
        <v>99.104772183651946</v>
      </c>
      <c r="M401" s="33">
        <f t="shared" si="816"/>
        <v>136.47241728679734</v>
      </c>
      <c r="N401" s="31">
        <f t="shared" si="817"/>
        <v>96.202819506125962</v>
      </c>
      <c r="O401" s="31">
        <f t="shared" si="818"/>
        <v>4294.7687279520524</v>
      </c>
      <c r="P401" s="34">
        <v>16311.31</v>
      </c>
      <c r="Q401" s="35">
        <v>0</v>
      </c>
      <c r="R401" s="34">
        <v>614156.5</v>
      </c>
      <c r="S401" s="35">
        <v>0</v>
      </c>
      <c r="T401" s="87">
        <v>92851.65</v>
      </c>
      <c r="U401" s="92">
        <v>859154.75</v>
      </c>
      <c r="V401" s="139"/>
      <c r="W401" s="36">
        <f t="shared" ref="W401:AC401" si="1285">P401/$T401</f>
        <v>0.17567065313325073</v>
      </c>
      <c r="X401" s="36">
        <f t="shared" si="1285"/>
        <v>0</v>
      </c>
      <c r="Y401" s="36">
        <f t="shared" si="1285"/>
        <v>6.6143843431969174</v>
      </c>
      <c r="Z401" s="36">
        <f t="shared" si="1285"/>
        <v>0</v>
      </c>
      <c r="AA401" s="36">
        <f t="shared" si="1285"/>
        <v>1</v>
      </c>
      <c r="AB401" s="36">
        <f t="shared" si="1285"/>
        <v>9.2529831187706417</v>
      </c>
      <c r="AC401" s="36">
        <f t="shared" si="1285"/>
        <v>0</v>
      </c>
      <c r="AD401" s="37">
        <f t="shared" si="853"/>
        <v>25.828699288348655</v>
      </c>
      <c r="AE401" s="37">
        <f t="shared" si="854"/>
        <v>0</v>
      </c>
      <c r="AF401" s="37">
        <f t="shared" si="855"/>
        <v>91.29055624798022</v>
      </c>
      <c r="AG401" s="37" t="e">
        <f t="shared" si="860"/>
        <v>#DIV/0!</v>
      </c>
      <c r="AH401" s="37">
        <f t="shared" si="820"/>
        <v>136.47241728679731</v>
      </c>
      <c r="AI401" s="37">
        <f t="shared" si="821"/>
        <v>2.0285899746703695</v>
      </c>
      <c r="AJ401" s="37">
        <f t="shared" si="822"/>
        <v>0</v>
      </c>
      <c r="AK401" s="32" t="e">
        <f t="shared" si="861"/>
        <v>#DIV/0!</v>
      </c>
      <c r="AL401" s="32" t="e">
        <f t="shared" si="862"/>
        <v>#DIV/0!</v>
      </c>
      <c r="AM401" s="32" t="e">
        <f t="shared" si="863"/>
        <v>#DIV/0!</v>
      </c>
      <c r="AN401" s="32" t="e">
        <f t="shared" si="864"/>
        <v>#DIV/0!</v>
      </c>
      <c r="AO401" s="32" t="e">
        <f t="shared" si="865"/>
        <v>#DIV/0!</v>
      </c>
      <c r="AP401" s="39">
        <f t="shared" si="823"/>
        <v>42.613857773999456</v>
      </c>
      <c r="AQ401" s="39">
        <f t="shared" si="824"/>
        <v>127.80931584384675</v>
      </c>
      <c r="AR401" s="40">
        <f t="shared" si="825"/>
        <v>9.1629292857665412E-2</v>
      </c>
      <c r="AS401" s="40">
        <f t="shared" si="826"/>
        <v>7.8848028843567008E-2</v>
      </c>
      <c r="AT401" s="39">
        <f t="shared" si="827"/>
        <v>27.857289263019027</v>
      </c>
      <c r="AU401" s="41">
        <f t="shared" si="828"/>
        <v>0.97971428078579814</v>
      </c>
      <c r="AV401" s="42">
        <f t="shared" si="829"/>
        <v>0.77861098147168628</v>
      </c>
      <c r="AW401" s="43">
        <f t="shared" ref="AW401:AX401" si="1286">AP401/$C$37</f>
        <v>156.3237629273641</v>
      </c>
      <c r="AX401" s="43">
        <f t="shared" si="1286"/>
        <v>468.85295614030355</v>
      </c>
      <c r="AY401" s="43">
        <f t="shared" si="831"/>
        <v>0</v>
      </c>
      <c r="AZ401" s="43">
        <f t="shared" si="832"/>
        <v>0</v>
      </c>
      <c r="BA401" s="43">
        <f t="shared" si="833"/>
        <v>121.71539848022218</v>
      </c>
      <c r="BB401" s="44">
        <f t="shared" si="834"/>
        <v>2.847427375726122E-2</v>
      </c>
      <c r="BC401" s="45">
        <f t="shared" si="835"/>
        <v>0.77861098147168628</v>
      </c>
      <c r="BD401" s="46">
        <f t="shared" si="836"/>
        <v>0</v>
      </c>
      <c r="BE401" s="46" t="e">
        <f t="shared" si="837"/>
        <v>#DIV/0!</v>
      </c>
      <c r="BF401" s="46" t="e">
        <f t="shared" si="838"/>
        <v>#DIV/0!</v>
      </c>
      <c r="BG401" s="46" t="e">
        <f t="shared" si="839"/>
        <v>#DIV/0!</v>
      </c>
      <c r="BH401" s="46" t="e">
        <f t="shared" si="840"/>
        <v>#DIV/0!</v>
      </c>
      <c r="BI401" s="47" t="e">
        <f t="shared" si="841"/>
        <v>#DIV/0!</v>
      </c>
      <c r="BJ401" s="48" t="e">
        <f t="shared" si="842"/>
        <v>#DIV/0!</v>
      </c>
      <c r="BK401" s="48" t="e">
        <f t="shared" si="843"/>
        <v>#DIV/0!</v>
      </c>
      <c r="BL401" s="47" t="e">
        <f t="shared" si="844"/>
        <v>#DIV/0!</v>
      </c>
      <c r="BM401" s="51">
        <f t="shared" si="845"/>
        <v>1</v>
      </c>
      <c r="BN401" s="51">
        <f t="shared" si="846"/>
        <v>0</v>
      </c>
      <c r="BO401" s="52">
        <f t="shared" si="847"/>
        <v>1</v>
      </c>
      <c r="BP401" s="39">
        <f t="shared" ref="BP401:BQ401" si="1287">LN(AP401)</f>
        <v>3.7521795002359393</v>
      </c>
      <c r="BQ401" s="39">
        <f t="shared" si="1287"/>
        <v>4.8505394332136147</v>
      </c>
      <c r="BR401" s="54">
        <f t="shared" si="858"/>
        <v>5.051929259955644</v>
      </c>
      <c r="BS401" s="1">
        <f t="shared" si="849"/>
        <v>721.31398655747705</v>
      </c>
      <c r="BT401" s="7">
        <f t="shared" si="850"/>
        <v>53.05</v>
      </c>
      <c r="BU401" s="7"/>
      <c r="BV401" s="1"/>
      <c r="BW401" s="1"/>
      <c r="BX401" s="1"/>
      <c r="BY401" s="1"/>
      <c r="BZ401" s="1"/>
      <c r="CA401" s="1"/>
      <c r="CB401" s="1"/>
      <c r="CC401" s="1"/>
      <c r="CD401" s="1"/>
      <c r="CE401" s="1"/>
      <c r="CF401" s="1"/>
      <c r="CG401" s="1"/>
      <c r="CH401" s="1"/>
      <c r="CI401" s="1"/>
      <c r="CJ401" s="1"/>
      <c r="CK401" s="1"/>
      <c r="CL401" s="1"/>
      <c r="CM401" s="1"/>
      <c r="CN401" s="1"/>
    </row>
    <row r="402" spans="1:92" ht="15.75" customHeight="1" x14ac:dyDescent="0.45">
      <c r="A402" s="1"/>
      <c r="B402" s="1"/>
      <c r="C402" s="1"/>
      <c r="D402" s="1"/>
      <c r="E402" s="1"/>
      <c r="F402" s="1"/>
      <c r="G402" s="72">
        <f t="shared" si="608"/>
        <v>399</v>
      </c>
      <c r="H402" s="31">
        <f t="shared" si="851"/>
        <v>3191</v>
      </c>
      <c r="I402" s="30"/>
      <c r="J402" s="30">
        <f t="shared" si="813"/>
        <v>4.5039607014026677</v>
      </c>
      <c r="K402" s="32">
        <f t="shared" si="814"/>
        <v>28.434095337138057</v>
      </c>
      <c r="L402" s="32">
        <f t="shared" si="815"/>
        <v>99.104772183651946</v>
      </c>
      <c r="M402" s="33">
        <f t="shared" si="816"/>
        <v>136.47241728679734</v>
      </c>
      <c r="N402" s="31">
        <f t="shared" si="817"/>
        <v>96.202819506125962</v>
      </c>
      <c r="O402" s="31">
        <f t="shared" si="818"/>
        <v>4294.7687279520524</v>
      </c>
      <c r="P402" s="34">
        <v>16333.24</v>
      </c>
      <c r="Q402" s="35">
        <v>0</v>
      </c>
      <c r="R402" s="34">
        <v>614513.9</v>
      </c>
      <c r="S402" s="35">
        <v>0</v>
      </c>
      <c r="T402" s="87">
        <v>92883.54</v>
      </c>
      <c r="U402" s="92">
        <v>861122.64</v>
      </c>
      <c r="V402" s="139"/>
      <c r="W402" s="36">
        <f t="shared" ref="W402:AC402" si="1288">P402/$T402</f>
        <v>0.17584644168385485</v>
      </c>
      <c r="X402" s="36">
        <f t="shared" si="1288"/>
        <v>0</v>
      </c>
      <c r="Y402" s="36">
        <f t="shared" si="1288"/>
        <v>6.6159612348969477</v>
      </c>
      <c r="Z402" s="36">
        <f t="shared" si="1288"/>
        <v>0</v>
      </c>
      <c r="AA402" s="36">
        <f t="shared" si="1288"/>
        <v>1</v>
      </c>
      <c r="AB402" s="36">
        <f t="shared" si="1288"/>
        <v>9.2709929014333436</v>
      </c>
      <c r="AC402" s="36">
        <f t="shared" si="1288"/>
        <v>0</v>
      </c>
      <c r="AD402" s="37">
        <f t="shared" si="853"/>
        <v>25.854545321996888</v>
      </c>
      <c r="AE402" s="37">
        <f t="shared" si="854"/>
        <v>0</v>
      </c>
      <c r="AF402" s="37">
        <f t="shared" si="855"/>
        <v>91.312320226752746</v>
      </c>
      <c r="AG402" s="37" t="e">
        <f t="shared" si="860"/>
        <v>#DIV/0!</v>
      </c>
      <c r="AH402" s="37">
        <f t="shared" si="820"/>
        <v>136.47241728679731</v>
      </c>
      <c r="AI402" s="37">
        <f t="shared" si="821"/>
        <v>2.0325383731583591</v>
      </c>
      <c r="AJ402" s="37">
        <f t="shared" si="822"/>
        <v>0</v>
      </c>
      <c r="AK402" s="32" t="e">
        <f t="shared" si="861"/>
        <v>#DIV/0!</v>
      </c>
      <c r="AL402" s="32" t="e">
        <f t="shared" si="862"/>
        <v>#DIV/0!</v>
      </c>
      <c r="AM402" s="32" t="e">
        <f t="shared" si="863"/>
        <v>#DIV/0!</v>
      </c>
      <c r="AN402" s="32" t="e">
        <f t="shared" si="864"/>
        <v>#DIV/0!</v>
      </c>
      <c r="AO402" s="32" t="e">
        <f t="shared" si="865"/>
        <v>#DIV/0!</v>
      </c>
      <c r="AP402" s="39">
        <f t="shared" si="823"/>
        <v>42.191120047648973</v>
      </c>
      <c r="AQ402" s="39">
        <f t="shared" si="824"/>
        <v>127.45334420704332</v>
      </c>
      <c r="AR402" s="40">
        <f t="shared" si="825"/>
        <v>9.0720312517627161E-2</v>
      </c>
      <c r="AS402" s="40">
        <f t="shared" si="826"/>
        <v>7.8628423083995758E-2</v>
      </c>
      <c r="AT402" s="39">
        <f t="shared" si="827"/>
        <v>27.887083695155248</v>
      </c>
      <c r="AU402" s="41">
        <f t="shared" si="828"/>
        <v>0.98076212253293138</v>
      </c>
      <c r="AV402" s="42">
        <f t="shared" si="829"/>
        <v>0.78794299828573999</v>
      </c>
      <c r="AW402" s="43">
        <f t="shared" ref="AW402:AX402" si="1289">AP402/$C$37</f>
        <v>154.77300090847018</v>
      </c>
      <c r="AX402" s="43">
        <f t="shared" si="1289"/>
        <v>467.54711741395198</v>
      </c>
      <c r="AY402" s="43">
        <f t="shared" si="831"/>
        <v>0</v>
      </c>
      <c r="AZ402" s="43">
        <f t="shared" si="832"/>
        <v>0</v>
      </c>
      <c r="BA402" s="43">
        <f t="shared" si="833"/>
        <v>121.95230238950154</v>
      </c>
      <c r="BB402" s="44">
        <f t="shared" si="834"/>
        <v>2.8191803444165792E-2</v>
      </c>
      <c r="BC402" s="45">
        <f t="shared" si="835"/>
        <v>0.78794299828573999</v>
      </c>
      <c r="BD402" s="46">
        <f t="shared" si="836"/>
        <v>0</v>
      </c>
      <c r="BE402" s="46" t="e">
        <f t="shared" si="837"/>
        <v>#DIV/0!</v>
      </c>
      <c r="BF402" s="46" t="e">
        <f t="shared" si="838"/>
        <v>#DIV/0!</v>
      </c>
      <c r="BG402" s="46" t="e">
        <f t="shared" si="839"/>
        <v>#DIV/0!</v>
      </c>
      <c r="BH402" s="46" t="e">
        <f t="shared" si="840"/>
        <v>#DIV/0!</v>
      </c>
      <c r="BI402" s="47" t="e">
        <f t="shared" si="841"/>
        <v>#DIV/0!</v>
      </c>
      <c r="BJ402" s="48" t="e">
        <f t="shared" si="842"/>
        <v>#DIV/0!</v>
      </c>
      <c r="BK402" s="48" t="e">
        <f t="shared" si="843"/>
        <v>#DIV/0!</v>
      </c>
      <c r="BL402" s="47" t="e">
        <f t="shared" si="844"/>
        <v>#DIV/0!</v>
      </c>
      <c r="BM402" s="51">
        <f t="shared" si="845"/>
        <v>1</v>
      </c>
      <c r="BN402" s="51">
        <f t="shared" si="846"/>
        <v>0</v>
      </c>
      <c r="BO402" s="52">
        <f t="shared" si="847"/>
        <v>1</v>
      </c>
      <c r="BP402" s="39">
        <f t="shared" ref="BP402:BQ402" si="1290">LN(AP402)</f>
        <v>3.7422097734882711</v>
      </c>
      <c r="BQ402" s="39">
        <f t="shared" si="1290"/>
        <v>4.8477503698426752</v>
      </c>
      <c r="BR402" s="54">
        <f t="shared" si="858"/>
        <v>5.0419595332079759</v>
      </c>
      <c r="BS402" s="1">
        <f t="shared" si="849"/>
        <v>722.91526963028321</v>
      </c>
      <c r="BT402" s="7">
        <f t="shared" si="850"/>
        <v>53.18333333333333</v>
      </c>
      <c r="BU402" s="7"/>
      <c r="BV402" s="1"/>
      <c r="BW402" s="1"/>
      <c r="BX402" s="1"/>
      <c r="BY402" s="1"/>
      <c r="BZ402" s="1"/>
      <c r="CA402" s="1"/>
      <c r="CB402" s="1"/>
      <c r="CC402" s="1"/>
      <c r="CD402" s="1"/>
      <c r="CE402" s="1"/>
      <c r="CF402" s="1"/>
      <c r="CG402" s="1"/>
      <c r="CH402" s="1"/>
      <c r="CI402" s="1"/>
      <c r="CJ402" s="1"/>
      <c r="CK402" s="1"/>
      <c r="CL402" s="1"/>
      <c r="CM402" s="1"/>
      <c r="CN402" s="1"/>
    </row>
    <row r="403" spans="1:92" ht="15.75" customHeight="1" x14ac:dyDescent="0.45">
      <c r="A403" s="1"/>
      <c r="B403" s="1"/>
      <c r="C403" s="1"/>
      <c r="D403" s="1"/>
      <c r="E403" s="1"/>
      <c r="F403" s="1"/>
      <c r="G403" s="72">
        <f t="shared" si="608"/>
        <v>400</v>
      </c>
      <c r="H403" s="31">
        <f t="shared" si="851"/>
        <v>3199</v>
      </c>
      <c r="I403" s="30"/>
      <c r="J403" s="30">
        <f t="shared" si="813"/>
        <v>4.5039607014026677</v>
      </c>
      <c r="K403" s="32">
        <f t="shared" si="814"/>
        <v>28.434095337138057</v>
      </c>
      <c r="L403" s="32">
        <f t="shared" si="815"/>
        <v>99.104772183651946</v>
      </c>
      <c r="M403" s="33">
        <f t="shared" si="816"/>
        <v>136.47241728679734</v>
      </c>
      <c r="N403" s="31">
        <f t="shared" si="817"/>
        <v>96.202819506125962</v>
      </c>
      <c r="O403" s="31">
        <f t="shared" si="818"/>
        <v>4294.7687279520524</v>
      </c>
      <c r="P403" s="34">
        <v>16328.27</v>
      </c>
      <c r="Q403" s="35">
        <v>0</v>
      </c>
      <c r="R403" s="34">
        <v>614206.80000000005</v>
      </c>
      <c r="S403" s="35">
        <v>0</v>
      </c>
      <c r="T403" s="87">
        <v>92877.5</v>
      </c>
      <c r="U403" s="92">
        <v>866172.51</v>
      </c>
      <c r="V403" s="139"/>
      <c r="W403" s="36">
        <f t="shared" ref="W403:AC403" si="1291">P403/$T403</f>
        <v>0.17580436596592286</v>
      </c>
      <c r="X403" s="36">
        <f t="shared" si="1291"/>
        <v>0</v>
      </c>
      <c r="Y403" s="36">
        <f t="shared" si="1291"/>
        <v>6.6130849775241582</v>
      </c>
      <c r="Z403" s="36">
        <f t="shared" si="1291"/>
        <v>0</v>
      </c>
      <c r="AA403" s="36">
        <f t="shared" si="1291"/>
        <v>1</v>
      </c>
      <c r="AB403" s="36">
        <f t="shared" si="1291"/>
        <v>9.3259671072111114</v>
      </c>
      <c r="AC403" s="36">
        <f t="shared" si="1291"/>
        <v>0</v>
      </c>
      <c r="AD403" s="37">
        <f t="shared" si="853"/>
        <v>25.848358966755285</v>
      </c>
      <c r="AE403" s="37">
        <f t="shared" si="854"/>
        <v>0</v>
      </c>
      <c r="AF403" s="37">
        <f t="shared" si="855"/>
        <v>91.272622634074409</v>
      </c>
      <c r="AG403" s="37" t="e">
        <f t="shared" si="860"/>
        <v>#DIV/0!</v>
      </c>
      <c r="AH403" s="37">
        <f t="shared" si="820"/>
        <v>136.47241728679731</v>
      </c>
      <c r="AI403" s="37">
        <f t="shared" si="821"/>
        <v>2.044590715767741</v>
      </c>
      <c r="AJ403" s="37">
        <f t="shared" si="822"/>
        <v>0</v>
      </c>
      <c r="AK403" s="32" t="e">
        <f t="shared" si="861"/>
        <v>#DIV/0!</v>
      </c>
      <c r="AL403" s="32" t="e">
        <f t="shared" si="862"/>
        <v>#DIV/0!</v>
      </c>
      <c r="AM403" s="32" t="e">
        <f t="shared" si="863"/>
        <v>#DIV/0!</v>
      </c>
      <c r="AN403" s="32" t="e">
        <f t="shared" si="864"/>
        <v>#DIV/0!</v>
      </c>
      <c r="AO403" s="32" t="e">
        <f t="shared" si="865"/>
        <v>#DIV/0!</v>
      </c>
      <c r="AP403" s="39">
        <f t="shared" si="823"/>
        <v>42.292304073980624</v>
      </c>
      <c r="AQ403" s="39">
        <f t="shared" si="824"/>
        <v>128.10263803289018</v>
      </c>
      <c r="AR403" s="40">
        <f t="shared" si="825"/>
        <v>9.0937880728194503E-2</v>
      </c>
      <c r="AS403" s="40">
        <f t="shared" si="826"/>
        <v>7.9028984952043579E-2</v>
      </c>
      <c r="AT403" s="39">
        <f t="shared" si="827"/>
        <v>27.892949682523025</v>
      </c>
      <c r="AU403" s="41">
        <f t="shared" si="828"/>
        <v>0.98096842371108472</v>
      </c>
      <c r="AV403" s="42">
        <f t="shared" si="829"/>
        <v>0.79071893762513601</v>
      </c>
      <c r="AW403" s="43">
        <f t="shared" ref="AW403:AX403" si="1292">AP403/$C$37</f>
        <v>155.14418222296632</v>
      </c>
      <c r="AX403" s="43">
        <f t="shared" si="1292"/>
        <v>469.92897297465214</v>
      </c>
      <c r="AY403" s="43">
        <f t="shared" si="831"/>
        <v>0</v>
      </c>
      <c r="AZ403" s="43">
        <f t="shared" si="832"/>
        <v>0</v>
      </c>
      <c r="BA403" s="43">
        <f t="shared" si="833"/>
        <v>122.67544294606446</v>
      </c>
      <c r="BB403" s="44">
        <f t="shared" si="834"/>
        <v>2.8259413883964718E-2</v>
      </c>
      <c r="BC403" s="45">
        <f t="shared" si="835"/>
        <v>0.79071893762513601</v>
      </c>
      <c r="BD403" s="46">
        <f t="shared" si="836"/>
        <v>0</v>
      </c>
      <c r="BE403" s="46" t="e">
        <f t="shared" si="837"/>
        <v>#DIV/0!</v>
      </c>
      <c r="BF403" s="46" t="e">
        <f t="shared" si="838"/>
        <v>#DIV/0!</v>
      </c>
      <c r="BG403" s="46" t="e">
        <f t="shared" si="839"/>
        <v>#DIV/0!</v>
      </c>
      <c r="BH403" s="46" t="e">
        <f t="shared" si="840"/>
        <v>#DIV/0!</v>
      </c>
      <c r="BI403" s="47" t="e">
        <f t="shared" si="841"/>
        <v>#DIV/0!</v>
      </c>
      <c r="BJ403" s="48" t="e">
        <f t="shared" si="842"/>
        <v>#DIV/0!</v>
      </c>
      <c r="BK403" s="48" t="e">
        <f t="shared" si="843"/>
        <v>#DIV/0!</v>
      </c>
      <c r="BL403" s="47" t="e">
        <f t="shared" si="844"/>
        <v>#DIV/0!</v>
      </c>
      <c r="BM403" s="51">
        <f t="shared" si="845"/>
        <v>1</v>
      </c>
      <c r="BN403" s="51">
        <f t="shared" si="846"/>
        <v>0</v>
      </c>
      <c r="BO403" s="52">
        <f t="shared" si="847"/>
        <v>1</v>
      </c>
      <c r="BP403" s="39">
        <f t="shared" ref="BP403:BQ403" si="1293">LN(AP403)</f>
        <v>3.7446051327143994</v>
      </c>
      <c r="BQ403" s="39">
        <f t="shared" si="1293"/>
        <v>4.8528318022338937</v>
      </c>
      <c r="BR403" s="54">
        <f t="shared" si="858"/>
        <v>5.0443548924341046</v>
      </c>
      <c r="BS403" s="1">
        <f t="shared" si="849"/>
        <v>723.23074262671526</v>
      </c>
      <c r="BT403" s="7">
        <f t="shared" si="850"/>
        <v>53.31666666666667</v>
      </c>
      <c r="BU403" s="7"/>
      <c r="BV403" s="1"/>
      <c r="BW403" s="1"/>
      <c r="BX403" s="1"/>
      <c r="BY403" s="1"/>
      <c r="BZ403" s="1"/>
      <c r="CA403" s="1"/>
      <c r="CB403" s="1"/>
      <c r="CC403" s="1"/>
      <c r="CD403" s="1"/>
      <c r="CE403" s="1"/>
      <c r="CF403" s="1"/>
      <c r="CG403" s="1"/>
      <c r="CH403" s="1"/>
      <c r="CI403" s="1"/>
      <c r="CJ403" s="1"/>
      <c r="CK403" s="1"/>
      <c r="CL403" s="1"/>
      <c r="CM403" s="1"/>
      <c r="CN403" s="1"/>
    </row>
    <row r="404" spans="1:92" ht="15.75" customHeight="1" x14ac:dyDescent="0.45">
      <c r="A404" s="1"/>
      <c r="B404" s="1"/>
      <c r="C404" s="1"/>
      <c r="D404" s="1"/>
      <c r="E404" s="1"/>
      <c r="F404" s="1"/>
      <c r="G404" s="72">
        <f t="shared" si="608"/>
        <v>401</v>
      </c>
      <c r="H404" s="31">
        <f t="shared" si="851"/>
        <v>3207</v>
      </c>
      <c r="I404" s="30"/>
      <c r="J404" s="30">
        <f t="shared" si="813"/>
        <v>4.5039607014026677</v>
      </c>
      <c r="K404" s="32">
        <f t="shared" si="814"/>
        <v>28.434095337138057</v>
      </c>
      <c r="L404" s="32">
        <f t="shared" si="815"/>
        <v>99.104772183651946</v>
      </c>
      <c r="M404" s="33">
        <f t="shared" si="816"/>
        <v>136.47241728679734</v>
      </c>
      <c r="N404" s="31">
        <f t="shared" si="817"/>
        <v>96.202819506125962</v>
      </c>
      <c r="O404" s="31">
        <f t="shared" si="818"/>
        <v>4294.7687279520524</v>
      </c>
      <c r="P404" s="34">
        <v>16338.37</v>
      </c>
      <c r="Q404" s="35">
        <v>0</v>
      </c>
      <c r="R404" s="34">
        <v>614346.17000000004</v>
      </c>
      <c r="S404" s="35">
        <v>0</v>
      </c>
      <c r="T404" s="87">
        <v>92871.6</v>
      </c>
      <c r="U404" s="92">
        <v>859663.67</v>
      </c>
      <c r="V404" s="139"/>
      <c r="W404" s="36">
        <f t="shared" ref="W404:AC404" si="1294">P404/$T404</f>
        <v>0.1759242868648758</v>
      </c>
      <c r="X404" s="36">
        <f t="shared" si="1294"/>
        <v>0</v>
      </c>
      <c r="Y404" s="36">
        <f t="shared" si="1294"/>
        <v>6.6150057714091286</v>
      </c>
      <c r="Z404" s="36">
        <f t="shared" si="1294"/>
        <v>0</v>
      </c>
      <c r="AA404" s="36">
        <f t="shared" si="1294"/>
        <v>1</v>
      </c>
      <c r="AB404" s="36">
        <f t="shared" si="1294"/>
        <v>9.2564752841557585</v>
      </c>
      <c r="AC404" s="36">
        <f t="shared" si="1294"/>
        <v>0</v>
      </c>
      <c r="AD404" s="37">
        <f t="shared" si="853"/>
        <v>25.865990829460856</v>
      </c>
      <c r="AE404" s="37">
        <f t="shared" si="854"/>
        <v>0</v>
      </c>
      <c r="AF404" s="37">
        <f t="shared" si="855"/>
        <v>91.299133089635845</v>
      </c>
      <c r="AG404" s="37" t="e">
        <f t="shared" si="860"/>
        <v>#DIV/0!</v>
      </c>
      <c r="AH404" s="37">
        <f t="shared" si="820"/>
        <v>136.47241728679731</v>
      </c>
      <c r="AI404" s="37">
        <f t="shared" si="821"/>
        <v>2.0293555841607582</v>
      </c>
      <c r="AJ404" s="37">
        <f t="shared" si="822"/>
        <v>0</v>
      </c>
      <c r="AK404" s="32" t="e">
        <f t="shared" si="861"/>
        <v>#DIV/0!</v>
      </c>
      <c r="AL404" s="32" t="e">
        <f t="shared" si="862"/>
        <v>#DIV/0!</v>
      </c>
      <c r="AM404" s="32" t="e">
        <f t="shared" si="863"/>
        <v>#DIV/0!</v>
      </c>
      <c r="AN404" s="32" t="e">
        <f t="shared" si="864"/>
        <v>#DIV/0!</v>
      </c>
      <c r="AO404" s="32" t="e">
        <f t="shared" si="865"/>
        <v>#DIV/0!</v>
      </c>
      <c r="AP404" s="39">
        <f t="shared" si="823"/>
        <v>42.003917327568303</v>
      </c>
      <c r="AQ404" s="39">
        <f t="shared" si="824"/>
        <v>127.66903302172734</v>
      </c>
      <c r="AR404" s="40">
        <f t="shared" si="825"/>
        <v>9.031778494190297E-2</v>
      </c>
      <c r="AS404" s="40">
        <f t="shared" si="826"/>
        <v>7.8761485668433814E-2</v>
      </c>
      <c r="AT404" s="39">
        <f t="shared" si="827"/>
        <v>27.895346413621613</v>
      </c>
      <c r="AU404" s="41">
        <f t="shared" si="828"/>
        <v>0.98105271445676068</v>
      </c>
      <c r="AV404" s="42">
        <f t="shared" si="829"/>
        <v>0.79021534290918294</v>
      </c>
      <c r="AW404" s="43">
        <f t="shared" ref="AW404:AX404" si="1295">AP404/$C$37</f>
        <v>154.08627046063208</v>
      </c>
      <c r="AX404" s="43">
        <f t="shared" si="1295"/>
        <v>468.33834564096605</v>
      </c>
      <c r="AY404" s="43">
        <f t="shared" si="831"/>
        <v>0</v>
      </c>
      <c r="AZ404" s="43">
        <f t="shared" si="832"/>
        <v>0</v>
      </c>
      <c r="BA404" s="43">
        <f t="shared" si="833"/>
        <v>121.7613350496455</v>
      </c>
      <c r="BB404" s="44">
        <f t="shared" si="834"/>
        <v>2.8066715930898371E-2</v>
      </c>
      <c r="BC404" s="45">
        <f t="shared" si="835"/>
        <v>0.79021534290918294</v>
      </c>
      <c r="BD404" s="46">
        <f t="shared" si="836"/>
        <v>0</v>
      </c>
      <c r="BE404" s="46" t="e">
        <f t="shared" si="837"/>
        <v>#DIV/0!</v>
      </c>
      <c r="BF404" s="46" t="e">
        <f t="shared" si="838"/>
        <v>#DIV/0!</v>
      </c>
      <c r="BG404" s="46" t="e">
        <f t="shared" si="839"/>
        <v>#DIV/0!</v>
      </c>
      <c r="BH404" s="46" t="e">
        <f t="shared" si="840"/>
        <v>#DIV/0!</v>
      </c>
      <c r="BI404" s="47" t="e">
        <f t="shared" si="841"/>
        <v>#DIV/0!</v>
      </c>
      <c r="BJ404" s="48" t="e">
        <f t="shared" si="842"/>
        <v>#DIV/0!</v>
      </c>
      <c r="BK404" s="48" t="e">
        <f t="shared" si="843"/>
        <v>#DIV/0!</v>
      </c>
      <c r="BL404" s="47" t="e">
        <f t="shared" si="844"/>
        <v>#DIV/0!</v>
      </c>
      <c r="BM404" s="51">
        <f t="shared" si="845"/>
        <v>1</v>
      </c>
      <c r="BN404" s="51">
        <f t="shared" si="846"/>
        <v>0</v>
      </c>
      <c r="BO404" s="52">
        <f t="shared" si="847"/>
        <v>1</v>
      </c>
      <c r="BP404" s="39">
        <f t="shared" ref="BP404:BQ404" si="1296">LN(AP404)</f>
        <v>3.7377628836380272</v>
      </c>
      <c r="BQ404" s="39">
        <f t="shared" si="1296"/>
        <v>4.8494412357589871</v>
      </c>
      <c r="BR404" s="54">
        <f t="shared" si="858"/>
        <v>5.037512643357732</v>
      </c>
      <c r="BS404" s="1">
        <f t="shared" si="849"/>
        <v>723.35965870870893</v>
      </c>
      <c r="BT404" s="7">
        <f t="shared" si="850"/>
        <v>53.45</v>
      </c>
      <c r="BU404" s="7"/>
      <c r="BV404" s="1"/>
      <c r="BW404" s="1"/>
      <c r="BX404" s="1"/>
      <c r="BY404" s="1"/>
      <c r="BZ404" s="1"/>
      <c r="CA404" s="1"/>
      <c r="CB404" s="1"/>
      <c r="CC404" s="1"/>
      <c r="CD404" s="1"/>
      <c r="CE404" s="1"/>
      <c r="CF404" s="1"/>
      <c r="CG404" s="1"/>
      <c r="CH404" s="1"/>
      <c r="CI404" s="1"/>
      <c r="CJ404" s="1"/>
      <c r="CK404" s="1"/>
      <c r="CL404" s="1"/>
      <c r="CM404" s="1"/>
      <c r="CN404" s="1"/>
    </row>
    <row r="405" spans="1:92" ht="15.75" customHeight="1" x14ac:dyDescent="0.45">
      <c r="A405" s="1"/>
      <c r="B405" s="1"/>
      <c r="C405" s="1"/>
      <c r="D405" s="1"/>
      <c r="E405" s="1"/>
      <c r="F405" s="1"/>
      <c r="G405" s="72">
        <f t="shared" si="608"/>
        <v>402</v>
      </c>
      <c r="H405" s="31">
        <f t="shared" si="851"/>
        <v>3215</v>
      </c>
      <c r="I405" s="30"/>
      <c r="J405" s="30">
        <f t="shared" si="813"/>
        <v>4.5039607014026677</v>
      </c>
      <c r="K405" s="32">
        <f t="shared" si="814"/>
        <v>28.434095337138057</v>
      </c>
      <c r="L405" s="32">
        <f t="shared" si="815"/>
        <v>99.104772183651946</v>
      </c>
      <c r="M405" s="33">
        <f t="shared" si="816"/>
        <v>136.47241728679734</v>
      </c>
      <c r="N405" s="31">
        <f t="shared" si="817"/>
        <v>96.202819506125962</v>
      </c>
      <c r="O405" s="31">
        <f t="shared" si="818"/>
        <v>4294.7687279520524</v>
      </c>
      <c r="P405" s="34">
        <v>16337.32</v>
      </c>
      <c r="Q405" s="35">
        <v>0</v>
      </c>
      <c r="R405" s="34">
        <v>614061.68000000005</v>
      </c>
      <c r="S405" s="35">
        <v>0</v>
      </c>
      <c r="T405" s="87">
        <v>92833.36</v>
      </c>
      <c r="U405" s="92">
        <v>866382.44</v>
      </c>
      <c r="V405" s="139"/>
      <c r="W405" s="36">
        <f t="shared" ref="W405:AC405" si="1297">P405/$T405</f>
        <v>0.17598544316396605</v>
      </c>
      <c r="X405" s="36">
        <f t="shared" si="1297"/>
        <v>0</v>
      </c>
      <c r="Y405" s="36">
        <f t="shared" si="1297"/>
        <v>6.6146661070977073</v>
      </c>
      <c r="Z405" s="36">
        <f t="shared" si="1297"/>
        <v>0</v>
      </c>
      <c r="AA405" s="36">
        <f t="shared" si="1297"/>
        <v>1</v>
      </c>
      <c r="AB405" s="36">
        <f t="shared" si="1297"/>
        <v>9.3326627410663576</v>
      </c>
      <c r="AC405" s="36">
        <f t="shared" si="1297"/>
        <v>0</v>
      </c>
      <c r="AD405" s="37">
        <f t="shared" si="853"/>
        <v>25.874982585514683</v>
      </c>
      <c r="AE405" s="37">
        <f t="shared" si="854"/>
        <v>0</v>
      </c>
      <c r="AF405" s="37">
        <f t="shared" si="855"/>
        <v>91.294445103223467</v>
      </c>
      <c r="AG405" s="37" t="e">
        <f t="shared" si="860"/>
        <v>#DIV/0!</v>
      </c>
      <c r="AH405" s="37">
        <f t="shared" si="820"/>
        <v>136.47241728679731</v>
      </c>
      <c r="AI405" s="37">
        <f t="shared" si="821"/>
        <v>2.0460586418990725</v>
      </c>
      <c r="AJ405" s="37">
        <f t="shared" si="822"/>
        <v>0</v>
      </c>
      <c r="AK405" s="32" t="e">
        <f t="shared" si="861"/>
        <v>#DIV/0!</v>
      </c>
      <c r="AL405" s="32" t="e">
        <f t="shared" si="862"/>
        <v>#DIV/0!</v>
      </c>
      <c r="AM405" s="32" t="e">
        <f t="shared" si="863"/>
        <v>#DIV/0!</v>
      </c>
      <c r="AN405" s="32" t="e">
        <f t="shared" si="864"/>
        <v>#DIV/0!</v>
      </c>
      <c r="AO405" s="32" t="e">
        <f t="shared" si="865"/>
        <v>#DIV/0!</v>
      </c>
      <c r="AP405" s="39">
        <f t="shared" si="823"/>
        <v>41.856848165551909</v>
      </c>
      <c r="AQ405" s="39">
        <f t="shared" si="824"/>
        <v>127.7457097274882</v>
      </c>
      <c r="AR405" s="40">
        <f t="shared" si="825"/>
        <v>9.0001553461800887E-2</v>
      </c>
      <c r="AS405" s="40">
        <f t="shared" si="826"/>
        <v>7.8808789005186258E-2</v>
      </c>
      <c r="AT405" s="39">
        <f t="shared" si="827"/>
        <v>27.921041227413756</v>
      </c>
      <c r="AU405" s="41">
        <f t="shared" si="828"/>
        <v>0.98195637653876067</v>
      </c>
      <c r="AV405" s="42">
        <f t="shared" si="829"/>
        <v>0.79951875531906691</v>
      </c>
      <c r="AW405" s="43">
        <f t="shared" ref="AW405:AX405" si="1298">AP405/$C$37</f>
        <v>153.54676509740244</v>
      </c>
      <c r="AX405" s="43">
        <f t="shared" si="1298"/>
        <v>468.61962482570874</v>
      </c>
      <c r="AY405" s="43">
        <f t="shared" si="831"/>
        <v>0</v>
      </c>
      <c r="AZ405" s="43">
        <f t="shared" si="832"/>
        <v>0</v>
      </c>
      <c r="BA405" s="43">
        <f t="shared" si="833"/>
        <v>122.76351851394435</v>
      </c>
      <c r="BB405" s="44">
        <f t="shared" si="834"/>
        <v>2.7968445372933051E-2</v>
      </c>
      <c r="BC405" s="45">
        <f t="shared" si="835"/>
        <v>0.79951875531906691</v>
      </c>
      <c r="BD405" s="46">
        <f t="shared" si="836"/>
        <v>0</v>
      </c>
      <c r="BE405" s="46" t="e">
        <f t="shared" si="837"/>
        <v>#DIV/0!</v>
      </c>
      <c r="BF405" s="46" t="e">
        <f t="shared" si="838"/>
        <v>#DIV/0!</v>
      </c>
      <c r="BG405" s="46" t="e">
        <f t="shared" si="839"/>
        <v>#DIV/0!</v>
      </c>
      <c r="BH405" s="46" t="e">
        <f t="shared" si="840"/>
        <v>#DIV/0!</v>
      </c>
      <c r="BI405" s="47" t="e">
        <f t="shared" si="841"/>
        <v>#DIV/0!</v>
      </c>
      <c r="BJ405" s="48" t="e">
        <f t="shared" si="842"/>
        <v>#DIV/0!</v>
      </c>
      <c r="BK405" s="48" t="e">
        <f t="shared" si="843"/>
        <v>#DIV/0!</v>
      </c>
      <c r="BL405" s="47" t="e">
        <f t="shared" si="844"/>
        <v>#DIV/0!</v>
      </c>
      <c r="BM405" s="51">
        <f t="shared" si="845"/>
        <v>1</v>
      </c>
      <c r="BN405" s="51">
        <f t="shared" si="846"/>
        <v>0</v>
      </c>
      <c r="BO405" s="52">
        <f t="shared" si="847"/>
        <v>1</v>
      </c>
      <c r="BP405" s="39">
        <f t="shared" ref="BP405:BQ405" si="1299">LN(AP405)</f>
        <v>3.7342554195235347</v>
      </c>
      <c r="BQ405" s="39">
        <f t="shared" si="1299"/>
        <v>4.850041645173409</v>
      </c>
      <c r="BR405" s="54">
        <f t="shared" si="858"/>
        <v>5.0340051792432394</v>
      </c>
      <c r="BS405" s="1">
        <f t="shared" si="849"/>
        <v>724.74246076811119</v>
      </c>
      <c r="BT405" s="7">
        <f t="shared" si="850"/>
        <v>53.583333333333336</v>
      </c>
      <c r="BU405" s="7"/>
      <c r="BV405" s="1"/>
      <c r="BW405" s="1"/>
      <c r="BX405" s="1"/>
      <c r="BY405" s="1"/>
      <c r="BZ405" s="1"/>
      <c r="CA405" s="1"/>
      <c r="CB405" s="1"/>
      <c r="CC405" s="1"/>
      <c r="CD405" s="1"/>
      <c r="CE405" s="1"/>
      <c r="CF405" s="1"/>
      <c r="CG405" s="1"/>
      <c r="CH405" s="1"/>
      <c r="CI405" s="1"/>
      <c r="CJ405" s="1"/>
      <c r="CK405" s="1"/>
      <c r="CL405" s="1"/>
      <c r="CM405" s="1"/>
      <c r="CN405" s="1"/>
    </row>
    <row r="406" spans="1:92" ht="15.75" customHeight="1" x14ac:dyDescent="0.45">
      <c r="A406" s="1"/>
      <c r="B406" s="1"/>
      <c r="C406" s="1"/>
      <c r="D406" s="1"/>
      <c r="E406" s="1"/>
      <c r="F406" s="1"/>
      <c r="G406" s="72">
        <f t="shared" si="608"/>
        <v>403</v>
      </c>
      <c r="H406" s="31">
        <f t="shared" si="851"/>
        <v>3223</v>
      </c>
      <c r="I406" s="30"/>
      <c r="J406" s="30">
        <f t="shared" si="813"/>
        <v>4.5039607014026677</v>
      </c>
      <c r="K406" s="32">
        <f t="shared" si="814"/>
        <v>28.434095337138057</v>
      </c>
      <c r="L406" s="32">
        <f t="shared" si="815"/>
        <v>99.104772183651946</v>
      </c>
      <c r="M406" s="33">
        <f t="shared" si="816"/>
        <v>136.47241728679734</v>
      </c>
      <c r="N406" s="31">
        <f t="shared" si="817"/>
        <v>96.202819506125962</v>
      </c>
      <c r="O406" s="31">
        <f t="shared" si="818"/>
        <v>4294.7687279520524</v>
      </c>
      <c r="P406" s="34">
        <v>16341.69</v>
      </c>
      <c r="Q406" s="35">
        <v>0</v>
      </c>
      <c r="R406" s="34">
        <v>614186.56999999995</v>
      </c>
      <c r="S406" s="35">
        <v>0</v>
      </c>
      <c r="T406" s="87">
        <v>92858.42</v>
      </c>
      <c r="U406" s="92">
        <v>860462.28</v>
      </c>
      <c r="V406" s="139"/>
      <c r="W406" s="36">
        <f t="shared" ref="W406:AC406" si="1300">P406/$T406</f>
        <v>0.17598501029847374</v>
      </c>
      <c r="X406" s="36">
        <f t="shared" si="1300"/>
        <v>0</v>
      </c>
      <c r="Y406" s="36">
        <f t="shared" si="1300"/>
        <v>6.6142259366463483</v>
      </c>
      <c r="Z406" s="36">
        <f t="shared" si="1300"/>
        <v>0</v>
      </c>
      <c r="AA406" s="36">
        <f t="shared" si="1300"/>
        <v>1</v>
      </c>
      <c r="AB406" s="36">
        <f t="shared" si="1300"/>
        <v>9.2663894130440738</v>
      </c>
      <c r="AC406" s="36">
        <f t="shared" si="1300"/>
        <v>0</v>
      </c>
      <c r="AD406" s="37">
        <f t="shared" si="853"/>
        <v>25.874918941687817</v>
      </c>
      <c r="AE406" s="37">
        <f t="shared" si="854"/>
        <v>0</v>
      </c>
      <c r="AF406" s="37">
        <f t="shared" si="855"/>
        <v>91.288369948943995</v>
      </c>
      <c r="AG406" s="37" t="e">
        <f t="shared" si="860"/>
        <v>#DIV/0!</v>
      </c>
      <c r="AH406" s="37">
        <f t="shared" si="820"/>
        <v>136.47241728679731</v>
      </c>
      <c r="AI406" s="37">
        <f t="shared" si="821"/>
        <v>2.0315291213014048</v>
      </c>
      <c r="AJ406" s="37">
        <f t="shared" si="822"/>
        <v>0</v>
      </c>
      <c r="AK406" s="32" t="e">
        <f t="shared" si="861"/>
        <v>#DIV/0!</v>
      </c>
      <c r="AL406" s="32" t="e">
        <f t="shared" si="862"/>
        <v>#DIV/0!</v>
      </c>
      <c r="AM406" s="32" t="e">
        <f t="shared" si="863"/>
        <v>#DIV/0!</v>
      </c>
      <c r="AN406" s="32" t="e">
        <f t="shared" si="864"/>
        <v>#DIV/0!</v>
      </c>
      <c r="AO406" s="32" t="e">
        <f t="shared" si="865"/>
        <v>#DIV/0!</v>
      </c>
      <c r="AP406" s="39">
        <f t="shared" si="823"/>
        <v>41.857889123984137</v>
      </c>
      <c r="AQ406" s="39">
        <f t="shared" si="824"/>
        <v>127.84507495088324</v>
      </c>
      <c r="AR406" s="40">
        <f t="shared" si="825"/>
        <v>9.0003791754460161E-2</v>
      </c>
      <c r="AS406" s="40">
        <f t="shared" si="826"/>
        <v>7.8870089325499937E-2</v>
      </c>
      <c r="AT406" s="39">
        <f t="shared" si="827"/>
        <v>27.90644806298922</v>
      </c>
      <c r="AU406" s="41">
        <f t="shared" si="828"/>
        <v>0.98144314887135964</v>
      </c>
      <c r="AV406" s="42">
        <f t="shared" si="829"/>
        <v>0.79382145166433293</v>
      </c>
      <c r="AW406" s="43">
        <f t="shared" ref="AW406:AX406" si="1301">AP406/$C$37</f>
        <v>153.55058372701444</v>
      </c>
      <c r="AX406" s="43">
        <f t="shared" si="1301"/>
        <v>468.98413408247706</v>
      </c>
      <c r="AY406" s="43">
        <f t="shared" si="831"/>
        <v>0</v>
      </c>
      <c r="AZ406" s="43">
        <f t="shared" si="832"/>
        <v>0</v>
      </c>
      <c r="BA406" s="43">
        <f t="shared" si="833"/>
        <v>121.8917472780843</v>
      </c>
      <c r="BB406" s="44">
        <f t="shared" si="834"/>
        <v>2.7969140933882416E-2</v>
      </c>
      <c r="BC406" s="45">
        <f t="shared" si="835"/>
        <v>0.79382145166433293</v>
      </c>
      <c r="BD406" s="46">
        <f t="shared" si="836"/>
        <v>0</v>
      </c>
      <c r="BE406" s="46" t="e">
        <f t="shared" si="837"/>
        <v>#DIV/0!</v>
      </c>
      <c r="BF406" s="46" t="e">
        <f t="shared" si="838"/>
        <v>#DIV/0!</v>
      </c>
      <c r="BG406" s="46" t="e">
        <f t="shared" si="839"/>
        <v>#DIV/0!</v>
      </c>
      <c r="BH406" s="46" t="e">
        <f t="shared" si="840"/>
        <v>#DIV/0!</v>
      </c>
      <c r="BI406" s="47" t="e">
        <f t="shared" si="841"/>
        <v>#DIV/0!</v>
      </c>
      <c r="BJ406" s="48" t="e">
        <f t="shared" si="842"/>
        <v>#DIV/0!</v>
      </c>
      <c r="BK406" s="48" t="e">
        <f t="shared" si="843"/>
        <v>#DIV/0!</v>
      </c>
      <c r="BL406" s="47" t="e">
        <f t="shared" si="844"/>
        <v>#DIV/0!</v>
      </c>
      <c r="BM406" s="51">
        <f t="shared" si="845"/>
        <v>1</v>
      </c>
      <c r="BN406" s="51">
        <f t="shared" si="846"/>
        <v>0</v>
      </c>
      <c r="BO406" s="52">
        <f t="shared" si="847"/>
        <v>1</v>
      </c>
      <c r="BP406" s="39">
        <f t="shared" ref="BP406:BQ406" si="1302">LN(AP406)</f>
        <v>3.7342802887034661</v>
      </c>
      <c r="BQ406" s="39">
        <f t="shared" si="1302"/>
        <v>4.850819178905903</v>
      </c>
      <c r="BR406" s="54">
        <f t="shared" si="858"/>
        <v>5.0340300484231708</v>
      </c>
      <c r="BS406" s="1">
        <f t="shared" si="849"/>
        <v>723.95694736633641</v>
      </c>
      <c r="BT406" s="7">
        <f t="shared" si="850"/>
        <v>53.716666666666669</v>
      </c>
      <c r="BU406" s="7"/>
      <c r="BV406" s="1"/>
      <c r="BW406" s="1"/>
      <c r="BX406" s="1"/>
      <c r="BY406" s="1"/>
      <c r="BZ406" s="1"/>
      <c r="CA406" s="1"/>
      <c r="CB406" s="1"/>
      <c r="CC406" s="1"/>
      <c r="CD406" s="1"/>
      <c r="CE406" s="1"/>
      <c r="CF406" s="1"/>
      <c r="CG406" s="1"/>
      <c r="CH406" s="1"/>
      <c r="CI406" s="1"/>
      <c r="CJ406" s="1"/>
      <c r="CK406" s="1"/>
      <c r="CL406" s="1"/>
      <c r="CM406" s="1"/>
      <c r="CN406" s="1"/>
    </row>
    <row r="407" spans="1:92" ht="15.75" customHeight="1" x14ac:dyDescent="0.45">
      <c r="A407" s="1"/>
      <c r="B407" s="1"/>
      <c r="C407" s="1"/>
      <c r="D407" s="1"/>
      <c r="E407" s="1"/>
      <c r="F407" s="1"/>
      <c r="G407" s="72">
        <f t="shared" si="608"/>
        <v>404</v>
      </c>
      <c r="H407" s="31">
        <f t="shared" si="851"/>
        <v>3231</v>
      </c>
      <c r="I407" s="30"/>
      <c r="J407" s="30">
        <f t="shared" si="813"/>
        <v>4.5039607014026677</v>
      </c>
      <c r="K407" s="32">
        <f t="shared" si="814"/>
        <v>28.434095337138057</v>
      </c>
      <c r="L407" s="32">
        <f t="shared" si="815"/>
        <v>99.104772183651946</v>
      </c>
      <c r="M407" s="33">
        <f t="shared" si="816"/>
        <v>136.47241728679734</v>
      </c>
      <c r="N407" s="31">
        <f t="shared" si="817"/>
        <v>96.202819506125962</v>
      </c>
      <c r="O407" s="31">
        <f t="shared" si="818"/>
        <v>4294.7687279520524</v>
      </c>
      <c r="P407" s="34">
        <v>16323.49</v>
      </c>
      <c r="Q407" s="35">
        <v>0</v>
      </c>
      <c r="R407" s="34">
        <v>614200.41</v>
      </c>
      <c r="S407" s="35">
        <v>0</v>
      </c>
      <c r="T407" s="87">
        <v>92885.73</v>
      </c>
      <c r="U407" s="92">
        <v>864639.18</v>
      </c>
      <c r="V407" s="139"/>
      <c r="W407" s="36">
        <f t="shared" ref="W407:AC407" si="1303">P407/$T407</f>
        <v>0.175737328005066</v>
      </c>
      <c r="X407" s="36">
        <f t="shared" si="1303"/>
        <v>0</v>
      </c>
      <c r="Y407" s="36">
        <f t="shared" si="1303"/>
        <v>6.6124302408992213</v>
      </c>
      <c r="Z407" s="36">
        <f t="shared" si="1303"/>
        <v>0</v>
      </c>
      <c r="AA407" s="36">
        <f t="shared" si="1303"/>
        <v>1</v>
      </c>
      <c r="AB407" s="36">
        <f t="shared" si="1303"/>
        <v>9.3086330914339595</v>
      </c>
      <c r="AC407" s="36">
        <f t="shared" si="1303"/>
        <v>0</v>
      </c>
      <c r="AD407" s="37">
        <f t="shared" si="853"/>
        <v>25.838502435223166</v>
      </c>
      <c r="AE407" s="37">
        <f t="shared" si="854"/>
        <v>0</v>
      </c>
      <c r="AF407" s="37">
        <f t="shared" si="855"/>
        <v>91.263586075630698</v>
      </c>
      <c r="AG407" s="37" t="e">
        <f t="shared" si="860"/>
        <v>#DIV/0!</v>
      </c>
      <c r="AH407" s="37">
        <f t="shared" si="820"/>
        <v>136.47241728679731</v>
      </c>
      <c r="AI407" s="37">
        <f t="shared" si="821"/>
        <v>2.0407904699254051</v>
      </c>
      <c r="AJ407" s="37">
        <f t="shared" si="822"/>
        <v>0</v>
      </c>
      <c r="AK407" s="32" t="e">
        <f t="shared" si="861"/>
        <v>#DIV/0!</v>
      </c>
      <c r="AL407" s="32" t="e">
        <f t="shared" si="862"/>
        <v>#DIV/0!</v>
      </c>
      <c r="AM407" s="32" t="e">
        <f t="shared" si="863"/>
        <v>#DIV/0!</v>
      </c>
      <c r="AN407" s="32" t="e">
        <f t="shared" si="864"/>
        <v>#DIV/0!</v>
      </c>
      <c r="AO407" s="32" t="e">
        <f t="shared" si="865"/>
        <v>#DIV/0!</v>
      </c>
      <c r="AP407" s="39">
        <f t="shared" si="823"/>
        <v>42.453517503719958</v>
      </c>
      <c r="AQ407" s="39">
        <f t="shared" si="824"/>
        <v>128.25043998279554</v>
      </c>
      <c r="AR407" s="40">
        <f t="shared" si="825"/>
        <v>9.1284525536663053E-2</v>
      </c>
      <c r="AS407" s="40">
        <f t="shared" si="826"/>
        <v>7.9120166821943505E-2</v>
      </c>
      <c r="AT407" s="39">
        <f t="shared" si="827"/>
        <v>27.879292905148571</v>
      </c>
      <c r="AU407" s="41">
        <f t="shared" si="828"/>
        <v>0.98048812788269535</v>
      </c>
      <c r="AV407" s="42">
        <f t="shared" si="829"/>
        <v>0.78625213854600151</v>
      </c>
      <c r="AW407" s="43">
        <f t="shared" ref="AW407:AX407" si="1304">AP407/$C$37</f>
        <v>155.73557411489347</v>
      </c>
      <c r="AX407" s="43">
        <f t="shared" si="1304"/>
        <v>470.47116648127491</v>
      </c>
      <c r="AY407" s="43">
        <f t="shared" si="831"/>
        <v>0</v>
      </c>
      <c r="AZ407" s="43">
        <f t="shared" si="832"/>
        <v>0</v>
      </c>
      <c r="BA407" s="43">
        <f t="shared" si="833"/>
        <v>122.44742819552431</v>
      </c>
      <c r="BB407" s="44">
        <f t="shared" si="834"/>
        <v>2.8367135540053455E-2</v>
      </c>
      <c r="BC407" s="45">
        <f t="shared" si="835"/>
        <v>0.78625213854600151</v>
      </c>
      <c r="BD407" s="46">
        <f t="shared" si="836"/>
        <v>0</v>
      </c>
      <c r="BE407" s="46" t="e">
        <f t="shared" si="837"/>
        <v>#DIV/0!</v>
      </c>
      <c r="BF407" s="46" t="e">
        <f t="shared" si="838"/>
        <v>#DIV/0!</v>
      </c>
      <c r="BG407" s="46" t="e">
        <f t="shared" si="839"/>
        <v>#DIV/0!</v>
      </c>
      <c r="BH407" s="46" t="e">
        <f t="shared" si="840"/>
        <v>#DIV/0!</v>
      </c>
      <c r="BI407" s="47" t="e">
        <f t="shared" si="841"/>
        <v>#DIV/0!</v>
      </c>
      <c r="BJ407" s="48" t="e">
        <f t="shared" si="842"/>
        <v>#DIV/0!</v>
      </c>
      <c r="BK407" s="48" t="e">
        <f t="shared" si="843"/>
        <v>#DIV/0!</v>
      </c>
      <c r="BL407" s="47" t="e">
        <f t="shared" si="844"/>
        <v>#DIV/0!</v>
      </c>
      <c r="BM407" s="51">
        <f t="shared" si="845"/>
        <v>1</v>
      </c>
      <c r="BN407" s="51">
        <f t="shared" si="846"/>
        <v>0</v>
      </c>
      <c r="BO407" s="52">
        <f t="shared" si="847"/>
        <v>1</v>
      </c>
      <c r="BP407" s="39">
        <f t="shared" ref="BP407:BQ407" si="1305">LN(AP407)</f>
        <v>3.7484097716029114</v>
      </c>
      <c r="BQ407" s="39">
        <f t="shared" si="1305"/>
        <v>4.8539849147100664</v>
      </c>
      <c r="BR407" s="54">
        <f t="shared" si="858"/>
        <v>5.0481595313226162</v>
      </c>
      <c r="BS407" s="1">
        <f t="shared" si="849"/>
        <v>722.49638708077032</v>
      </c>
      <c r="BT407" s="7">
        <f t="shared" si="850"/>
        <v>53.85</v>
      </c>
      <c r="BU407" s="7"/>
      <c r="BV407" s="1"/>
      <c r="BW407" s="1"/>
      <c r="BX407" s="1"/>
      <c r="BY407" s="1"/>
      <c r="BZ407" s="1"/>
      <c r="CA407" s="1"/>
      <c r="CB407" s="1"/>
      <c r="CC407" s="1"/>
      <c r="CD407" s="1"/>
      <c r="CE407" s="1"/>
      <c r="CF407" s="1"/>
      <c r="CG407" s="1"/>
      <c r="CH407" s="1"/>
      <c r="CI407" s="1"/>
      <c r="CJ407" s="1"/>
      <c r="CK407" s="1"/>
      <c r="CL407" s="1"/>
      <c r="CM407" s="1"/>
      <c r="CN407" s="1"/>
    </row>
    <row r="408" spans="1:92" ht="15.75" customHeight="1" x14ac:dyDescent="0.45">
      <c r="A408" s="1"/>
      <c r="B408" s="1"/>
      <c r="C408" s="1"/>
      <c r="D408" s="1"/>
      <c r="E408" s="1"/>
      <c r="F408" s="1"/>
      <c r="G408" s="72">
        <f t="shared" si="608"/>
        <v>405</v>
      </c>
      <c r="H408" s="31">
        <f t="shared" si="851"/>
        <v>3239</v>
      </c>
      <c r="I408" s="30"/>
      <c r="J408" s="30">
        <f t="shared" si="813"/>
        <v>4.5039607014026677</v>
      </c>
      <c r="K408" s="32">
        <f t="shared" si="814"/>
        <v>28.434095337138057</v>
      </c>
      <c r="L408" s="32">
        <f t="shared" si="815"/>
        <v>99.104772183651946</v>
      </c>
      <c r="M408" s="33">
        <f t="shared" si="816"/>
        <v>136.47241728679734</v>
      </c>
      <c r="N408" s="31">
        <f t="shared" si="817"/>
        <v>96.202819506125962</v>
      </c>
      <c r="O408" s="31">
        <f t="shared" si="818"/>
        <v>4294.7687279520524</v>
      </c>
      <c r="P408" s="34">
        <v>16326.97</v>
      </c>
      <c r="Q408" s="35">
        <v>0</v>
      </c>
      <c r="R408" s="34">
        <v>614580.04</v>
      </c>
      <c r="S408" s="35">
        <v>0</v>
      </c>
      <c r="T408" s="87">
        <v>92831.91</v>
      </c>
      <c r="U408" s="92">
        <v>864628.22</v>
      </c>
      <c r="V408" s="139"/>
      <c r="W408" s="36">
        <f t="shared" ref="W408:AC408" si="1306">P408/$T408</f>
        <v>0.17587670015622858</v>
      </c>
      <c r="X408" s="36">
        <f t="shared" si="1306"/>
        <v>0</v>
      </c>
      <c r="Y408" s="36">
        <f t="shared" si="1306"/>
        <v>6.6203532815386437</v>
      </c>
      <c r="Z408" s="36">
        <f t="shared" si="1306"/>
        <v>0</v>
      </c>
      <c r="AA408" s="36">
        <f t="shared" si="1306"/>
        <v>1</v>
      </c>
      <c r="AB408" s="36">
        <f t="shared" si="1306"/>
        <v>9.3139117788269132</v>
      </c>
      <c r="AC408" s="36">
        <f t="shared" si="1306"/>
        <v>0</v>
      </c>
      <c r="AD408" s="37">
        <f t="shared" si="853"/>
        <v>25.858994198174702</v>
      </c>
      <c r="AE408" s="37">
        <f t="shared" si="854"/>
        <v>0</v>
      </c>
      <c r="AF408" s="37">
        <f t="shared" si="855"/>
        <v>91.37293847331712</v>
      </c>
      <c r="AG408" s="37" t="e">
        <f t="shared" si="860"/>
        <v>#DIV/0!</v>
      </c>
      <c r="AH408" s="37">
        <f t="shared" si="820"/>
        <v>136.47241728679731</v>
      </c>
      <c r="AI408" s="37">
        <f t="shared" si="821"/>
        <v>2.041947749927683</v>
      </c>
      <c r="AJ408" s="37">
        <f t="shared" si="822"/>
        <v>0</v>
      </c>
      <c r="AK408" s="32" t="e">
        <f t="shared" si="861"/>
        <v>#DIV/0!</v>
      </c>
      <c r="AL408" s="32" t="e">
        <f t="shared" si="862"/>
        <v>#DIV/0!</v>
      </c>
      <c r="AM408" s="32" t="e">
        <f t="shared" si="863"/>
        <v>#DIV/0!</v>
      </c>
      <c r="AN408" s="32" t="e">
        <f t="shared" si="864"/>
        <v>#DIV/0!</v>
      </c>
      <c r="AO408" s="32" t="e">
        <f t="shared" si="865"/>
        <v>#DIV/0!</v>
      </c>
      <c r="AP408" s="39">
        <f t="shared" si="823"/>
        <v>42.118354228884634</v>
      </c>
      <c r="AQ408" s="39">
        <f t="shared" si="824"/>
        <v>126.46187216623642</v>
      </c>
      <c r="AR408" s="40">
        <f t="shared" si="825"/>
        <v>9.0563849787757777E-2</v>
      </c>
      <c r="AS408" s="40">
        <f t="shared" si="826"/>
        <v>7.8016764884004733E-2</v>
      </c>
      <c r="AT408" s="39">
        <f t="shared" si="827"/>
        <v>27.900941948102385</v>
      </c>
      <c r="AU408" s="41">
        <f t="shared" si="828"/>
        <v>0.98124950406495559</v>
      </c>
      <c r="AV408" s="42">
        <f t="shared" si="829"/>
        <v>0.79295827221361082</v>
      </c>
      <c r="AW408" s="43">
        <f t="shared" ref="AW408:AX408" si="1307">AP408/$C$37</f>
        <v>154.50606833780128</v>
      </c>
      <c r="AX408" s="43">
        <f t="shared" si="1307"/>
        <v>463.91002262008953</v>
      </c>
      <c r="AY408" s="43">
        <f t="shared" si="831"/>
        <v>0</v>
      </c>
      <c r="AZ408" s="43">
        <f t="shared" si="832"/>
        <v>0</v>
      </c>
      <c r="BA408" s="43">
        <f t="shared" si="833"/>
        <v>122.51686499566098</v>
      </c>
      <c r="BB408" s="44">
        <f t="shared" si="834"/>
        <v>2.8143181846594041E-2</v>
      </c>
      <c r="BC408" s="45">
        <f t="shared" si="835"/>
        <v>0.79295827221361082</v>
      </c>
      <c r="BD408" s="46">
        <f t="shared" si="836"/>
        <v>0</v>
      </c>
      <c r="BE408" s="46" t="e">
        <f t="shared" si="837"/>
        <v>#DIV/0!</v>
      </c>
      <c r="BF408" s="46" t="e">
        <f t="shared" si="838"/>
        <v>#DIV/0!</v>
      </c>
      <c r="BG408" s="46" t="e">
        <f t="shared" si="839"/>
        <v>#DIV/0!</v>
      </c>
      <c r="BH408" s="46" t="e">
        <f t="shared" si="840"/>
        <v>#DIV/0!</v>
      </c>
      <c r="BI408" s="47" t="e">
        <f t="shared" si="841"/>
        <v>#DIV/0!</v>
      </c>
      <c r="BJ408" s="48" t="e">
        <f t="shared" si="842"/>
        <v>#DIV/0!</v>
      </c>
      <c r="BK408" s="48" t="e">
        <f t="shared" si="843"/>
        <v>#DIV/0!</v>
      </c>
      <c r="BL408" s="47" t="e">
        <f t="shared" si="844"/>
        <v>#DIV/0!</v>
      </c>
      <c r="BM408" s="51">
        <f t="shared" si="845"/>
        <v>1</v>
      </c>
      <c r="BN408" s="51">
        <f t="shared" si="846"/>
        <v>0</v>
      </c>
      <c r="BO408" s="52">
        <f t="shared" si="847"/>
        <v>1</v>
      </c>
      <c r="BP408" s="39">
        <f t="shared" ref="BP408:BQ408" si="1308">LN(AP408)</f>
        <v>3.7404836131140859</v>
      </c>
      <c r="BQ408" s="39">
        <f t="shared" si="1308"/>
        <v>4.8399408569352147</v>
      </c>
      <c r="BR408" s="54">
        <f t="shared" si="858"/>
        <v>5.0402333728337911</v>
      </c>
      <c r="BS408" s="1">
        <f t="shared" si="849"/>
        <v>723.66067769517451</v>
      </c>
      <c r="BT408" s="7">
        <f t="shared" si="850"/>
        <v>53.983333333333334</v>
      </c>
      <c r="BU408" s="7"/>
      <c r="BV408" s="1"/>
      <c r="BW408" s="1"/>
      <c r="BX408" s="1"/>
      <c r="BY408" s="1"/>
      <c r="BZ408" s="1"/>
      <c r="CA408" s="1"/>
      <c r="CB408" s="1"/>
      <c r="CC408" s="1"/>
      <c r="CD408" s="1"/>
      <c r="CE408" s="1"/>
      <c r="CF408" s="1"/>
      <c r="CG408" s="1"/>
      <c r="CH408" s="1"/>
      <c r="CI408" s="1"/>
      <c r="CJ408" s="1"/>
      <c r="CK408" s="1"/>
      <c r="CL408" s="1"/>
      <c r="CM408" s="1"/>
      <c r="CN408" s="1"/>
    </row>
    <row r="409" spans="1:92" ht="15.75" customHeight="1" x14ac:dyDescent="0.45">
      <c r="A409" s="1"/>
      <c r="B409" s="1"/>
      <c r="C409" s="1"/>
      <c r="D409" s="1"/>
      <c r="E409" s="1"/>
      <c r="F409" s="1"/>
      <c r="G409" s="72">
        <f t="shared" si="608"/>
        <v>406</v>
      </c>
      <c r="H409" s="31">
        <f t="shared" si="851"/>
        <v>3247</v>
      </c>
      <c r="I409" s="30"/>
      <c r="J409" s="30">
        <f t="shared" si="813"/>
        <v>4.5039607014026677</v>
      </c>
      <c r="K409" s="32">
        <f t="shared" si="814"/>
        <v>28.434095337138057</v>
      </c>
      <c r="L409" s="32">
        <f t="shared" si="815"/>
        <v>99.104772183651946</v>
      </c>
      <c r="M409" s="33">
        <f t="shared" si="816"/>
        <v>136.47241728679734</v>
      </c>
      <c r="N409" s="31">
        <f t="shared" si="817"/>
        <v>96.202819506125962</v>
      </c>
      <c r="O409" s="31">
        <f t="shared" si="818"/>
        <v>4294.7687279520524</v>
      </c>
      <c r="P409" s="34">
        <v>16289.6</v>
      </c>
      <c r="Q409" s="35">
        <v>0</v>
      </c>
      <c r="R409" s="34">
        <v>613956.96</v>
      </c>
      <c r="S409" s="35">
        <v>0</v>
      </c>
      <c r="T409" s="87">
        <v>92867.05</v>
      </c>
      <c r="U409" s="92">
        <v>872135.98</v>
      </c>
      <c r="V409" s="139"/>
      <c r="W409" s="36">
        <f t="shared" ref="W409:AC409" si="1309">P409/$T409</f>
        <v>0.17540774688115968</v>
      </c>
      <c r="X409" s="36">
        <f t="shared" si="1309"/>
        <v>0</v>
      </c>
      <c r="Y409" s="36">
        <f t="shared" si="1309"/>
        <v>6.611138826957462</v>
      </c>
      <c r="Z409" s="36">
        <f t="shared" si="1309"/>
        <v>0</v>
      </c>
      <c r="AA409" s="36">
        <f t="shared" si="1309"/>
        <v>1</v>
      </c>
      <c r="AB409" s="36">
        <f t="shared" si="1309"/>
        <v>9.3912316585915026</v>
      </c>
      <c r="AC409" s="36">
        <f t="shared" si="1309"/>
        <v>0</v>
      </c>
      <c r="AD409" s="37">
        <f t="shared" si="853"/>
        <v>25.790044416831009</v>
      </c>
      <c r="AE409" s="37">
        <f t="shared" si="854"/>
        <v>0</v>
      </c>
      <c r="AF409" s="37">
        <f t="shared" si="855"/>
        <v>91.245762210101788</v>
      </c>
      <c r="AG409" s="37" t="e">
        <f t="shared" si="860"/>
        <v>#DIV/0!</v>
      </c>
      <c r="AH409" s="37">
        <f t="shared" si="820"/>
        <v>136.47241728679731</v>
      </c>
      <c r="AI409" s="37">
        <f t="shared" si="821"/>
        <v>2.058899075886008</v>
      </c>
      <c r="AJ409" s="37">
        <f t="shared" si="822"/>
        <v>0</v>
      </c>
      <c r="AK409" s="32" t="e">
        <f t="shared" si="861"/>
        <v>#DIV/0!</v>
      </c>
      <c r="AL409" s="32" t="e">
        <f t="shared" si="862"/>
        <v>#DIV/0!</v>
      </c>
      <c r="AM409" s="32" t="e">
        <f t="shared" si="863"/>
        <v>#DIV/0!</v>
      </c>
      <c r="AN409" s="32" t="e">
        <f t="shared" si="864"/>
        <v>#DIV/0!</v>
      </c>
      <c r="AO409" s="32" t="e">
        <f t="shared" si="865"/>
        <v>#DIV/0!</v>
      </c>
      <c r="AP409" s="39">
        <f t="shared" si="823"/>
        <v>43.246096852542081</v>
      </c>
      <c r="AQ409" s="39">
        <f t="shared" si="824"/>
        <v>128.54196712738639</v>
      </c>
      <c r="AR409" s="40">
        <f t="shared" si="825"/>
        <v>9.2988747802840305E-2</v>
      </c>
      <c r="AS409" s="40">
        <f t="shared" si="826"/>
        <v>7.9300015532920612E-2</v>
      </c>
      <c r="AT409" s="39">
        <f t="shared" si="827"/>
        <v>27.848943492717016</v>
      </c>
      <c r="AU409" s="41">
        <f t="shared" si="828"/>
        <v>0.97942076800816069</v>
      </c>
      <c r="AV409" s="42">
        <f t="shared" si="829"/>
        <v>0.77869115911236386</v>
      </c>
      <c r="AW409" s="43">
        <f t="shared" ref="AW409:AX409" si="1310">AP409/$C$37</f>
        <v>158.64305521842289</v>
      </c>
      <c r="AX409" s="43">
        <f t="shared" si="1310"/>
        <v>471.54059841300949</v>
      </c>
      <c r="AY409" s="43">
        <f t="shared" si="831"/>
        <v>0</v>
      </c>
      <c r="AZ409" s="43">
        <f t="shared" si="832"/>
        <v>0</v>
      </c>
      <c r="BA409" s="43">
        <f t="shared" si="833"/>
        <v>123.53394455316048</v>
      </c>
      <c r="BB409" s="44">
        <f t="shared" si="834"/>
        <v>2.8896731369475934E-2</v>
      </c>
      <c r="BC409" s="45">
        <f t="shared" si="835"/>
        <v>0.77869115911236386</v>
      </c>
      <c r="BD409" s="46">
        <f t="shared" si="836"/>
        <v>0</v>
      </c>
      <c r="BE409" s="46" t="e">
        <f t="shared" si="837"/>
        <v>#DIV/0!</v>
      </c>
      <c r="BF409" s="46" t="e">
        <f t="shared" si="838"/>
        <v>#DIV/0!</v>
      </c>
      <c r="BG409" s="46" t="e">
        <f t="shared" si="839"/>
        <v>#DIV/0!</v>
      </c>
      <c r="BH409" s="46" t="e">
        <f t="shared" si="840"/>
        <v>#DIV/0!</v>
      </c>
      <c r="BI409" s="47" t="e">
        <f t="shared" si="841"/>
        <v>#DIV/0!</v>
      </c>
      <c r="BJ409" s="48" t="e">
        <f t="shared" si="842"/>
        <v>#DIV/0!</v>
      </c>
      <c r="BK409" s="48" t="e">
        <f t="shared" si="843"/>
        <v>#DIV/0!</v>
      </c>
      <c r="BL409" s="47" t="e">
        <f t="shared" si="844"/>
        <v>#DIV/0!</v>
      </c>
      <c r="BM409" s="51">
        <f t="shared" si="845"/>
        <v>1</v>
      </c>
      <c r="BN409" s="51">
        <f t="shared" si="846"/>
        <v>0</v>
      </c>
      <c r="BO409" s="52">
        <f t="shared" si="847"/>
        <v>1</v>
      </c>
      <c r="BP409" s="39">
        <f t="shared" ref="BP409:BQ409" si="1311">LN(AP409)</f>
        <v>3.7669069831214581</v>
      </c>
      <c r="BQ409" s="39">
        <f t="shared" si="1311"/>
        <v>4.8562554434465977</v>
      </c>
      <c r="BR409" s="54">
        <f t="shared" si="858"/>
        <v>5.0666567428411629</v>
      </c>
      <c r="BS409" s="1">
        <f t="shared" si="849"/>
        <v>720.86576667511144</v>
      </c>
      <c r="BT409" s="7">
        <f t="shared" si="850"/>
        <v>54.116666666666667</v>
      </c>
      <c r="BU409" s="7"/>
      <c r="BV409" s="1"/>
      <c r="BW409" s="1"/>
      <c r="BX409" s="1"/>
      <c r="BY409" s="1"/>
      <c r="BZ409" s="1"/>
      <c r="CA409" s="1"/>
      <c r="CB409" s="1"/>
      <c r="CC409" s="1"/>
      <c r="CD409" s="1"/>
      <c r="CE409" s="1"/>
      <c r="CF409" s="1"/>
      <c r="CG409" s="1"/>
      <c r="CH409" s="1"/>
      <c r="CI409" s="1"/>
      <c r="CJ409" s="1"/>
      <c r="CK409" s="1"/>
      <c r="CL409" s="1"/>
      <c r="CM409" s="1"/>
      <c r="CN409" s="1"/>
    </row>
    <row r="410" spans="1:92" ht="15.75" customHeight="1" x14ac:dyDescent="0.45">
      <c r="A410" s="1"/>
      <c r="B410" s="1"/>
      <c r="C410" s="1"/>
      <c r="D410" s="1"/>
      <c r="E410" s="1"/>
      <c r="F410" s="1"/>
      <c r="G410" s="72">
        <f t="shared" si="608"/>
        <v>407</v>
      </c>
      <c r="H410" s="31">
        <f t="shared" si="851"/>
        <v>3255</v>
      </c>
      <c r="I410" s="30"/>
      <c r="J410" s="30">
        <f t="shared" si="813"/>
        <v>4.5039607014026677</v>
      </c>
      <c r="K410" s="32">
        <f t="shared" si="814"/>
        <v>28.434095337138057</v>
      </c>
      <c r="L410" s="32">
        <f t="shared" si="815"/>
        <v>99.104772183651946</v>
      </c>
      <c r="M410" s="33">
        <f t="shared" si="816"/>
        <v>136.47241728679734</v>
      </c>
      <c r="N410" s="31">
        <f t="shared" si="817"/>
        <v>96.202819506125962</v>
      </c>
      <c r="O410" s="31">
        <f t="shared" si="818"/>
        <v>4294.7687279520524</v>
      </c>
      <c r="P410" s="34">
        <v>16306.33</v>
      </c>
      <c r="Q410" s="35">
        <v>0</v>
      </c>
      <c r="R410" s="34">
        <v>614211.85</v>
      </c>
      <c r="S410" s="35">
        <v>0</v>
      </c>
      <c r="T410" s="87">
        <v>92804.9</v>
      </c>
      <c r="U410" s="92">
        <v>863324.99</v>
      </c>
      <c r="V410" s="139"/>
      <c r="W410" s="36">
        <f t="shared" ref="W410:AC410" si="1312">P410/$T410</f>
        <v>0.17570548537846603</v>
      </c>
      <c r="X410" s="36">
        <f t="shared" si="1312"/>
        <v>0</v>
      </c>
      <c r="Y410" s="36">
        <f t="shared" si="1312"/>
        <v>6.6183127184017225</v>
      </c>
      <c r="Z410" s="36">
        <f t="shared" si="1312"/>
        <v>0</v>
      </c>
      <c r="AA410" s="36">
        <f t="shared" si="1312"/>
        <v>1</v>
      </c>
      <c r="AB410" s="36">
        <f t="shared" si="1312"/>
        <v>9.3025798206775718</v>
      </c>
      <c r="AC410" s="36">
        <f t="shared" si="1312"/>
        <v>0</v>
      </c>
      <c r="AD410" s="37">
        <f t="shared" si="853"/>
        <v>25.833820642263824</v>
      </c>
      <c r="AE410" s="37">
        <f t="shared" si="854"/>
        <v>0</v>
      </c>
      <c r="AF410" s="37">
        <f t="shared" si="855"/>
        <v>91.344774983842811</v>
      </c>
      <c r="AG410" s="37" t="e">
        <f t="shared" si="860"/>
        <v>#DIV/0!</v>
      </c>
      <c r="AH410" s="37">
        <f t="shared" si="820"/>
        <v>136.47241728679731</v>
      </c>
      <c r="AI410" s="37">
        <f t="shared" si="821"/>
        <v>2.0394633731164351</v>
      </c>
      <c r="AJ410" s="37">
        <f t="shared" si="822"/>
        <v>0</v>
      </c>
      <c r="AK410" s="32" t="e">
        <f t="shared" si="861"/>
        <v>#DIV/0!</v>
      </c>
      <c r="AL410" s="32" t="e">
        <f t="shared" si="862"/>
        <v>#DIV/0!</v>
      </c>
      <c r="AM410" s="32" t="e">
        <f t="shared" si="863"/>
        <v>#DIV/0!</v>
      </c>
      <c r="AN410" s="32" t="e">
        <f t="shared" si="864"/>
        <v>#DIV/0!</v>
      </c>
      <c r="AO410" s="32" t="e">
        <f t="shared" si="865"/>
        <v>#DIV/0!</v>
      </c>
      <c r="AP410" s="39">
        <f t="shared" si="823"/>
        <v>42.53009290936297</v>
      </c>
      <c r="AQ410" s="39">
        <f t="shared" si="824"/>
        <v>126.92251420007821</v>
      </c>
      <c r="AR410" s="40">
        <f t="shared" si="825"/>
        <v>9.1449179727479804E-2</v>
      </c>
      <c r="AS410" s="40">
        <f t="shared" si="826"/>
        <v>7.830094382769999E-2</v>
      </c>
      <c r="AT410" s="39">
        <f t="shared" si="827"/>
        <v>27.873284015380257</v>
      </c>
      <c r="AU410" s="41">
        <f t="shared" si="828"/>
        <v>0.98027680096347858</v>
      </c>
      <c r="AV410" s="42">
        <f t="shared" si="829"/>
        <v>0.78432612413477232</v>
      </c>
      <c r="AW410" s="43">
        <f t="shared" ref="AW410:AX410" si="1313">AP410/$C$37</f>
        <v>156.01648169245402</v>
      </c>
      <c r="AX410" s="43">
        <f t="shared" si="1313"/>
        <v>465.59983198854809</v>
      </c>
      <c r="AY410" s="43">
        <f t="shared" si="831"/>
        <v>0</v>
      </c>
      <c r="AZ410" s="43">
        <f t="shared" si="832"/>
        <v>0</v>
      </c>
      <c r="BA410" s="43">
        <f t="shared" si="833"/>
        <v>122.36780238698611</v>
      </c>
      <c r="BB410" s="44">
        <f t="shared" si="834"/>
        <v>2.8418302676221134E-2</v>
      </c>
      <c r="BC410" s="45">
        <f t="shared" si="835"/>
        <v>0.78432612413477232</v>
      </c>
      <c r="BD410" s="46">
        <f t="shared" si="836"/>
        <v>0</v>
      </c>
      <c r="BE410" s="46" t="e">
        <f t="shared" si="837"/>
        <v>#DIV/0!</v>
      </c>
      <c r="BF410" s="46" t="e">
        <f t="shared" si="838"/>
        <v>#DIV/0!</v>
      </c>
      <c r="BG410" s="46" t="e">
        <f t="shared" si="839"/>
        <v>#DIV/0!</v>
      </c>
      <c r="BH410" s="46" t="e">
        <f t="shared" si="840"/>
        <v>#DIV/0!</v>
      </c>
      <c r="BI410" s="47" t="e">
        <f t="shared" si="841"/>
        <v>#DIV/0!</v>
      </c>
      <c r="BJ410" s="48" t="e">
        <f t="shared" si="842"/>
        <v>#DIV/0!</v>
      </c>
      <c r="BK410" s="48" t="e">
        <f t="shared" si="843"/>
        <v>#DIV/0!</v>
      </c>
      <c r="BL410" s="47" t="e">
        <f t="shared" si="844"/>
        <v>#DIV/0!</v>
      </c>
      <c r="BM410" s="51">
        <f t="shared" si="845"/>
        <v>1</v>
      </c>
      <c r="BN410" s="51">
        <f t="shared" si="846"/>
        <v>0</v>
      </c>
      <c r="BO410" s="52">
        <f t="shared" si="847"/>
        <v>1</v>
      </c>
      <c r="BP410" s="39">
        <f t="shared" ref="BP410:BQ410" si="1314">LN(AP410)</f>
        <v>3.7502118938237712</v>
      </c>
      <c r="BQ410" s="39">
        <f t="shared" si="1314"/>
        <v>4.8435767758481196</v>
      </c>
      <c r="BR410" s="54">
        <f t="shared" si="858"/>
        <v>5.0499616535434759</v>
      </c>
      <c r="BS410" s="1">
        <f t="shared" si="849"/>
        <v>722.17339377129201</v>
      </c>
      <c r="BT410" s="7">
        <f t="shared" si="850"/>
        <v>54.25</v>
      </c>
      <c r="BU410" s="7"/>
      <c r="BV410" s="1"/>
      <c r="BW410" s="1"/>
      <c r="BX410" s="1"/>
      <c r="BY410" s="1"/>
      <c r="BZ410" s="1"/>
      <c r="CA410" s="1"/>
      <c r="CB410" s="1"/>
      <c r="CC410" s="1"/>
      <c r="CD410" s="1"/>
      <c r="CE410" s="1"/>
      <c r="CF410" s="1"/>
      <c r="CG410" s="1"/>
      <c r="CH410" s="1"/>
      <c r="CI410" s="1"/>
      <c r="CJ410" s="1"/>
      <c r="CK410" s="1"/>
      <c r="CL410" s="1"/>
      <c r="CM410" s="1"/>
      <c r="CN410" s="1"/>
    </row>
    <row r="411" spans="1:92" ht="15.75" customHeight="1" x14ac:dyDescent="0.45">
      <c r="A411" s="1"/>
      <c r="B411" s="1"/>
      <c r="C411" s="1"/>
      <c r="D411" s="1"/>
      <c r="E411" s="1"/>
      <c r="F411" s="1"/>
      <c r="G411" s="72">
        <f t="shared" si="608"/>
        <v>408</v>
      </c>
      <c r="H411" s="31">
        <f t="shared" si="851"/>
        <v>3263</v>
      </c>
      <c r="I411" s="30"/>
      <c r="J411" s="30">
        <f t="shared" si="813"/>
        <v>4.5039607014026677</v>
      </c>
      <c r="K411" s="32">
        <f t="shared" si="814"/>
        <v>28.434095337138057</v>
      </c>
      <c r="L411" s="32">
        <f t="shared" si="815"/>
        <v>99.104772183651946</v>
      </c>
      <c r="M411" s="33">
        <f t="shared" si="816"/>
        <v>136.47241728679734</v>
      </c>
      <c r="N411" s="31">
        <f t="shared" si="817"/>
        <v>96.202819506125962</v>
      </c>
      <c r="O411" s="31">
        <f t="shared" si="818"/>
        <v>4294.7687279520524</v>
      </c>
      <c r="P411" s="34">
        <v>16326.1</v>
      </c>
      <c r="Q411" s="35">
        <v>0</v>
      </c>
      <c r="R411" s="34">
        <v>613878.37</v>
      </c>
      <c r="S411" s="35">
        <v>0</v>
      </c>
      <c r="T411" s="87">
        <v>92849.04</v>
      </c>
      <c r="U411" s="92">
        <v>866331.45</v>
      </c>
      <c r="V411" s="139"/>
      <c r="W411" s="36">
        <f t="shared" ref="W411:AC411" si="1315">P411/$T411</f>
        <v>0.17583488208386433</v>
      </c>
      <c r="X411" s="36">
        <f t="shared" si="1315"/>
        <v>0</v>
      </c>
      <c r="Y411" s="36">
        <f t="shared" si="1315"/>
        <v>6.6115747669550489</v>
      </c>
      <c r="Z411" s="36">
        <f t="shared" si="1315"/>
        <v>0</v>
      </c>
      <c r="AA411" s="36">
        <f t="shared" si="1315"/>
        <v>1</v>
      </c>
      <c r="AB411" s="36">
        <f t="shared" si="1315"/>
        <v>9.3305375047496462</v>
      </c>
      <c r="AC411" s="36">
        <f t="shared" si="1315"/>
        <v>0</v>
      </c>
      <c r="AD411" s="37">
        <f t="shared" si="853"/>
        <v>25.852845724330894</v>
      </c>
      <c r="AE411" s="37">
        <f t="shared" si="854"/>
        <v>0</v>
      </c>
      <c r="AF411" s="37">
        <f t="shared" si="855"/>
        <v>91.251778976410733</v>
      </c>
      <c r="AG411" s="37" t="e">
        <f t="shared" si="860"/>
        <v>#DIV/0!</v>
      </c>
      <c r="AH411" s="37">
        <f t="shared" si="820"/>
        <v>136.47241728679731</v>
      </c>
      <c r="AI411" s="37">
        <f t="shared" si="821"/>
        <v>2.0455927129083302</v>
      </c>
      <c r="AJ411" s="37">
        <f t="shared" si="822"/>
        <v>0</v>
      </c>
      <c r="AK411" s="32" t="e">
        <f t="shared" si="861"/>
        <v>#DIV/0!</v>
      </c>
      <c r="AL411" s="32" t="e">
        <f t="shared" si="862"/>
        <v>#DIV/0!</v>
      </c>
      <c r="AM411" s="32" t="e">
        <f t="shared" si="863"/>
        <v>#DIV/0!</v>
      </c>
      <c r="AN411" s="32" t="e">
        <f t="shared" si="864"/>
        <v>#DIV/0!</v>
      </c>
      <c r="AO411" s="32" t="e">
        <f t="shared" si="865"/>
        <v>#DIV/0!</v>
      </c>
      <c r="AP411" s="39">
        <f t="shared" si="823"/>
        <v>42.218918667073957</v>
      </c>
      <c r="AQ411" s="39">
        <f t="shared" si="824"/>
        <v>128.44355689763728</v>
      </c>
      <c r="AR411" s="40">
        <f t="shared" si="825"/>
        <v>9.078008574571271E-2</v>
      </c>
      <c r="AS411" s="40">
        <f t="shared" si="826"/>
        <v>7.9239304366582469E-2</v>
      </c>
      <c r="AT411" s="39">
        <f t="shared" si="827"/>
        <v>27.898438437239225</v>
      </c>
      <c r="AU411" s="41">
        <f t="shared" si="828"/>
        <v>0.98116145797685339</v>
      </c>
      <c r="AV411" s="42">
        <f t="shared" si="829"/>
        <v>0.79248155728872161</v>
      </c>
      <c r="AW411" s="43">
        <f t="shared" ref="AW411:AX411" si="1316">AP411/$C$37</f>
        <v>154.87497676842978</v>
      </c>
      <c r="AX411" s="43">
        <f t="shared" si="1316"/>
        <v>471.17959243447274</v>
      </c>
      <c r="AY411" s="43">
        <f t="shared" si="831"/>
        <v>0</v>
      </c>
      <c r="AZ411" s="43">
        <f t="shared" si="832"/>
        <v>0</v>
      </c>
      <c r="BA411" s="43">
        <f t="shared" si="833"/>
        <v>122.73556277449981</v>
      </c>
      <c r="BB411" s="44">
        <f t="shared" si="834"/>
        <v>2.8210378282045496E-2</v>
      </c>
      <c r="BC411" s="45">
        <f t="shared" si="835"/>
        <v>0.79248155728872161</v>
      </c>
      <c r="BD411" s="46">
        <f t="shared" si="836"/>
        <v>0</v>
      </c>
      <c r="BE411" s="46" t="e">
        <f t="shared" si="837"/>
        <v>#DIV/0!</v>
      </c>
      <c r="BF411" s="46" t="e">
        <f t="shared" si="838"/>
        <v>#DIV/0!</v>
      </c>
      <c r="BG411" s="46" t="e">
        <f t="shared" si="839"/>
        <v>#DIV/0!</v>
      </c>
      <c r="BH411" s="46" t="e">
        <f t="shared" si="840"/>
        <v>#DIV/0!</v>
      </c>
      <c r="BI411" s="47" t="e">
        <f t="shared" si="841"/>
        <v>#DIV/0!</v>
      </c>
      <c r="BJ411" s="48" t="e">
        <f t="shared" si="842"/>
        <v>#DIV/0!</v>
      </c>
      <c r="BK411" s="48" t="e">
        <f t="shared" si="843"/>
        <v>#DIV/0!</v>
      </c>
      <c r="BL411" s="47" t="e">
        <f t="shared" si="844"/>
        <v>#DIV/0!</v>
      </c>
      <c r="BM411" s="51">
        <f t="shared" si="845"/>
        <v>1</v>
      </c>
      <c r="BN411" s="51">
        <f t="shared" si="846"/>
        <v>0</v>
      </c>
      <c r="BO411" s="52">
        <f t="shared" si="847"/>
        <v>1</v>
      </c>
      <c r="BP411" s="39">
        <f t="shared" ref="BP411:BQ411" si="1317">LN(AP411)</f>
        <v>3.742868430227523</v>
      </c>
      <c r="BQ411" s="39">
        <f t="shared" si="1317"/>
        <v>4.8554895619057374</v>
      </c>
      <c r="BR411" s="54">
        <f t="shared" si="858"/>
        <v>5.0426181899472278</v>
      </c>
      <c r="BS411" s="1">
        <f t="shared" si="849"/>
        <v>723.52599036194852</v>
      </c>
      <c r="BT411" s="7">
        <f t="shared" si="850"/>
        <v>54.383333333333333</v>
      </c>
      <c r="BU411" s="7"/>
      <c r="BV411" s="1"/>
      <c r="BW411" s="1"/>
      <c r="BX411" s="1"/>
      <c r="BY411" s="1"/>
      <c r="BZ411" s="1"/>
      <c r="CA411" s="1"/>
      <c r="CB411" s="1"/>
      <c r="CC411" s="1"/>
      <c r="CD411" s="1"/>
      <c r="CE411" s="1"/>
      <c r="CF411" s="1"/>
      <c r="CG411" s="1"/>
      <c r="CH411" s="1"/>
      <c r="CI411" s="1"/>
      <c r="CJ411" s="1"/>
      <c r="CK411" s="1"/>
      <c r="CL411" s="1"/>
      <c r="CM411" s="1"/>
      <c r="CN411" s="1"/>
    </row>
    <row r="412" spans="1:92" ht="15.75" customHeight="1" x14ac:dyDescent="0.45">
      <c r="A412" s="1"/>
      <c r="B412" s="1"/>
      <c r="C412" s="1"/>
      <c r="D412" s="1"/>
      <c r="E412" s="1"/>
      <c r="F412" s="1"/>
      <c r="G412" s="72">
        <f t="shared" si="608"/>
        <v>409</v>
      </c>
      <c r="H412" s="31">
        <f t="shared" si="851"/>
        <v>3271</v>
      </c>
      <c r="I412" s="30"/>
      <c r="J412" s="30">
        <f t="shared" si="813"/>
        <v>4.5039607014026677</v>
      </c>
      <c r="K412" s="32">
        <f t="shared" si="814"/>
        <v>28.434095337138057</v>
      </c>
      <c r="L412" s="32">
        <f t="shared" si="815"/>
        <v>99.104772183651946</v>
      </c>
      <c r="M412" s="33">
        <f t="shared" si="816"/>
        <v>136.47241728679734</v>
      </c>
      <c r="N412" s="31">
        <f t="shared" si="817"/>
        <v>96.202819506125962</v>
      </c>
      <c r="O412" s="31">
        <f t="shared" si="818"/>
        <v>4294.7687279520524</v>
      </c>
      <c r="P412" s="34">
        <v>16304.53</v>
      </c>
      <c r="Q412" s="35">
        <v>0</v>
      </c>
      <c r="R412" s="34">
        <v>613168.56000000006</v>
      </c>
      <c r="S412" s="35">
        <v>0</v>
      </c>
      <c r="T412" s="87">
        <v>92819.14</v>
      </c>
      <c r="U412" s="92">
        <v>874954.6</v>
      </c>
      <c r="V412" s="139"/>
      <c r="W412" s="36">
        <f t="shared" ref="W412:AC412" si="1318">P412/$T412</f>
        <v>0.17565913668236963</v>
      </c>
      <c r="X412" s="36">
        <f t="shared" si="1318"/>
        <v>0</v>
      </c>
      <c r="Y412" s="36">
        <f t="shared" si="1318"/>
        <v>6.6060573282622537</v>
      </c>
      <c r="Z412" s="36">
        <f t="shared" si="1318"/>
        <v>0</v>
      </c>
      <c r="AA412" s="36">
        <f t="shared" si="1318"/>
        <v>1</v>
      </c>
      <c r="AB412" s="36">
        <f t="shared" si="1318"/>
        <v>9.4264458817437866</v>
      </c>
      <c r="AC412" s="36">
        <f t="shared" si="1318"/>
        <v>0</v>
      </c>
      <c r="AD412" s="37">
        <f t="shared" si="853"/>
        <v>25.827006034857696</v>
      </c>
      <c r="AE412" s="37">
        <f t="shared" si="854"/>
        <v>0</v>
      </c>
      <c r="AF412" s="37">
        <f t="shared" si="855"/>
        <v>91.17562826892312</v>
      </c>
      <c r="AG412" s="37" t="e">
        <f t="shared" si="860"/>
        <v>#DIV/0!</v>
      </c>
      <c r="AH412" s="37">
        <f t="shared" si="820"/>
        <v>136.47241728679731</v>
      </c>
      <c r="AI412" s="37">
        <f t="shared" si="821"/>
        <v>2.0666193126070298</v>
      </c>
      <c r="AJ412" s="37">
        <f t="shared" si="822"/>
        <v>0</v>
      </c>
      <c r="AK412" s="32" t="e">
        <f t="shared" si="861"/>
        <v>#DIV/0!</v>
      </c>
      <c r="AL412" s="32" t="e">
        <f t="shared" si="862"/>
        <v>#DIV/0!</v>
      </c>
      <c r="AM412" s="32" t="e">
        <f t="shared" si="863"/>
        <v>#DIV/0!</v>
      </c>
      <c r="AN412" s="32" t="e">
        <f t="shared" si="864"/>
        <v>#DIV/0!</v>
      </c>
      <c r="AO412" s="32" t="e">
        <f t="shared" si="865"/>
        <v>#DIV/0!</v>
      </c>
      <c r="AP412" s="39">
        <f t="shared" si="823"/>
        <v>42.641552628097593</v>
      </c>
      <c r="AQ412" s="39">
        <f t="shared" si="824"/>
        <v>129.68907786930467</v>
      </c>
      <c r="AR412" s="40">
        <f t="shared" si="825"/>
        <v>9.1688842967168921E-2</v>
      </c>
      <c r="AS412" s="40">
        <f t="shared" si="826"/>
        <v>8.0007690245584309E-2</v>
      </c>
      <c r="AT412" s="39">
        <f t="shared" si="827"/>
        <v>27.893625347464727</v>
      </c>
      <c r="AU412" s="41">
        <f t="shared" si="828"/>
        <v>0.98099218620233664</v>
      </c>
      <c r="AV412" s="42">
        <f t="shared" si="829"/>
        <v>0.79269218388468909</v>
      </c>
      <c r="AW412" s="43">
        <f t="shared" ref="AW412:AX412" si="1319">AP412/$C$37</f>
        <v>156.42535813682167</v>
      </c>
      <c r="AX412" s="43">
        <f t="shared" si="1319"/>
        <v>475.74863488372949</v>
      </c>
      <c r="AY412" s="43">
        <f t="shared" si="831"/>
        <v>0</v>
      </c>
      <c r="AZ412" s="43">
        <f t="shared" si="832"/>
        <v>0</v>
      </c>
      <c r="BA412" s="43">
        <f t="shared" si="833"/>
        <v>123.99715875642178</v>
      </c>
      <c r="BB412" s="44">
        <f t="shared" si="834"/>
        <v>2.8492779259894661E-2</v>
      </c>
      <c r="BC412" s="45">
        <f t="shared" si="835"/>
        <v>0.79269218388468909</v>
      </c>
      <c r="BD412" s="46">
        <f t="shared" si="836"/>
        <v>0</v>
      </c>
      <c r="BE412" s="46" t="e">
        <f t="shared" si="837"/>
        <v>#DIV/0!</v>
      </c>
      <c r="BF412" s="46" t="e">
        <f t="shared" si="838"/>
        <v>#DIV/0!</v>
      </c>
      <c r="BG412" s="46" t="e">
        <f t="shared" si="839"/>
        <v>#DIV/0!</v>
      </c>
      <c r="BH412" s="46" t="e">
        <f t="shared" si="840"/>
        <v>#DIV/0!</v>
      </c>
      <c r="BI412" s="47" t="e">
        <f t="shared" si="841"/>
        <v>#DIV/0!</v>
      </c>
      <c r="BJ412" s="48" t="e">
        <f t="shared" si="842"/>
        <v>#DIV/0!</v>
      </c>
      <c r="BK412" s="48" t="e">
        <f t="shared" si="843"/>
        <v>#DIV/0!</v>
      </c>
      <c r="BL412" s="47" t="e">
        <f t="shared" si="844"/>
        <v>#DIV/0!</v>
      </c>
      <c r="BM412" s="51">
        <f t="shared" si="845"/>
        <v>1</v>
      </c>
      <c r="BN412" s="51">
        <f t="shared" si="846"/>
        <v>0</v>
      </c>
      <c r="BO412" s="52">
        <f t="shared" si="847"/>
        <v>1</v>
      </c>
      <c r="BP412" s="39">
        <f t="shared" ref="BP412:BQ412" si="1320">LN(AP412)</f>
        <v>3.7528291916735075</v>
      </c>
      <c r="BQ412" s="39">
        <f t="shared" si="1320"/>
        <v>4.8651398770540757</v>
      </c>
      <c r="BR412" s="54">
        <f t="shared" si="858"/>
        <v>5.0525789513932118</v>
      </c>
      <c r="BS412" s="1">
        <f t="shared" si="849"/>
        <v>723.26708432979729</v>
      </c>
      <c r="BT412" s="7">
        <f t="shared" si="850"/>
        <v>54.516666666666666</v>
      </c>
      <c r="BU412" s="7"/>
      <c r="BV412" s="1"/>
      <c r="BW412" s="1"/>
      <c r="BX412" s="1"/>
      <c r="BY412" s="1"/>
      <c r="BZ412" s="1"/>
      <c r="CA412" s="1"/>
      <c r="CB412" s="1"/>
      <c r="CC412" s="1"/>
      <c r="CD412" s="1"/>
      <c r="CE412" s="1"/>
      <c r="CF412" s="1"/>
      <c r="CG412" s="1"/>
      <c r="CH412" s="1"/>
      <c r="CI412" s="1"/>
      <c r="CJ412" s="1"/>
      <c r="CK412" s="1"/>
      <c r="CL412" s="1"/>
      <c r="CM412" s="1"/>
      <c r="CN412" s="1"/>
    </row>
    <row r="413" spans="1:92" ht="15.75" customHeight="1" x14ac:dyDescent="0.45">
      <c r="A413" s="1"/>
      <c r="B413" s="1"/>
      <c r="C413" s="1"/>
      <c r="D413" s="1"/>
      <c r="E413" s="1"/>
      <c r="F413" s="1"/>
      <c r="G413" s="72">
        <f t="shared" si="608"/>
        <v>410</v>
      </c>
      <c r="H413" s="31">
        <f t="shared" si="851"/>
        <v>3279</v>
      </c>
      <c r="I413" s="30"/>
      <c r="J413" s="30">
        <f t="shared" si="813"/>
        <v>4.5039607014026677</v>
      </c>
      <c r="K413" s="32">
        <f t="shared" si="814"/>
        <v>28.434095337138057</v>
      </c>
      <c r="L413" s="32">
        <f t="shared" si="815"/>
        <v>99.104772183651946</v>
      </c>
      <c r="M413" s="33">
        <f t="shared" si="816"/>
        <v>136.47241728679734</v>
      </c>
      <c r="N413" s="31">
        <f t="shared" si="817"/>
        <v>96.202819506125962</v>
      </c>
      <c r="O413" s="31">
        <f t="shared" si="818"/>
        <v>4294.7687279520524</v>
      </c>
      <c r="P413" s="34">
        <v>16305.09</v>
      </c>
      <c r="Q413" s="35">
        <v>0</v>
      </c>
      <c r="R413" s="34">
        <v>613427.44999999995</v>
      </c>
      <c r="S413" s="35">
        <v>0</v>
      </c>
      <c r="T413" s="87">
        <v>92763.05</v>
      </c>
      <c r="U413" s="92">
        <v>869743.65</v>
      </c>
      <c r="V413" s="139"/>
      <c r="W413" s="36">
        <f t="shared" ref="W413:AC413" si="1321">P413/$T413</f>
        <v>0.17577138742203927</v>
      </c>
      <c r="X413" s="36">
        <f t="shared" si="1321"/>
        <v>0</v>
      </c>
      <c r="Y413" s="36">
        <f t="shared" si="1321"/>
        <v>6.6128426135190672</v>
      </c>
      <c r="Z413" s="36">
        <f t="shared" si="1321"/>
        <v>0</v>
      </c>
      <c r="AA413" s="36">
        <f t="shared" si="1321"/>
        <v>1</v>
      </c>
      <c r="AB413" s="36">
        <f t="shared" si="1321"/>
        <v>9.375970820278118</v>
      </c>
      <c r="AC413" s="36">
        <f t="shared" si="1321"/>
        <v>0</v>
      </c>
      <c r="AD413" s="37">
        <f t="shared" si="853"/>
        <v>25.843510160891896</v>
      </c>
      <c r="AE413" s="37">
        <f t="shared" si="854"/>
        <v>0</v>
      </c>
      <c r="AF413" s="37">
        <f t="shared" si="855"/>
        <v>91.269277569183799</v>
      </c>
      <c r="AG413" s="37" t="e">
        <f t="shared" si="860"/>
        <v>#DIV/0!</v>
      </c>
      <c r="AH413" s="37">
        <f t="shared" si="820"/>
        <v>136.47241728679731</v>
      </c>
      <c r="AI413" s="37">
        <f t="shared" si="821"/>
        <v>2.0555533458430344</v>
      </c>
      <c r="AJ413" s="37">
        <f t="shared" si="822"/>
        <v>0</v>
      </c>
      <c r="AK413" s="32" t="e">
        <f t="shared" si="861"/>
        <v>#DIV/0!</v>
      </c>
      <c r="AL413" s="32" t="e">
        <f t="shared" si="862"/>
        <v>#DIV/0!</v>
      </c>
      <c r="AM413" s="32" t="e">
        <f t="shared" si="863"/>
        <v>#DIV/0!</v>
      </c>
      <c r="AN413" s="32" t="e">
        <f t="shared" si="864"/>
        <v>#DIV/0!</v>
      </c>
      <c r="AO413" s="32" t="e">
        <f t="shared" si="865"/>
        <v>#DIV/0!</v>
      </c>
      <c r="AP413" s="39">
        <f t="shared" si="823"/>
        <v>42.37161114268222</v>
      </c>
      <c r="AQ413" s="39">
        <f t="shared" si="824"/>
        <v>128.157349914241</v>
      </c>
      <c r="AR413" s="40">
        <f t="shared" si="825"/>
        <v>9.1108408603475854E-2</v>
      </c>
      <c r="AS413" s="40">
        <f t="shared" si="826"/>
        <v>7.9062737765524749E-2</v>
      </c>
      <c r="AT413" s="39">
        <f t="shared" si="827"/>
        <v>27.89906350673493</v>
      </c>
      <c r="AU413" s="41">
        <f t="shared" si="828"/>
        <v>0.9811834410745498</v>
      </c>
      <c r="AV413" s="42">
        <f t="shared" si="829"/>
        <v>0.79347066627687379</v>
      </c>
      <c r="AW413" s="43">
        <f t="shared" ref="AW413:AX413" si="1322">AP413/$C$37</f>
        <v>155.43511057476968</v>
      </c>
      <c r="AX413" s="43">
        <f t="shared" si="1322"/>
        <v>470.12967686808872</v>
      </c>
      <c r="AY413" s="43">
        <f t="shared" si="831"/>
        <v>0</v>
      </c>
      <c r="AZ413" s="43">
        <f t="shared" si="832"/>
        <v>0</v>
      </c>
      <c r="BA413" s="43">
        <f t="shared" si="833"/>
        <v>123.33320075058207</v>
      </c>
      <c r="BB413" s="44">
        <f t="shared" si="834"/>
        <v>2.8312406297772253E-2</v>
      </c>
      <c r="BC413" s="45">
        <f t="shared" si="835"/>
        <v>0.79347066627687379</v>
      </c>
      <c r="BD413" s="46">
        <f t="shared" si="836"/>
        <v>0</v>
      </c>
      <c r="BE413" s="46" t="e">
        <f t="shared" si="837"/>
        <v>#DIV/0!</v>
      </c>
      <c r="BF413" s="46" t="e">
        <f t="shared" si="838"/>
        <v>#DIV/0!</v>
      </c>
      <c r="BG413" s="46" t="e">
        <f t="shared" si="839"/>
        <v>#DIV/0!</v>
      </c>
      <c r="BH413" s="46" t="e">
        <f t="shared" si="840"/>
        <v>#DIV/0!</v>
      </c>
      <c r="BI413" s="47" t="e">
        <f t="shared" si="841"/>
        <v>#DIV/0!</v>
      </c>
      <c r="BJ413" s="48" t="e">
        <f t="shared" si="842"/>
        <v>#DIV/0!</v>
      </c>
      <c r="BK413" s="48" t="e">
        <f t="shared" si="843"/>
        <v>#DIV/0!</v>
      </c>
      <c r="BL413" s="47" t="e">
        <f t="shared" si="844"/>
        <v>#DIV/0!</v>
      </c>
      <c r="BM413" s="51">
        <f t="shared" si="845"/>
        <v>1</v>
      </c>
      <c r="BN413" s="51">
        <f t="shared" si="846"/>
        <v>0</v>
      </c>
      <c r="BO413" s="52">
        <f t="shared" si="847"/>
        <v>1</v>
      </c>
      <c r="BP413" s="39">
        <f t="shared" ref="BP413:BQ413" si="1323">LN(AP413)</f>
        <v>3.7464785894685528</v>
      </c>
      <c r="BQ413" s="39">
        <f t="shared" si="1323"/>
        <v>4.8532588051587</v>
      </c>
      <c r="BR413" s="54">
        <f t="shared" si="858"/>
        <v>5.0462283491882571</v>
      </c>
      <c r="BS413" s="1">
        <f t="shared" si="849"/>
        <v>723.5596175393589</v>
      </c>
      <c r="BT413" s="7">
        <f t="shared" si="850"/>
        <v>54.65</v>
      </c>
      <c r="BU413" s="7"/>
      <c r="BV413" s="1"/>
      <c r="BW413" s="1"/>
      <c r="BX413" s="1"/>
      <c r="BY413" s="1"/>
      <c r="BZ413" s="1"/>
      <c r="CA413" s="1"/>
      <c r="CB413" s="1"/>
      <c r="CC413" s="1"/>
      <c r="CD413" s="1"/>
      <c r="CE413" s="1"/>
      <c r="CF413" s="1"/>
      <c r="CG413" s="1"/>
      <c r="CH413" s="1"/>
      <c r="CI413" s="1"/>
      <c r="CJ413" s="1"/>
      <c r="CK413" s="1"/>
      <c r="CL413" s="1"/>
      <c r="CM413" s="1"/>
      <c r="CN413" s="1"/>
    </row>
    <row r="414" spans="1:92" ht="15.75" customHeight="1" x14ac:dyDescent="0.45">
      <c r="A414" s="1"/>
      <c r="B414" s="1"/>
      <c r="C414" s="1"/>
      <c r="D414" s="1"/>
      <c r="E414" s="1"/>
      <c r="F414" s="1"/>
      <c r="G414" s="72">
        <f t="shared" si="608"/>
        <v>411</v>
      </c>
      <c r="H414" s="31">
        <f t="shared" si="851"/>
        <v>3287</v>
      </c>
      <c r="I414" s="30"/>
      <c r="J414" s="30">
        <f t="shared" si="813"/>
        <v>4.5039607014026677</v>
      </c>
      <c r="K414" s="32">
        <f t="shared" si="814"/>
        <v>28.434095337138057</v>
      </c>
      <c r="L414" s="32">
        <f t="shared" si="815"/>
        <v>99.104772183651946</v>
      </c>
      <c r="M414" s="33">
        <f t="shared" si="816"/>
        <v>136.47241728679734</v>
      </c>
      <c r="N414" s="31">
        <f t="shared" si="817"/>
        <v>96.202819506125962</v>
      </c>
      <c r="O414" s="31">
        <f t="shared" si="818"/>
        <v>4294.7687279520524</v>
      </c>
      <c r="P414" s="34">
        <v>16295.44</v>
      </c>
      <c r="Q414" s="35">
        <v>0</v>
      </c>
      <c r="R414" s="34">
        <v>613351.76</v>
      </c>
      <c r="S414" s="35">
        <v>0</v>
      </c>
      <c r="T414" s="87">
        <v>92805.36</v>
      </c>
      <c r="U414" s="92">
        <v>866964.27</v>
      </c>
      <c r="V414" s="139"/>
      <c r="W414" s="36">
        <f t="shared" ref="W414:AC414" si="1324">P414/$T414</f>
        <v>0.17558727211445546</v>
      </c>
      <c r="X414" s="36">
        <f t="shared" si="1324"/>
        <v>0</v>
      </c>
      <c r="Y414" s="36">
        <f t="shared" si="1324"/>
        <v>6.6090122380862484</v>
      </c>
      <c r="Z414" s="36">
        <f t="shared" si="1324"/>
        <v>0</v>
      </c>
      <c r="AA414" s="36">
        <f t="shared" si="1324"/>
        <v>1</v>
      </c>
      <c r="AB414" s="36">
        <f t="shared" si="1324"/>
        <v>9.3417478257721331</v>
      </c>
      <c r="AC414" s="36">
        <f t="shared" si="1324"/>
        <v>0</v>
      </c>
      <c r="AD414" s="37">
        <f t="shared" si="853"/>
        <v>25.816439851599224</v>
      </c>
      <c r="AE414" s="37">
        <f t="shared" si="854"/>
        <v>0</v>
      </c>
      <c r="AF414" s="37">
        <f t="shared" si="855"/>
        <v>91.21641140874361</v>
      </c>
      <c r="AG414" s="37" t="e">
        <f t="shared" si="860"/>
        <v>#DIV/0!</v>
      </c>
      <c r="AH414" s="37">
        <f t="shared" si="820"/>
        <v>136.47241728679731</v>
      </c>
      <c r="AI414" s="37">
        <f t="shared" si="821"/>
        <v>2.0480504224434228</v>
      </c>
      <c r="AJ414" s="37">
        <f t="shared" si="822"/>
        <v>0</v>
      </c>
      <c r="AK414" s="32" t="e">
        <f t="shared" si="861"/>
        <v>#DIV/0!</v>
      </c>
      <c r="AL414" s="32" t="e">
        <f t="shared" si="862"/>
        <v>#DIV/0!</v>
      </c>
      <c r="AM414" s="32" t="e">
        <f t="shared" si="863"/>
        <v>#DIV/0!</v>
      </c>
      <c r="AN414" s="32" t="e">
        <f t="shared" si="864"/>
        <v>#DIV/0!</v>
      </c>
      <c r="AO414" s="32" t="e">
        <f t="shared" si="865"/>
        <v>#DIV/0!</v>
      </c>
      <c r="AP414" s="39">
        <f t="shared" si="823"/>
        <v>42.81437312147316</v>
      </c>
      <c r="AQ414" s="39">
        <f t="shared" si="824"/>
        <v>129.02202883440074</v>
      </c>
      <c r="AR414" s="40">
        <f t="shared" si="825"/>
        <v>9.2060445549673853E-2</v>
      </c>
      <c r="AS414" s="40">
        <f t="shared" si="826"/>
        <v>7.95961748470633E-2</v>
      </c>
      <c r="AT414" s="39">
        <f t="shared" si="827"/>
        <v>27.864490274042648</v>
      </c>
      <c r="AU414" s="41">
        <f t="shared" si="828"/>
        <v>0.97996753347199195</v>
      </c>
      <c r="AV414" s="42">
        <f t="shared" si="829"/>
        <v>0.78239876628449456</v>
      </c>
      <c r="AW414" s="43">
        <f t="shared" ref="AW414:AX414" si="1325">AP414/$C$37</f>
        <v>157.05932913232999</v>
      </c>
      <c r="AX414" s="43">
        <f t="shared" si="1325"/>
        <v>473.30164649450012</v>
      </c>
      <c r="AY414" s="43">
        <f t="shared" si="831"/>
        <v>0</v>
      </c>
      <c r="AZ414" s="43">
        <f t="shared" si="832"/>
        <v>0</v>
      </c>
      <c r="BA414" s="43">
        <f t="shared" si="833"/>
        <v>122.88302534660536</v>
      </c>
      <c r="BB414" s="44">
        <f t="shared" si="834"/>
        <v>2.8608256672555555E-2</v>
      </c>
      <c r="BC414" s="45">
        <f t="shared" si="835"/>
        <v>0.78239876628449456</v>
      </c>
      <c r="BD414" s="46">
        <f t="shared" si="836"/>
        <v>0</v>
      </c>
      <c r="BE414" s="46" t="e">
        <f t="shared" si="837"/>
        <v>#DIV/0!</v>
      </c>
      <c r="BF414" s="46" t="e">
        <f t="shared" si="838"/>
        <v>#DIV/0!</v>
      </c>
      <c r="BG414" s="46" t="e">
        <f t="shared" si="839"/>
        <v>#DIV/0!</v>
      </c>
      <c r="BH414" s="46" t="e">
        <f t="shared" si="840"/>
        <v>#DIV/0!</v>
      </c>
      <c r="BI414" s="47" t="e">
        <f t="shared" si="841"/>
        <v>#DIV/0!</v>
      </c>
      <c r="BJ414" s="48" t="e">
        <f t="shared" si="842"/>
        <v>#DIV/0!</v>
      </c>
      <c r="BK414" s="48" t="e">
        <f t="shared" si="843"/>
        <v>#DIV/0!</v>
      </c>
      <c r="BL414" s="47" t="e">
        <f t="shared" si="844"/>
        <v>#DIV/0!</v>
      </c>
      <c r="BM414" s="51">
        <f t="shared" si="845"/>
        <v>1</v>
      </c>
      <c r="BN414" s="51">
        <f t="shared" si="846"/>
        <v>0</v>
      </c>
      <c r="BO414" s="52">
        <f t="shared" si="847"/>
        <v>1</v>
      </c>
      <c r="BP414" s="39">
        <f t="shared" ref="BP414:BQ414" si="1326">LN(AP414)</f>
        <v>3.7568738668078034</v>
      </c>
      <c r="BQ414" s="39">
        <f t="shared" si="1326"/>
        <v>4.8599831559409363</v>
      </c>
      <c r="BR414" s="54">
        <f t="shared" si="858"/>
        <v>5.0566236265275082</v>
      </c>
      <c r="BS414" s="1">
        <f t="shared" si="849"/>
        <v>721.70083768413201</v>
      </c>
      <c r="BT414" s="7">
        <f t="shared" si="850"/>
        <v>54.783333333333331</v>
      </c>
      <c r="BU414" s="7"/>
      <c r="BV414" s="1"/>
      <c r="BW414" s="1"/>
      <c r="BX414" s="1"/>
      <c r="BY414" s="1"/>
      <c r="BZ414" s="1"/>
      <c r="CA414" s="1"/>
      <c r="CB414" s="1"/>
      <c r="CC414" s="1"/>
      <c r="CD414" s="1"/>
      <c r="CE414" s="1"/>
      <c r="CF414" s="1"/>
      <c r="CG414" s="1"/>
      <c r="CH414" s="1"/>
      <c r="CI414" s="1"/>
      <c r="CJ414" s="1"/>
      <c r="CK414" s="1"/>
      <c r="CL414" s="1"/>
      <c r="CM414" s="1"/>
      <c r="CN414" s="1"/>
    </row>
    <row r="415" spans="1:92" ht="15.75" customHeight="1" x14ac:dyDescent="0.45">
      <c r="A415" s="1"/>
      <c r="B415" s="1"/>
      <c r="C415" s="1"/>
      <c r="D415" s="1"/>
      <c r="E415" s="1"/>
      <c r="F415" s="1"/>
      <c r="G415" s="72">
        <f t="shared" si="608"/>
        <v>412</v>
      </c>
      <c r="H415" s="31">
        <f t="shared" si="851"/>
        <v>3295</v>
      </c>
      <c r="I415" s="30"/>
      <c r="J415" s="30">
        <f t="shared" si="813"/>
        <v>4.5039607014026677</v>
      </c>
      <c r="K415" s="32">
        <f t="shared" si="814"/>
        <v>28.434095337138057</v>
      </c>
      <c r="L415" s="32">
        <f t="shared" si="815"/>
        <v>99.104772183651946</v>
      </c>
      <c r="M415" s="33">
        <f t="shared" si="816"/>
        <v>136.47241728679734</v>
      </c>
      <c r="N415" s="31">
        <f t="shared" si="817"/>
        <v>96.202819506125962</v>
      </c>
      <c r="O415" s="31">
        <f t="shared" si="818"/>
        <v>4294.7687279520524</v>
      </c>
      <c r="P415" s="34">
        <v>16297.42</v>
      </c>
      <c r="Q415" s="35">
        <v>0</v>
      </c>
      <c r="R415" s="34">
        <v>613326.5</v>
      </c>
      <c r="S415" s="35">
        <v>0</v>
      </c>
      <c r="T415" s="87">
        <v>92818.93</v>
      </c>
      <c r="U415" s="92">
        <v>867364.93</v>
      </c>
      <c r="V415" s="139"/>
      <c r="W415" s="36">
        <f t="shared" ref="W415:AC415" si="1327">P415/$T415</f>
        <v>0.17558293335206515</v>
      </c>
      <c r="X415" s="36">
        <f t="shared" si="1327"/>
        <v>0</v>
      </c>
      <c r="Y415" s="36">
        <f t="shared" si="1327"/>
        <v>6.6077738668179009</v>
      </c>
      <c r="Z415" s="36">
        <f t="shared" si="1327"/>
        <v>0</v>
      </c>
      <c r="AA415" s="36">
        <f t="shared" si="1327"/>
        <v>1</v>
      </c>
      <c r="AB415" s="36">
        <f t="shared" si="1327"/>
        <v>9.3446986514496562</v>
      </c>
      <c r="AC415" s="36">
        <f t="shared" si="1327"/>
        <v>0</v>
      </c>
      <c r="AD415" s="37">
        <f t="shared" si="853"/>
        <v>25.815801927238695</v>
      </c>
      <c r="AE415" s="37">
        <f t="shared" si="854"/>
        <v>0</v>
      </c>
      <c r="AF415" s="37">
        <f t="shared" si="855"/>
        <v>91.199319628758801</v>
      </c>
      <c r="AG415" s="37" t="e">
        <f t="shared" si="860"/>
        <v>#DIV/0!</v>
      </c>
      <c r="AH415" s="37">
        <f t="shared" si="820"/>
        <v>136.47241728679731</v>
      </c>
      <c r="AI415" s="37">
        <f t="shared" si="821"/>
        <v>2.0486973506080575</v>
      </c>
      <c r="AJ415" s="37">
        <f t="shared" si="822"/>
        <v>0</v>
      </c>
      <c r="AK415" s="32" t="e">
        <f t="shared" si="861"/>
        <v>#DIV/0!</v>
      </c>
      <c r="AL415" s="32" t="e">
        <f t="shared" si="862"/>
        <v>#DIV/0!</v>
      </c>
      <c r="AM415" s="32" t="e">
        <f t="shared" si="863"/>
        <v>#DIV/0!</v>
      </c>
      <c r="AN415" s="32" t="e">
        <f t="shared" si="864"/>
        <v>#DIV/0!</v>
      </c>
      <c r="AO415" s="32" t="e">
        <f t="shared" si="865"/>
        <v>#DIV/0!</v>
      </c>
      <c r="AP415" s="39">
        <f t="shared" si="823"/>
        <v>42.824807012313961</v>
      </c>
      <c r="AQ415" s="39">
        <f t="shared" si="824"/>
        <v>129.30158198783229</v>
      </c>
      <c r="AR415" s="40">
        <f t="shared" si="825"/>
        <v>9.2082880740699438E-2</v>
      </c>
      <c r="AS415" s="40">
        <f t="shared" si="826"/>
        <v>7.9768636572247809E-2</v>
      </c>
      <c r="AT415" s="39">
        <f t="shared" si="827"/>
        <v>27.864499277846754</v>
      </c>
      <c r="AU415" s="41">
        <f t="shared" si="828"/>
        <v>0.97996785012719045</v>
      </c>
      <c r="AV415" s="42">
        <f t="shared" si="829"/>
        <v>0.782455221734222</v>
      </c>
      <c r="AW415" s="43">
        <f t="shared" ref="AW415:AX415" si="1328">AP415/$C$37</f>
        <v>157.09760459396171</v>
      </c>
      <c r="AX415" s="43">
        <f t="shared" si="1328"/>
        <v>474.32715329358871</v>
      </c>
      <c r="AY415" s="43">
        <f t="shared" si="831"/>
        <v>0</v>
      </c>
      <c r="AZ415" s="43">
        <f t="shared" si="832"/>
        <v>0</v>
      </c>
      <c r="BA415" s="43">
        <f t="shared" si="833"/>
        <v>122.92184103648344</v>
      </c>
      <c r="BB415" s="44">
        <f t="shared" si="834"/>
        <v>2.8615228523490289E-2</v>
      </c>
      <c r="BC415" s="45">
        <f t="shared" si="835"/>
        <v>0.782455221734222</v>
      </c>
      <c r="BD415" s="46">
        <f t="shared" si="836"/>
        <v>0</v>
      </c>
      <c r="BE415" s="46" t="e">
        <f t="shared" si="837"/>
        <v>#DIV/0!</v>
      </c>
      <c r="BF415" s="46" t="e">
        <f t="shared" si="838"/>
        <v>#DIV/0!</v>
      </c>
      <c r="BG415" s="46" t="e">
        <f t="shared" si="839"/>
        <v>#DIV/0!</v>
      </c>
      <c r="BH415" s="46" t="e">
        <f t="shared" si="840"/>
        <v>#DIV/0!</v>
      </c>
      <c r="BI415" s="47" t="e">
        <f t="shared" si="841"/>
        <v>#DIV/0!</v>
      </c>
      <c r="BJ415" s="48" t="e">
        <f t="shared" si="842"/>
        <v>#DIV/0!</v>
      </c>
      <c r="BK415" s="48" t="e">
        <f t="shared" si="843"/>
        <v>#DIV/0!</v>
      </c>
      <c r="BL415" s="47" t="e">
        <f t="shared" si="844"/>
        <v>#DIV/0!</v>
      </c>
      <c r="BM415" s="51">
        <f t="shared" si="845"/>
        <v>1</v>
      </c>
      <c r="BN415" s="51">
        <f t="shared" si="846"/>
        <v>0</v>
      </c>
      <c r="BO415" s="52">
        <f t="shared" si="847"/>
        <v>1</v>
      </c>
      <c r="BP415" s="39">
        <f t="shared" ref="BP415:BQ415" si="1329">LN(AP415)</f>
        <v>3.7571175377742025</v>
      </c>
      <c r="BQ415" s="39">
        <f t="shared" si="1329"/>
        <v>4.8621475207210025</v>
      </c>
      <c r="BR415" s="54">
        <f t="shared" si="858"/>
        <v>5.0568672974939073</v>
      </c>
      <c r="BS415" s="1">
        <f t="shared" si="849"/>
        <v>721.70132144942875</v>
      </c>
      <c r="BT415" s="7">
        <f t="shared" si="850"/>
        <v>54.916666666666664</v>
      </c>
      <c r="BU415" s="7"/>
      <c r="BV415" s="1"/>
      <c r="BW415" s="1"/>
      <c r="BX415" s="1"/>
      <c r="BY415" s="1"/>
      <c r="BZ415" s="1"/>
      <c r="CA415" s="1"/>
      <c r="CB415" s="1"/>
      <c r="CC415" s="1"/>
      <c r="CD415" s="1"/>
      <c r="CE415" s="1"/>
      <c r="CF415" s="1"/>
      <c r="CG415" s="1"/>
      <c r="CH415" s="1"/>
      <c r="CI415" s="1"/>
      <c r="CJ415" s="1"/>
      <c r="CK415" s="1"/>
      <c r="CL415" s="1"/>
      <c r="CM415" s="1"/>
      <c r="CN415" s="1"/>
    </row>
    <row r="416" spans="1:92" ht="15.75" customHeight="1" x14ac:dyDescent="0.45">
      <c r="A416" s="1"/>
      <c r="B416" s="1"/>
      <c r="C416" s="1"/>
      <c r="D416" s="1"/>
      <c r="E416" s="1"/>
      <c r="F416" s="1"/>
      <c r="G416" s="72">
        <f t="shared" si="608"/>
        <v>413</v>
      </c>
      <c r="H416" s="31">
        <f t="shared" si="851"/>
        <v>3303</v>
      </c>
      <c r="I416" s="30"/>
      <c r="J416" s="30">
        <f t="shared" si="813"/>
        <v>4.5039607014026677</v>
      </c>
      <c r="K416" s="32">
        <f t="shared" si="814"/>
        <v>28.434095337138057</v>
      </c>
      <c r="L416" s="32">
        <f t="shared" si="815"/>
        <v>99.104772183651946</v>
      </c>
      <c r="M416" s="33">
        <f t="shared" si="816"/>
        <v>136.47241728679734</v>
      </c>
      <c r="N416" s="31">
        <f t="shared" si="817"/>
        <v>96.202819506125962</v>
      </c>
      <c r="O416" s="31">
        <f t="shared" si="818"/>
        <v>4294.7687279520524</v>
      </c>
      <c r="P416" s="34">
        <v>16291.49</v>
      </c>
      <c r="Q416" s="35">
        <v>0</v>
      </c>
      <c r="R416" s="34">
        <v>613222.56000000006</v>
      </c>
      <c r="S416" s="35">
        <v>0</v>
      </c>
      <c r="T416" s="87">
        <v>92800.49</v>
      </c>
      <c r="U416" s="92">
        <v>872607.19</v>
      </c>
      <c r="V416" s="139"/>
      <c r="W416" s="36">
        <f t="shared" ref="W416:AC416" si="1330">P416/$T416</f>
        <v>0.17555392218295399</v>
      </c>
      <c r="X416" s="36">
        <f t="shared" si="1330"/>
        <v>0</v>
      </c>
      <c r="Y416" s="36">
        <f t="shared" si="1330"/>
        <v>6.6079668329337489</v>
      </c>
      <c r="Z416" s="36">
        <f t="shared" si="1330"/>
        <v>0</v>
      </c>
      <c r="AA416" s="36">
        <f t="shared" si="1330"/>
        <v>1</v>
      </c>
      <c r="AB416" s="36">
        <f t="shared" si="1330"/>
        <v>9.4030450701283996</v>
      </c>
      <c r="AC416" s="36">
        <f t="shared" si="1330"/>
        <v>0</v>
      </c>
      <c r="AD416" s="37">
        <f t="shared" si="853"/>
        <v>25.811536440945964</v>
      </c>
      <c r="AE416" s="37">
        <f t="shared" si="854"/>
        <v>0</v>
      </c>
      <c r="AF416" s="37">
        <f t="shared" si="855"/>
        <v>91.201982912768116</v>
      </c>
      <c r="AG416" s="37" t="e">
        <f t="shared" si="860"/>
        <v>#DIV/0!</v>
      </c>
      <c r="AH416" s="37">
        <f t="shared" si="820"/>
        <v>136.47241728679731</v>
      </c>
      <c r="AI416" s="37">
        <f t="shared" si="821"/>
        <v>2.0614890047665431</v>
      </c>
      <c r="AJ416" s="37">
        <f t="shared" si="822"/>
        <v>0</v>
      </c>
      <c r="AK416" s="32" t="e">
        <f t="shared" si="861"/>
        <v>#DIV/0!</v>
      </c>
      <c r="AL416" s="32" t="e">
        <f t="shared" si="862"/>
        <v>#DIV/0!</v>
      </c>
      <c r="AM416" s="32" t="e">
        <f t="shared" si="863"/>
        <v>#DIV/0!</v>
      </c>
      <c r="AN416" s="32" t="e">
        <f t="shared" si="864"/>
        <v>#DIV/0!</v>
      </c>
      <c r="AO416" s="32" t="e">
        <f t="shared" si="865"/>
        <v>#DIV/0!</v>
      </c>
      <c r="AP416" s="39">
        <f t="shared" si="823"/>
        <v>42.89457330611787</v>
      </c>
      <c r="AQ416" s="39">
        <f t="shared" si="824"/>
        <v>129.25802131457593</v>
      </c>
      <c r="AR416" s="40">
        <f t="shared" si="825"/>
        <v>9.2232893823308737E-2</v>
      </c>
      <c r="AS416" s="40">
        <f t="shared" si="826"/>
        <v>7.9741763153837839E-2</v>
      </c>
      <c r="AT416" s="39">
        <f t="shared" si="827"/>
        <v>27.873025445712507</v>
      </c>
      <c r="AU416" s="41">
        <f t="shared" si="828"/>
        <v>0.98026770731500179</v>
      </c>
      <c r="AV416" s="42">
        <f t="shared" si="829"/>
        <v>0.78606013682277531</v>
      </c>
      <c r="AW416" s="43">
        <f t="shared" ref="AW416:AX416" si="1331">AP416/$C$37</f>
        <v>157.35353377152558</v>
      </c>
      <c r="AX416" s="43">
        <f t="shared" si="1331"/>
        <v>474.16735625302982</v>
      </c>
      <c r="AY416" s="43">
        <f t="shared" si="831"/>
        <v>0</v>
      </c>
      <c r="AZ416" s="43">
        <f t="shared" si="832"/>
        <v>0</v>
      </c>
      <c r="BA416" s="43">
        <f t="shared" si="833"/>
        <v>123.68934028599259</v>
      </c>
      <c r="BB416" s="44">
        <f t="shared" si="834"/>
        <v>2.8661845860022878E-2</v>
      </c>
      <c r="BC416" s="45">
        <f t="shared" si="835"/>
        <v>0.78606013682277531</v>
      </c>
      <c r="BD416" s="46">
        <f t="shared" si="836"/>
        <v>0</v>
      </c>
      <c r="BE416" s="46" t="e">
        <f t="shared" si="837"/>
        <v>#DIV/0!</v>
      </c>
      <c r="BF416" s="46" t="e">
        <f t="shared" si="838"/>
        <v>#DIV/0!</v>
      </c>
      <c r="BG416" s="46" t="e">
        <f t="shared" si="839"/>
        <v>#DIV/0!</v>
      </c>
      <c r="BH416" s="46" t="e">
        <f t="shared" si="840"/>
        <v>#DIV/0!</v>
      </c>
      <c r="BI416" s="47" t="e">
        <f t="shared" si="841"/>
        <v>#DIV/0!</v>
      </c>
      <c r="BJ416" s="48" t="e">
        <f t="shared" si="842"/>
        <v>#DIV/0!</v>
      </c>
      <c r="BK416" s="48" t="e">
        <f t="shared" si="843"/>
        <v>#DIV/0!</v>
      </c>
      <c r="BL416" s="47" t="e">
        <f t="shared" si="844"/>
        <v>#DIV/0!</v>
      </c>
      <c r="BM416" s="51">
        <f t="shared" si="845"/>
        <v>1</v>
      </c>
      <c r="BN416" s="51">
        <f t="shared" si="846"/>
        <v>0</v>
      </c>
      <c r="BO416" s="52">
        <f t="shared" si="847"/>
        <v>1</v>
      </c>
      <c r="BP416" s="39">
        <f t="shared" ref="BP416:BQ416" si="1332">LN(AP416)</f>
        <v>3.7587453215717432</v>
      </c>
      <c r="BQ416" s="39">
        <f t="shared" si="1332"/>
        <v>4.8618105719238036</v>
      </c>
      <c r="BR416" s="54">
        <f t="shared" si="858"/>
        <v>5.058495081291448</v>
      </c>
      <c r="BS416" s="1">
        <f t="shared" si="849"/>
        <v>722.15949660591184</v>
      </c>
      <c r="BT416" s="7">
        <f t="shared" si="850"/>
        <v>55.05</v>
      </c>
      <c r="BU416" s="7"/>
      <c r="BV416" s="1"/>
      <c r="BW416" s="1"/>
      <c r="BX416" s="1"/>
      <c r="BY416" s="1"/>
      <c r="BZ416" s="1"/>
      <c r="CA416" s="1"/>
      <c r="CB416" s="1"/>
      <c r="CC416" s="1"/>
      <c r="CD416" s="1"/>
      <c r="CE416" s="1"/>
      <c r="CF416" s="1"/>
      <c r="CG416" s="1"/>
      <c r="CH416" s="1"/>
      <c r="CI416" s="1"/>
      <c r="CJ416" s="1"/>
      <c r="CK416" s="1"/>
      <c r="CL416" s="1"/>
      <c r="CM416" s="1"/>
      <c r="CN416" s="1"/>
    </row>
    <row r="417" spans="1:92" ht="15.75" customHeight="1" x14ac:dyDescent="0.45">
      <c r="A417" s="1"/>
      <c r="B417" s="1"/>
      <c r="C417" s="1"/>
      <c r="D417" s="1"/>
      <c r="E417" s="1"/>
      <c r="F417" s="1"/>
      <c r="G417" s="72">
        <f t="shared" si="608"/>
        <v>414</v>
      </c>
      <c r="H417" s="31">
        <f t="shared" si="851"/>
        <v>3311</v>
      </c>
      <c r="I417" s="30"/>
      <c r="J417" s="30">
        <f t="shared" si="813"/>
        <v>4.5039607014026677</v>
      </c>
      <c r="K417" s="32">
        <f t="shared" si="814"/>
        <v>28.434095337138057</v>
      </c>
      <c r="L417" s="32">
        <f t="shared" si="815"/>
        <v>99.104772183651946</v>
      </c>
      <c r="M417" s="33">
        <f t="shared" si="816"/>
        <v>136.47241728679734</v>
      </c>
      <c r="N417" s="31">
        <f t="shared" si="817"/>
        <v>96.202819506125962</v>
      </c>
      <c r="O417" s="31">
        <f t="shared" si="818"/>
        <v>4294.7687279520524</v>
      </c>
      <c r="P417" s="34">
        <v>16296.27</v>
      </c>
      <c r="Q417" s="35">
        <v>0</v>
      </c>
      <c r="R417" s="34">
        <v>613415.84</v>
      </c>
      <c r="S417" s="35">
        <v>0</v>
      </c>
      <c r="T417" s="87">
        <v>92794.92</v>
      </c>
      <c r="U417" s="92">
        <v>866219.82</v>
      </c>
      <c r="V417" s="139"/>
      <c r="W417" s="36">
        <f t="shared" ref="W417:AC417" si="1333">P417/$T417</f>
        <v>0.17561597121911415</v>
      </c>
      <c r="X417" s="36">
        <f t="shared" si="1333"/>
        <v>0</v>
      </c>
      <c r="Y417" s="36">
        <f t="shared" si="1333"/>
        <v>6.6104463477095514</v>
      </c>
      <c r="Z417" s="36">
        <f t="shared" si="1333"/>
        <v>0</v>
      </c>
      <c r="AA417" s="36">
        <f t="shared" si="1333"/>
        <v>1</v>
      </c>
      <c r="AB417" s="36">
        <f t="shared" si="1333"/>
        <v>9.3347763002543669</v>
      </c>
      <c r="AC417" s="36">
        <f t="shared" si="1333"/>
        <v>0</v>
      </c>
      <c r="AD417" s="37">
        <f t="shared" si="853"/>
        <v>25.820659455334123</v>
      </c>
      <c r="AE417" s="37">
        <f t="shared" si="854"/>
        <v>0</v>
      </c>
      <c r="AF417" s="37">
        <f t="shared" si="855"/>
        <v>91.23620473468884</v>
      </c>
      <c r="AG417" s="37" t="e">
        <f t="shared" si="860"/>
        <v>#DIV/0!</v>
      </c>
      <c r="AH417" s="37">
        <f t="shared" si="820"/>
        <v>136.47241728679731</v>
      </c>
      <c r="AI417" s="37">
        <f t="shared" si="821"/>
        <v>2.0465220108390816</v>
      </c>
      <c r="AJ417" s="37">
        <f t="shared" si="822"/>
        <v>0</v>
      </c>
      <c r="AK417" s="32" t="e">
        <f t="shared" si="861"/>
        <v>#DIV/0!</v>
      </c>
      <c r="AL417" s="32" t="e">
        <f t="shared" si="862"/>
        <v>#DIV/0!</v>
      </c>
      <c r="AM417" s="32" t="e">
        <f t="shared" si="863"/>
        <v>#DIV/0!</v>
      </c>
      <c r="AN417" s="32" t="e">
        <f t="shared" si="864"/>
        <v>#DIV/0!</v>
      </c>
      <c r="AO417" s="32" t="e">
        <f t="shared" si="865"/>
        <v>#DIV/0!</v>
      </c>
      <c r="AP417" s="39">
        <f t="shared" si="823"/>
        <v>42.745357282785136</v>
      </c>
      <c r="AQ417" s="39">
        <f t="shared" si="824"/>
        <v>128.69828919524056</v>
      </c>
      <c r="AR417" s="40">
        <f t="shared" si="825"/>
        <v>9.1912046112840401E-2</v>
      </c>
      <c r="AS417" s="40">
        <f t="shared" si="826"/>
        <v>7.939645362770012E-2</v>
      </c>
      <c r="AT417" s="39">
        <f t="shared" si="827"/>
        <v>27.867181466173204</v>
      </c>
      <c r="AU417" s="41">
        <f t="shared" si="828"/>
        <v>0.98006218013117508</v>
      </c>
      <c r="AV417" s="42">
        <f t="shared" si="829"/>
        <v>0.7830771839814421</v>
      </c>
      <c r="AW417" s="43">
        <f t="shared" ref="AW417:AX417" si="1334">AP417/$C$37</f>
        <v>156.80615290823602</v>
      </c>
      <c r="AX417" s="43">
        <f t="shared" si="1334"/>
        <v>472.11404693778633</v>
      </c>
      <c r="AY417" s="43">
        <f t="shared" si="831"/>
        <v>0</v>
      </c>
      <c r="AZ417" s="43">
        <f t="shared" si="832"/>
        <v>0</v>
      </c>
      <c r="BA417" s="43">
        <f t="shared" si="833"/>
        <v>122.7913206503449</v>
      </c>
      <c r="BB417" s="44">
        <f t="shared" si="834"/>
        <v>2.8562140784742441E-2</v>
      </c>
      <c r="BC417" s="45">
        <f t="shared" si="835"/>
        <v>0.7830771839814421</v>
      </c>
      <c r="BD417" s="46">
        <f t="shared" si="836"/>
        <v>0</v>
      </c>
      <c r="BE417" s="46" t="e">
        <f t="shared" si="837"/>
        <v>#DIV/0!</v>
      </c>
      <c r="BF417" s="46" t="e">
        <f t="shared" si="838"/>
        <v>#DIV/0!</v>
      </c>
      <c r="BG417" s="46" t="e">
        <f t="shared" si="839"/>
        <v>#DIV/0!</v>
      </c>
      <c r="BH417" s="46" t="e">
        <f t="shared" si="840"/>
        <v>#DIV/0!</v>
      </c>
      <c r="BI417" s="47" t="e">
        <f t="shared" si="841"/>
        <v>#DIV/0!</v>
      </c>
      <c r="BJ417" s="48" t="e">
        <f t="shared" si="842"/>
        <v>#DIV/0!</v>
      </c>
      <c r="BK417" s="48" t="e">
        <f t="shared" si="843"/>
        <v>#DIV/0!</v>
      </c>
      <c r="BL417" s="47" t="e">
        <f t="shared" si="844"/>
        <v>#DIV/0!</v>
      </c>
      <c r="BM417" s="51">
        <f t="shared" si="845"/>
        <v>1</v>
      </c>
      <c r="BN417" s="51">
        <f t="shared" si="846"/>
        <v>0</v>
      </c>
      <c r="BO417" s="52">
        <f t="shared" si="847"/>
        <v>1</v>
      </c>
      <c r="BP417" s="39">
        <f t="shared" ref="BP417:BQ417" si="1335">LN(AP417)</f>
        <v>3.7552605879129142</v>
      </c>
      <c r="BQ417" s="39">
        <f t="shared" si="1335"/>
        <v>4.8574708215474551</v>
      </c>
      <c r="BR417" s="54">
        <f t="shared" si="858"/>
        <v>5.0550103476326189</v>
      </c>
      <c r="BS417" s="1">
        <f t="shared" si="849"/>
        <v>721.84543993628085</v>
      </c>
      <c r="BT417" s="7">
        <f t="shared" si="850"/>
        <v>55.18333333333333</v>
      </c>
      <c r="BU417" s="7"/>
      <c r="BV417" s="1"/>
      <c r="BW417" s="1"/>
      <c r="BX417" s="1"/>
      <c r="BY417" s="1"/>
      <c r="BZ417" s="1"/>
      <c r="CA417" s="1"/>
      <c r="CB417" s="1"/>
      <c r="CC417" s="1"/>
      <c r="CD417" s="1"/>
      <c r="CE417" s="1"/>
      <c r="CF417" s="1"/>
      <c r="CG417" s="1"/>
      <c r="CH417" s="1"/>
      <c r="CI417" s="1"/>
      <c r="CJ417" s="1"/>
      <c r="CK417" s="1"/>
      <c r="CL417" s="1"/>
      <c r="CM417" s="1"/>
      <c r="CN417" s="1"/>
    </row>
    <row r="418" spans="1:92" ht="15.75" customHeight="1" x14ac:dyDescent="0.45">
      <c r="A418" s="1"/>
      <c r="B418" s="1"/>
      <c r="C418" s="1"/>
      <c r="D418" s="1"/>
      <c r="E418" s="1"/>
      <c r="F418" s="1"/>
      <c r="G418" s="72">
        <f t="shared" si="608"/>
        <v>415</v>
      </c>
      <c r="H418" s="31">
        <f t="shared" si="851"/>
        <v>3319</v>
      </c>
      <c r="I418" s="30"/>
      <c r="J418" s="30">
        <f t="shared" si="813"/>
        <v>4.5039607014026677</v>
      </c>
      <c r="K418" s="32">
        <f t="shared" si="814"/>
        <v>28.434095337138057</v>
      </c>
      <c r="L418" s="32">
        <f t="shared" si="815"/>
        <v>99.104772183651946</v>
      </c>
      <c r="M418" s="33">
        <f t="shared" si="816"/>
        <v>136.47241728679734</v>
      </c>
      <c r="N418" s="31">
        <f t="shared" si="817"/>
        <v>96.202819506125962</v>
      </c>
      <c r="O418" s="31">
        <f t="shared" si="818"/>
        <v>4294.7687279520524</v>
      </c>
      <c r="P418" s="34">
        <v>16274.58</v>
      </c>
      <c r="Q418" s="35">
        <v>0</v>
      </c>
      <c r="R418" s="34">
        <v>613078.14</v>
      </c>
      <c r="S418" s="35">
        <v>0</v>
      </c>
      <c r="T418" s="87">
        <v>92757.89</v>
      </c>
      <c r="U418" s="92">
        <v>871415.43</v>
      </c>
      <c r="V418" s="139"/>
      <c r="W418" s="36">
        <f t="shared" ref="W418:AC418" si="1336">P418/$T418</f>
        <v>0.17545224454760669</v>
      </c>
      <c r="X418" s="36">
        <f t="shared" si="1336"/>
        <v>0</v>
      </c>
      <c r="Y418" s="36">
        <f t="shared" si="1336"/>
        <v>6.6094446520937469</v>
      </c>
      <c r="Z418" s="36">
        <f t="shared" si="1336"/>
        <v>0</v>
      </c>
      <c r="AA418" s="36">
        <f t="shared" si="1336"/>
        <v>1</v>
      </c>
      <c r="AB418" s="36">
        <f t="shared" si="1336"/>
        <v>9.3945154422982249</v>
      </c>
      <c r="AC418" s="36">
        <f t="shared" si="1336"/>
        <v>0</v>
      </c>
      <c r="AD418" s="37">
        <f t="shared" si="853"/>
        <v>25.796586869000421</v>
      </c>
      <c r="AE418" s="37">
        <f t="shared" si="854"/>
        <v>0</v>
      </c>
      <c r="AF418" s="37">
        <f t="shared" si="855"/>
        <v>91.222379509964483</v>
      </c>
      <c r="AG418" s="37" t="e">
        <f t="shared" si="860"/>
        <v>#DIV/0!</v>
      </c>
      <c r="AH418" s="37">
        <f t="shared" si="820"/>
        <v>136.47241728679731</v>
      </c>
      <c r="AI418" s="37">
        <f t="shared" si="821"/>
        <v>2.0596190005439197</v>
      </c>
      <c r="AJ418" s="37">
        <f t="shared" si="822"/>
        <v>0</v>
      </c>
      <c r="AK418" s="32" t="e">
        <f t="shared" si="861"/>
        <v>#DIV/0!</v>
      </c>
      <c r="AL418" s="32" t="e">
        <f t="shared" si="862"/>
        <v>#DIV/0!</v>
      </c>
      <c r="AM418" s="32" t="e">
        <f t="shared" si="863"/>
        <v>#DIV/0!</v>
      </c>
      <c r="AN418" s="32" t="e">
        <f t="shared" si="864"/>
        <v>#DIV/0!</v>
      </c>
      <c r="AO418" s="32" t="e">
        <f t="shared" si="865"/>
        <v>#DIV/0!</v>
      </c>
      <c r="AP418" s="39">
        <f t="shared" si="823"/>
        <v>43.139088504859167</v>
      </c>
      <c r="AQ418" s="39">
        <f t="shared" si="824"/>
        <v>128.92441457083214</v>
      </c>
      <c r="AR418" s="40">
        <f t="shared" si="825"/>
        <v>9.2758656003124496E-2</v>
      </c>
      <c r="AS418" s="40">
        <f t="shared" si="826"/>
        <v>7.9535954727594046E-2</v>
      </c>
      <c r="AT418" s="39">
        <f t="shared" si="827"/>
        <v>27.85620586954434</v>
      </c>
      <c r="AU418" s="41">
        <f t="shared" si="828"/>
        <v>0.97967617887111291</v>
      </c>
      <c r="AV418" s="42">
        <f t="shared" si="829"/>
        <v>0.7808956920613157</v>
      </c>
      <c r="AW418" s="43">
        <f t="shared" ref="AW418:AX418" si="1337">AP418/$C$37</f>
        <v>158.25050808825813</v>
      </c>
      <c r="AX418" s="43">
        <f t="shared" si="1337"/>
        <v>472.94356042124775</v>
      </c>
      <c r="AY418" s="43">
        <f t="shared" si="831"/>
        <v>0</v>
      </c>
      <c r="AZ418" s="43">
        <f t="shared" si="832"/>
        <v>0</v>
      </c>
      <c r="BA418" s="43">
        <f t="shared" si="833"/>
        <v>123.57714003263519</v>
      </c>
      <c r="BB418" s="44">
        <f t="shared" si="834"/>
        <v>2.8825229159974156E-2</v>
      </c>
      <c r="BC418" s="45">
        <f t="shared" si="835"/>
        <v>0.7808956920613157</v>
      </c>
      <c r="BD418" s="46">
        <f t="shared" si="836"/>
        <v>0</v>
      </c>
      <c r="BE418" s="46" t="e">
        <f t="shared" si="837"/>
        <v>#DIV/0!</v>
      </c>
      <c r="BF418" s="46" t="e">
        <f t="shared" si="838"/>
        <v>#DIV/0!</v>
      </c>
      <c r="BG418" s="46" t="e">
        <f t="shared" si="839"/>
        <v>#DIV/0!</v>
      </c>
      <c r="BH418" s="46" t="e">
        <f t="shared" si="840"/>
        <v>#DIV/0!</v>
      </c>
      <c r="BI418" s="47" t="e">
        <f t="shared" si="841"/>
        <v>#DIV/0!</v>
      </c>
      <c r="BJ418" s="48" t="e">
        <f t="shared" si="842"/>
        <v>#DIV/0!</v>
      </c>
      <c r="BK418" s="48" t="e">
        <f t="shared" si="843"/>
        <v>#DIV/0!</v>
      </c>
      <c r="BL418" s="47" t="e">
        <f t="shared" si="844"/>
        <v>#DIV/0!</v>
      </c>
      <c r="BM418" s="51">
        <f t="shared" si="845"/>
        <v>1</v>
      </c>
      <c r="BN418" s="51">
        <f t="shared" si="846"/>
        <v>0</v>
      </c>
      <c r="BO418" s="52">
        <f t="shared" si="847"/>
        <v>1</v>
      </c>
      <c r="BP418" s="39">
        <f t="shared" ref="BP418:BQ418" si="1338">LN(AP418)</f>
        <v>3.7644295119677245</v>
      </c>
      <c r="BQ418" s="39">
        <f t="shared" si="1338"/>
        <v>4.8592262990760799</v>
      </c>
      <c r="BR418" s="54">
        <f t="shared" si="858"/>
        <v>5.0641792716874292</v>
      </c>
      <c r="BS418" s="1">
        <f t="shared" si="849"/>
        <v>721.25579370734783</v>
      </c>
      <c r="BT418" s="7">
        <f t="shared" si="850"/>
        <v>55.31666666666667</v>
      </c>
      <c r="BU418" s="7"/>
      <c r="BV418" s="1"/>
      <c r="BW418" s="1"/>
      <c r="BX418" s="1"/>
      <c r="BY418" s="1"/>
      <c r="BZ418" s="1"/>
      <c r="CA418" s="1"/>
      <c r="CB418" s="1"/>
      <c r="CC418" s="1"/>
      <c r="CD418" s="1"/>
      <c r="CE418" s="1"/>
      <c r="CF418" s="1"/>
      <c r="CG418" s="1"/>
      <c r="CH418" s="1"/>
      <c r="CI418" s="1"/>
      <c r="CJ418" s="1"/>
      <c r="CK418" s="1"/>
      <c r="CL418" s="1"/>
      <c r="CM418" s="1"/>
      <c r="CN418" s="1"/>
    </row>
    <row r="419" spans="1:92" ht="15.75" customHeight="1" x14ac:dyDescent="0.45">
      <c r="A419" s="1"/>
      <c r="B419" s="1"/>
      <c r="C419" s="1"/>
      <c r="D419" s="1"/>
      <c r="E419" s="1"/>
      <c r="F419" s="1"/>
      <c r="G419" s="72">
        <f t="shared" si="608"/>
        <v>416</v>
      </c>
      <c r="H419" s="31">
        <f t="shared" si="851"/>
        <v>3327</v>
      </c>
      <c r="I419" s="30"/>
      <c r="J419" s="30">
        <f t="shared" si="813"/>
        <v>4.5039607014026677</v>
      </c>
      <c r="K419" s="32">
        <f t="shared" si="814"/>
        <v>28.434095337138057</v>
      </c>
      <c r="L419" s="32">
        <f t="shared" si="815"/>
        <v>99.104772183651946</v>
      </c>
      <c r="M419" s="33">
        <f t="shared" si="816"/>
        <v>136.47241728679734</v>
      </c>
      <c r="N419" s="31">
        <f t="shared" si="817"/>
        <v>96.202819506125962</v>
      </c>
      <c r="O419" s="31">
        <f t="shared" si="818"/>
        <v>4294.7687279520524</v>
      </c>
      <c r="P419" s="34">
        <v>16271.8</v>
      </c>
      <c r="Q419" s="35">
        <v>0</v>
      </c>
      <c r="R419" s="34">
        <v>612641.41</v>
      </c>
      <c r="S419" s="35">
        <v>0</v>
      </c>
      <c r="T419" s="87">
        <v>92782.25</v>
      </c>
      <c r="U419" s="92">
        <v>876220.54</v>
      </c>
      <c r="V419" s="139"/>
      <c r="W419" s="36">
        <f t="shared" ref="W419:AC419" si="1339">P419/$T419</f>
        <v>0.1753762168949341</v>
      </c>
      <c r="X419" s="36">
        <f t="shared" si="1339"/>
        <v>0</v>
      </c>
      <c r="Y419" s="36">
        <f t="shared" si="1339"/>
        <v>6.6030022983922034</v>
      </c>
      <c r="Z419" s="36">
        <f t="shared" si="1339"/>
        <v>0</v>
      </c>
      <c r="AA419" s="36">
        <f t="shared" si="1339"/>
        <v>1</v>
      </c>
      <c r="AB419" s="36">
        <f t="shared" si="1339"/>
        <v>9.4438380185865292</v>
      </c>
      <c r="AC419" s="36">
        <f t="shared" si="1339"/>
        <v>0</v>
      </c>
      <c r="AD419" s="37">
        <f t="shared" si="853"/>
        <v>25.785408591106787</v>
      </c>
      <c r="AE419" s="37">
        <f t="shared" si="854"/>
        <v>0</v>
      </c>
      <c r="AF419" s="37">
        <f t="shared" si="855"/>
        <v>91.133463290034655</v>
      </c>
      <c r="AG419" s="37" t="e">
        <f t="shared" si="860"/>
        <v>#DIV/0!</v>
      </c>
      <c r="AH419" s="37">
        <f t="shared" si="820"/>
        <v>136.47241728679731</v>
      </c>
      <c r="AI419" s="37">
        <f t="shared" si="821"/>
        <v>2.0704323006979419</v>
      </c>
      <c r="AJ419" s="37">
        <f t="shared" si="822"/>
        <v>0</v>
      </c>
      <c r="AK419" s="32" t="e">
        <f t="shared" si="861"/>
        <v>#DIV/0!</v>
      </c>
      <c r="AL419" s="32" t="e">
        <f t="shared" si="862"/>
        <v>#DIV/0!</v>
      </c>
      <c r="AM419" s="32" t="e">
        <f t="shared" si="863"/>
        <v>#DIV/0!</v>
      </c>
      <c r="AN419" s="32" t="e">
        <f t="shared" si="864"/>
        <v>#DIV/0!</v>
      </c>
      <c r="AO419" s="32" t="e">
        <f t="shared" si="865"/>
        <v>#DIV/0!</v>
      </c>
      <c r="AP419" s="39">
        <f t="shared" si="823"/>
        <v>43.321920418087451</v>
      </c>
      <c r="AQ419" s="39">
        <f t="shared" si="824"/>
        <v>130.37872826400442</v>
      </c>
      <c r="AR419" s="40">
        <f t="shared" si="825"/>
        <v>9.3151785369861712E-2</v>
      </c>
      <c r="AS419" s="40">
        <f t="shared" si="826"/>
        <v>8.0433148858317205E-2</v>
      </c>
      <c r="AT419" s="39">
        <f t="shared" si="827"/>
        <v>27.855840891804728</v>
      </c>
      <c r="AU419" s="41">
        <f t="shared" si="828"/>
        <v>0.97966334295228785</v>
      </c>
      <c r="AV419" s="42">
        <f t="shared" si="829"/>
        <v>0.7816825843222982</v>
      </c>
      <c r="AW419" s="43">
        <f t="shared" ref="AW419:AX419" si="1340">AP419/$C$37</f>
        <v>158.9212047618762</v>
      </c>
      <c r="AX419" s="43">
        <f t="shared" si="1340"/>
        <v>478.27853361703751</v>
      </c>
      <c r="AY419" s="43">
        <f t="shared" si="831"/>
        <v>0</v>
      </c>
      <c r="AZ419" s="43">
        <f t="shared" si="832"/>
        <v>0</v>
      </c>
      <c r="BA419" s="43">
        <f t="shared" si="833"/>
        <v>124.22593804187652</v>
      </c>
      <c r="BB419" s="44">
        <f t="shared" si="834"/>
        <v>2.8947396131489288E-2</v>
      </c>
      <c r="BC419" s="45">
        <f t="shared" si="835"/>
        <v>0.7816825843222982</v>
      </c>
      <c r="BD419" s="46">
        <f t="shared" si="836"/>
        <v>0</v>
      </c>
      <c r="BE419" s="46" t="e">
        <f t="shared" si="837"/>
        <v>#DIV/0!</v>
      </c>
      <c r="BF419" s="46" t="e">
        <f t="shared" si="838"/>
        <v>#DIV/0!</v>
      </c>
      <c r="BG419" s="46" t="e">
        <f t="shared" si="839"/>
        <v>#DIV/0!</v>
      </c>
      <c r="BH419" s="46" t="e">
        <f t="shared" si="840"/>
        <v>#DIV/0!</v>
      </c>
      <c r="BI419" s="47" t="e">
        <f t="shared" si="841"/>
        <v>#DIV/0!</v>
      </c>
      <c r="BJ419" s="48" t="e">
        <f t="shared" si="842"/>
        <v>#DIV/0!</v>
      </c>
      <c r="BK419" s="48" t="e">
        <f t="shared" si="843"/>
        <v>#DIV/0!</v>
      </c>
      <c r="BL419" s="47" t="e">
        <f t="shared" si="844"/>
        <v>#DIV/0!</v>
      </c>
      <c r="BM419" s="51">
        <f t="shared" si="845"/>
        <v>1</v>
      </c>
      <c r="BN419" s="51">
        <f t="shared" si="846"/>
        <v>0</v>
      </c>
      <c r="BO419" s="52">
        <f t="shared" si="847"/>
        <v>1</v>
      </c>
      <c r="BP419" s="39">
        <f t="shared" ref="BP419:BQ419" si="1341">LN(AP419)</f>
        <v>3.7686587521309822</v>
      </c>
      <c r="BQ419" s="39">
        <f t="shared" si="1341"/>
        <v>4.8704435093761456</v>
      </c>
      <c r="BR419" s="54">
        <f t="shared" si="858"/>
        <v>5.068408511850687</v>
      </c>
      <c r="BS419" s="1">
        <f t="shared" si="849"/>
        <v>721.23619000593101</v>
      </c>
      <c r="BT419" s="7">
        <f t="shared" si="850"/>
        <v>55.45</v>
      </c>
      <c r="BU419" s="7"/>
      <c r="BV419" s="1"/>
      <c r="BW419" s="1"/>
      <c r="BX419" s="1"/>
      <c r="BY419" s="1"/>
      <c r="BZ419" s="1"/>
      <c r="CA419" s="1"/>
      <c r="CB419" s="1"/>
      <c r="CC419" s="1"/>
      <c r="CD419" s="1"/>
      <c r="CE419" s="1"/>
      <c r="CF419" s="1"/>
      <c r="CG419" s="1"/>
      <c r="CH419" s="1"/>
      <c r="CI419" s="1"/>
      <c r="CJ419" s="1"/>
      <c r="CK419" s="1"/>
      <c r="CL419" s="1"/>
      <c r="CM419" s="1"/>
      <c r="CN419" s="1"/>
    </row>
    <row r="420" spans="1:92" ht="15.75" customHeight="1" x14ac:dyDescent="0.45">
      <c r="A420" s="1"/>
      <c r="B420" s="1"/>
      <c r="C420" s="1"/>
      <c r="D420" s="1"/>
      <c r="E420" s="1"/>
      <c r="F420" s="1"/>
      <c r="G420" s="72">
        <f t="shared" si="608"/>
        <v>417</v>
      </c>
      <c r="H420" s="31">
        <f t="shared" si="851"/>
        <v>3335</v>
      </c>
      <c r="I420" s="30"/>
      <c r="J420" s="30">
        <f t="shared" si="813"/>
        <v>4.5039607014026677</v>
      </c>
      <c r="K420" s="32">
        <f t="shared" si="814"/>
        <v>28.434095337138057</v>
      </c>
      <c r="L420" s="32">
        <f t="shared" si="815"/>
        <v>99.104772183651946</v>
      </c>
      <c r="M420" s="33">
        <f t="shared" si="816"/>
        <v>136.47241728679734</v>
      </c>
      <c r="N420" s="31">
        <f t="shared" si="817"/>
        <v>96.202819506125962</v>
      </c>
      <c r="O420" s="31">
        <f t="shared" si="818"/>
        <v>4294.7687279520524</v>
      </c>
      <c r="P420" s="34">
        <v>16275.75</v>
      </c>
      <c r="Q420" s="35">
        <v>0</v>
      </c>
      <c r="R420" s="34">
        <v>613019.29</v>
      </c>
      <c r="S420" s="35">
        <v>0</v>
      </c>
      <c r="T420" s="87">
        <v>92769.91</v>
      </c>
      <c r="U420" s="92">
        <v>871664.58</v>
      </c>
      <c r="V420" s="139"/>
      <c r="W420" s="36">
        <f t="shared" ref="W420:AC420" si="1342">P420/$T420</f>
        <v>0.1754421234212688</v>
      </c>
      <c r="X420" s="36">
        <f t="shared" si="1342"/>
        <v>0</v>
      </c>
      <c r="Y420" s="36">
        <f t="shared" si="1342"/>
        <v>6.6079539152296256</v>
      </c>
      <c r="Z420" s="36">
        <f t="shared" si="1342"/>
        <v>0</v>
      </c>
      <c r="AA420" s="36">
        <f t="shared" si="1342"/>
        <v>1</v>
      </c>
      <c r="AB420" s="36">
        <f t="shared" si="1342"/>
        <v>9.3959838917597303</v>
      </c>
      <c r="AC420" s="36">
        <f t="shared" si="1342"/>
        <v>0</v>
      </c>
      <c r="AD420" s="37">
        <f t="shared" si="853"/>
        <v>25.795098768831277</v>
      </c>
      <c r="AE420" s="37">
        <f t="shared" si="854"/>
        <v>0</v>
      </c>
      <c r="AF420" s="37">
        <f t="shared" si="855"/>
        <v>91.201804624913393</v>
      </c>
      <c r="AG420" s="37" t="e">
        <f t="shared" si="860"/>
        <v>#DIV/0!</v>
      </c>
      <c r="AH420" s="37">
        <f t="shared" si="820"/>
        <v>136.47241728679731</v>
      </c>
      <c r="AI420" s="37">
        <f t="shared" si="821"/>
        <v>2.0599409380010281</v>
      </c>
      <c r="AJ420" s="37">
        <f t="shared" si="822"/>
        <v>0</v>
      </c>
      <c r="AK420" s="32" t="e">
        <f t="shared" si="861"/>
        <v>#DIV/0!</v>
      </c>
      <c r="AL420" s="32" t="e">
        <f t="shared" si="862"/>
        <v>#DIV/0!</v>
      </c>
      <c r="AM420" s="32" t="e">
        <f t="shared" si="863"/>
        <v>#DIV/0!</v>
      </c>
      <c r="AN420" s="32" t="e">
        <f t="shared" si="864"/>
        <v>#DIV/0!</v>
      </c>
      <c r="AO420" s="32" t="e">
        <f t="shared" si="865"/>
        <v>#DIV/0!</v>
      </c>
      <c r="AP420" s="39">
        <f t="shared" si="823"/>
        <v>43.163427871225693</v>
      </c>
      <c r="AQ420" s="39">
        <f t="shared" si="824"/>
        <v>129.26093739072778</v>
      </c>
      <c r="AR420" s="40">
        <f t="shared" si="825"/>
        <v>9.2810991066065676E-2</v>
      </c>
      <c r="AS420" s="40">
        <f t="shared" si="826"/>
        <v>7.9743562137386204E-2</v>
      </c>
      <c r="AT420" s="39">
        <f t="shared" si="827"/>
        <v>27.855039706832304</v>
      </c>
      <c r="AU420" s="41">
        <f t="shared" si="828"/>
        <v>0.97963516604133194</v>
      </c>
      <c r="AV420" s="42">
        <f t="shared" si="829"/>
        <v>0.7805773462307749</v>
      </c>
      <c r="AW420" s="43">
        <f t="shared" ref="AW420:AX420" si="1343">AP420/$C$37</f>
        <v>158.3397940984068</v>
      </c>
      <c r="AX420" s="43">
        <f t="shared" si="1343"/>
        <v>474.17805352431316</v>
      </c>
      <c r="AY420" s="43">
        <f t="shared" si="831"/>
        <v>0</v>
      </c>
      <c r="AZ420" s="43">
        <f t="shared" si="832"/>
        <v>0</v>
      </c>
      <c r="BA420" s="43">
        <f t="shared" si="833"/>
        <v>123.59645628006169</v>
      </c>
      <c r="BB420" s="44">
        <f t="shared" si="834"/>
        <v>2.8841492549800875E-2</v>
      </c>
      <c r="BC420" s="45">
        <f t="shared" si="835"/>
        <v>0.7805773462307749</v>
      </c>
      <c r="BD420" s="46">
        <f t="shared" si="836"/>
        <v>0</v>
      </c>
      <c r="BE420" s="46" t="e">
        <f t="shared" si="837"/>
        <v>#DIV/0!</v>
      </c>
      <c r="BF420" s="46" t="e">
        <f t="shared" si="838"/>
        <v>#DIV/0!</v>
      </c>
      <c r="BG420" s="46" t="e">
        <f t="shared" si="839"/>
        <v>#DIV/0!</v>
      </c>
      <c r="BH420" s="46" t="e">
        <f t="shared" si="840"/>
        <v>#DIV/0!</v>
      </c>
      <c r="BI420" s="47" t="e">
        <f t="shared" si="841"/>
        <v>#DIV/0!</v>
      </c>
      <c r="BJ420" s="48" t="e">
        <f t="shared" si="842"/>
        <v>#DIV/0!</v>
      </c>
      <c r="BK420" s="48" t="e">
        <f t="shared" si="843"/>
        <v>#DIV/0!</v>
      </c>
      <c r="BL420" s="47" t="e">
        <f t="shared" si="844"/>
        <v>#DIV/0!</v>
      </c>
      <c r="BM420" s="51">
        <f t="shared" si="845"/>
        <v>1</v>
      </c>
      <c r="BN420" s="51">
        <f t="shared" si="846"/>
        <v>0</v>
      </c>
      <c r="BO420" s="52">
        <f t="shared" si="847"/>
        <v>1</v>
      </c>
      <c r="BP420" s="39">
        <f t="shared" ref="BP420:BQ420" si="1344">LN(AP420)</f>
        <v>3.7649935596463751</v>
      </c>
      <c r="BQ420" s="39">
        <f t="shared" si="1344"/>
        <v>4.8618331317868524</v>
      </c>
      <c r="BR420" s="54">
        <f t="shared" si="858"/>
        <v>5.0647433193660802</v>
      </c>
      <c r="BS420" s="1">
        <f t="shared" si="849"/>
        <v>721.19315765553972</v>
      </c>
      <c r="BT420" s="7">
        <f t="shared" si="850"/>
        <v>55.583333333333336</v>
      </c>
      <c r="BU420" s="7"/>
      <c r="BV420" s="1"/>
      <c r="BW420" s="1"/>
      <c r="BX420" s="1"/>
      <c r="BY420" s="1"/>
      <c r="BZ420" s="1"/>
      <c r="CA420" s="1"/>
      <c r="CB420" s="1"/>
      <c r="CC420" s="1"/>
      <c r="CD420" s="1"/>
      <c r="CE420" s="1"/>
      <c r="CF420" s="1"/>
      <c r="CG420" s="1"/>
      <c r="CH420" s="1"/>
      <c r="CI420" s="1"/>
      <c r="CJ420" s="1"/>
      <c r="CK420" s="1"/>
      <c r="CL420" s="1"/>
      <c r="CM420" s="1"/>
      <c r="CN420" s="1"/>
    </row>
    <row r="421" spans="1:92" ht="15.75" customHeight="1" x14ac:dyDescent="0.45">
      <c r="A421" s="1"/>
      <c r="B421" s="1"/>
      <c r="C421" s="1"/>
      <c r="D421" s="1"/>
      <c r="E421" s="1"/>
      <c r="F421" s="1"/>
      <c r="G421" s="72">
        <f t="shared" si="608"/>
        <v>418</v>
      </c>
      <c r="H421" s="31">
        <f t="shared" si="851"/>
        <v>3343</v>
      </c>
      <c r="I421" s="30"/>
      <c r="J421" s="30">
        <f t="shared" si="813"/>
        <v>4.5039607014026677</v>
      </c>
      <c r="K421" s="32">
        <f t="shared" si="814"/>
        <v>28.434095337138057</v>
      </c>
      <c r="L421" s="32">
        <f t="shared" si="815"/>
        <v>99.104772183651946</v>
      </c>
      <c r="M421" s="33">
        <f t="shared" si="816"/>
        <v>136.47241728679734</v>
      </c>
      <c r="N421" s="31">
        <f t="shared" si="817"/>
        <v>96.202819506125962</v>
      </c>
      <c r="O421" s="31">
        <f t="shared" si="818"/>
        <v>4294.7687279520524</v>
      </c>
      <c r="P421" s="34">
        <v>16282.88</v>
      </c>
      <c r="Q421" s="35">
        <v>0</v>
      </c>
      <c r="R421" s="34">
        <v>612864.27</v>
      </c>
      <c r="S421" s="35">
        <v>0</v>
      </c>
      <c r="T421" s="87">
        <v>92780.479999999996</v>
      </c>
      <c r="U421" s="92">
        <v>878795.49</v>
      </c>
      <c r="V421" s="139"/>
      <c r="W421" s="36">
        <f t="shared" ref="W421:AC421" si="1345">P421/$T421</f>
        <v>0.17549898426910487</v>
      </c>
      <c r="X421" s="36">
        <f t="shared" si="1345"/>
        <v>0</v>
      </c>
      <c r="Y421" s="36">
        <f t="shared" si="1345"/>
        <v>6.6055302796450297</v>
      </c>
      <c r="Z421" s="36">
        <f t="shared" si="1345"/>
        <v>0</v>
      </c>
      <c r="AA421" s="36">
        <f t="shared" si="1345"/>
        <v>1</v>
      </c>
      <c r="AB421" s="36">
        <f t="shared" si="1345"/>
        <v>9.4717713251752951</v>
      </c>
      <c r="AC421" s="36">
        <f t="shared" si="1345"/>
        <v>0</v>
      </c>
      <c r="AD421" s="37">
        <f t="shared" si="853"/>
        <v>25.803458968522257</v>
      </c>
      <c r="AE421" s="37">
        <f t="shared" si="854"/>
        <v>0</v>
      </c>
      <c r="AF421" s="37">
        <f t="shared" si="855"/>
        <v>91.168354037650829</v>
      </c>
      <c r="AG421" s="37" t="e">
        <f t="shared" si="860"/>
        <v>#DIV/0!</v>
      </c>
      <c r="AH421" s="37">
        <f t="shared" si="820"/>
        <v>136.47241728679731</v>
      </c>
      <c r="AI421" s="37">
        <f t="shared" si="821"/>
        <v>2.0765562960600876</v>
      </c>
      <c r="AJ421" s="37">
        <f t="shared" si="822"/>
        <v>0</v>
      </c>
      <c r="AK421" s="32" t="e">
        <f t="shared" si="861"/>
        <v>#DIV/0!</v>
      </c>
      <c r="AL421" s="32" t="e">
        <f t="shared" si="862"/>
        <v>#DIV/0!</v>
      </c>
      <c r="AM421" s="32" t="e">
        <f t="shared" si="863"/>
        <v>#DIV/0!</v>
      </c>
      <c r="AN421" s="32" t="e">
        <f t="shared" si="864"/>
        <v>#DIV/0!</v>
      </c>
      <c r="AO421" s="32" t="e">
        <f t="shared" si="865"/>
        <v>#DIV/0!</v>
      </c>
      <c r="AP421" s="39">
        <f t="shared" si="823"/>
        <v>43.026688445080033</v>
      </c>
      <c r="AQ421" s="39">
        <f t="shared" si="824"/>
        <v>129.80805519599426</v>
      </c>
      <c r="AR421" s="40">
        <f t="shared" si="825"/>
        <v>9.2516970820587352E-2</v>
      </c>
      <c r="AS421" s="40">
        <f t="shared" si="826"/>
        <v>8.0081089650194323E-2</v>
      </c>
      <c r="AT421" s="39">
        <f t="shared" si="827"/>
        <v>27.880015264582344</v>
      </c>
      <c r="AU421" s="41">
        <f t="shared" si="828"/>
        <v>0.98051353257467544</v>
      </c>
      <c r="AV421" s="42">
        <f t="shared" si="829"/>
        <v>0.78937413047046834</v>
      </c>
      <c r="AW421" s="43">
        <f t="shared" ref="AW421:AX421" si="1346">AP421/$C$37</f>
        <v>157.83818211694802</v>
      </c>
      <c r="AX421" s="43">
        <f t="shared" si="1346"/>
        <v>476.18508876006695</v>
      </c>
      <c r="AY421" s="43">
        <f t="shared" si="831"/>
        <v>0</v>
      </c>
      <c r="AZ421" s="43">
        <f t="shared" si="832"/>
        <v>0</v>
      </c>
      <c r="BA421" s="43">
        <f t="shared" si="833"/>
        <v>124.59337776360526</v>
      </c>
      <c r="BB421" s="44">
        <f t="shared" si="834"/>
        <v>2.8750124247167219E-2</v>
      </c>
      <c r="BC421" s="45">
        <f t="shared" si="835"/>
        <v>0.78937413047046834</v>
      </c>
      <c r="BD421" s="46">
        <f t="shared" si="836"/>
        <v>0</v>
      </c>
      <c r="BE421" s="46" t="e">
        <f t="shared" si="837"/>
        <v>#DIV/0!</v>
      </c>
      <c r="BF421" s="46" t="e">
        <f t="shared" si="838"/>
        <v>#DIV/0!</v>
      </c>
      <c r="BG421" s="46" t="e">
        <f t="shared" si="839"/>
        <v>#DIV/0!</v>
      </c>
      <c r="BH421" s="46" t="e">
        <f t="shared" si="840"/>
        <v>#DIV/0!</v>
      </c>
      <c r="BI421" s="47" t="e">
        <f t="shared" si="841"/>
        <v>#DIV/0!</v>
      </c>
      <c r="BJ421" s="48" t="e">
        <f t="shared" si="842"/>
        <v>#DIV/0!</v>
      </c>
      <c r="BK421" s="48" t="e">
        <f t="shared" si="843"/>
        <v>#DIV/0!</v>
      </c>
      <c r="BL421" s="47" t="e">
        <f t="shared" si="844"/>
        <v>#DIV/0!</v>
      </c>
      <c r="BM421" s="51">
        <f t="shared" si="845"/>
        <v>1</v>
      </c>
      <c r="BN421" s="51">
        <f t="shared" si="846"/>
        <v>0</v>
      </c>
      <c r="BO421" s="52">
        <f t="shared" si="847"/>
        <v>1</v>
      </c>
      <c r="BP421" s="39">
        <f t="shared" ref="BP421:BQ421" si="1347">LN(AP421)</f>
        <v>3.7618205846763546</v>
      </c>
      <c r="BQ421" s="39">
        <f t="shared" si="1347"/>
        <v>4.8660568608651964</v>
      </c>
      <c r="BR421" s="54">
        <f t="shared" si="858"/>
        <v>5.0615703443960589</v>
      </c>
      <c r="BS421" s="1">
        <f t="shared" si="849"/>
        <v>722.53522062417983</v>
      </c>
      <c r="BT421" s="7">
        <f t="shared" si="850"/>
        <v>55.716666666666669</v>
      </c>
      <c r="BU421" s="7"/>
      <c r="BV421" s="1"/>
      <c r="BW421" s="1"/>
      <c r="BX421" s="1"/>
      <c r="BY421" s="1"/>
      <c r="BZ421" s="1"/>
      <c r="CA421" s="1"/>
      <c r="CB421" s="1"/>
      <c r="CC421" s="1"/>
      <c r="CD421" s="1"/>
      <c r="CE421" s="1"/>
      <c r="CF421" s="1"/>
      <c r="CG421" s="1"/>
      <c r="CH421" s="1"/>
      <c r="CI421" s="1"/>
      <c r="CJ421" s="1"/>
      <c r="CK421" s="1"/>
      <c r="CL421" s="1"/>
      <c r="CM421" s="1"/>
      <c r="CN421" s="1"/>
    </row>
    <row r="422" spans="1:92" ht="15.75" customHeight="1" x14ac:dyDescent="0.45">
      <c r="A422" s="1"/>
      <c r="B422" s="1"/>
      <c r="C422" s="1"/>
      <c r="D422" s="1"/>
      <c r="E422" s="1"/>
      <c r="F422" s="1"/>
      <c r="G422" s="72">
        <f t="shared" si="608"/>
        <v>419</v>
      </c>
      <c r="H422" s="31">
        <f t="shared" si="851"/>
        <v>3351</v>
      </c>
      <c r="I422" s="30"/>
      <c r="J422" s="30">
        <f t="shared" si="813"/>
        <v>4.5039607014026677</v>
      </c>
      <c r="K422" s="32">
        <f t="shared" si="814"/>
        <v>28.434095337138057</v>
      </c>
      <c r="L422" s="32">
        <f t="shared" si="815"/>
        <v>99.104772183651946</v>
      </c>
      <c r="M422" s="33">
        <f t="shared" si="816"/>
        <v>136.47241728679734</v>
      </c>
      <c r="N422" s="31">
        <f t="shared" si="817"/>
        <v>96.202819506125962</v>
      </c>
      <c r="O422" s="31">
        <f t="shared" si="818"/>
        <v>4294.7687279520524</v>
      </c>
      <c r="P422" s="34">
        <v>16264.79</v>
      </c>
      <c r="Q422" s="35">
        <v>0</v>
      </c>
      <c r="R422" s="34">
        <v>613068.21</v>
      </c>
      <c r="S422" s="35">
        <v>0</v>
      </c>
      <c r="T422" s="87">
        <v>92713.62</v>
      </c>
      <c r="U422" s="92">
        <v>867725.43</v>
      </c>
      <c r="V422" s="139"/>
      <c r="W422" s="36">
        <f t="shared" ref="W422:AC422" si="1348">P422/$T422</f>
        <v>0.17543042758981908</v>
      </c>
      <c r="X422" s="36">
        <f t="shared" si="1348"/>
        <v>0</v>
      </c>
      <c r="Y422" s="36">
        <f t="shared" si="1348"/>
        <v>6.6124935041906463</v>
      </c>
      <c r="Z422" s="36">
        <f t="shared" si="1348"/>
        <v>0</v>
      </c>
      <c r="AA422" s="36">
        <f t="shared" si="1348"/>
        <v>1</v>
      </c>
      <c r="AB422" s="36">
        <f t="shared" si="1348"/>
        <v>9.3592012694574986</v>
      </c>
      <c r="AC422" s="36">
        <f t="shared" si="1348"/>
        <v>0</v>
      </c>
      <c r="AD422" s="37">
        <f t="shared" si="853"/>
        <v>25.793379141175471</v>
      </c>
      <c r="AE422" s="37">
        <f t="shared" si="854"/>
        <v>0</v>
      </c>
      <c r="AF422" s="37">
        <f t="shared" si="855"/>
        <v>91.264459224326714</v>
      </c>
      <c r="AG422" s="37" t="e">
        <f t="shared" si="860"/>
        <v>#DIV/0!</v>
      </c>
      <c r="AH422" s="37">
        <f t="shared" si="820"/>
        <v>136.47241728679731</v>
      </c>
      <c r="AI422" s="37">
        <f t="shared" si="821"/>
        <v>2.0518768512209462</v>
      </c>
      <c r="AJ422" s="37">
        <f t="shared" si="822"/>
        <v>0</v>
      </c>
      <c r="AK422" s="32" t="e">
        <f t="shared" si="861"/>
        <v>#DIV/0!</v>
      </c>
      <c r="AL422" s="32" t="e">
        <f t="shared" si="862"/>
        <v>#DIV/0!</v>
      </c>
      <c r="AM422" s="32" t="e">
        <f t="shared" si="863"/>
        <v>#DIV/0!</v>
      </c>
      <c r="AN422" s="32" t="e">
        <f t="shared" si="864"/>
        <v>#DIV/0!</v>
      </c>
      <c r="AO422" s="32" t="e">
        <f t="shared" si="865"/>
        <v>#DIV/0!</v>
      </c>
      <c r="AP422" s="39">
        <f t="shared" si="823"/>
        <v>43.191554101164058</v>
      </c>
      <c r="AQ422" s="39">
        <f t="shared" si="824"/>
        <v>128.23615876272351</v>
      </c>
      <c r="AR422" s="40">
        <f t="shared" si="825"/>
        <v>9.2871468729779499E-2</v>
      </c>
      <c r="AS422" s="40">
        <f t="shared" si="826"/>
        <v>7.9111356462192139E-2</v>
      </c>
      <c r="AT422" s="39">
        <f t="shared" si="827"/>
        <v>27.845255992396417</v>
      </c>
      <c r="AU422" s="41">
        <f t="shared" si="828"/>
        <v>0.97929108214065275</v>
      </c>
      <c r="AV422" s="42">
        <f t="shared" si="829"/>
        <v>0.77701528636741757</v>
      </c>
      <c r="AW422" s="43">
        <f t="shared" ref="AW422:AX422" si="1349">AP422/$C$37</f>
        <v>158.44297175775517</v>
      </c>
      <c r="AX422" s="43">
        <f t="shared" si="1349"/>
        <v>470.41877755951396</v>
      </c>
      <c r="AY422" s="43">
        <f t="shared" si="831"/>
        <v>0</v>
      </c>
      <c r="AZ422" s="43">
        <f t="shared" si="832"/>
        <v>0</v>
      </c>
      <c r="BA422" s="43">
        <f t="shared" si="833"/>
        <v>123.11261107325677</v>
      </c>
      <c r="BB422" s="44">
        <f t="shared" si="834"/>
        <v>2.8860286294673076E-2</v>
      </c>
      <c r="BC422" s="45">
        <f t="shared" si="835"/>
        <v>0.77701528636741757</v>
      </c>
      <c r="BD422" s="46">
        <f t="shared" si="836"/>
        <v>0</v>
      </c>
      <c r="BE422" s="46" t="e">
        <f t="shared" si="837"/>
        <v>#DIV/0!</v>
      </c>
      <c r="BF422" s="46" t="e">
        <f t="shared" si="838"/>
        <v>#DIV/0!</v>
      </c>
      <c r="BG422" s="46" t="e">
        <f t="shared" si="839"/>
        <v>#DIV/0!</v>
      </c>
      <c r="BH422" s="46" t="e">
        <f t="shared" si="840"/>
        <v>#DIV/0!</v>
      </c>
      <c r="BI422" s="47" t="e">
        <f t="shared" si="841"/>
        <v>#DIV/0!</v>
      </c>
      <c r="BJ422" s="48" t="e">
        <f t="shared" si="842"/>
        <v>#DIV/0!</v>
      </c>
      <c r="BK422" s="48" t="e">
        <f t="shared" si="843"/>
        <v>#DIV/0!</v>
      </c>
      <c r="BL422" s="47" t="e">
        <f t="shared" si="844"/>
        <v>#DIV/0!</v>
      </c>
      <c r="BM422" s="51">
        <f t="shared" si="845"/>
        <v>1</v>
      </c>
      <c r="BN422" s="51">
        <f t="shared" si="846"/>
        <v>0</v>
      </c>
      <c r="BO422" s="52">
        <f t="shared" si="847"/>
        <v>1</v>
      </c>
      <c r="BP422" s="39">
        <f t="shared" ref="BP422:BQ422" si="1350">LN(AP422)</f>
        <v>3.7656449692185974</v>
      </c>
      <c r="BQ422" s="39">
        <f t="shared" si="1350"/>
        <v>4.8538735543492786</v>
      </c>
      <c r="BR422" s="54">
        <f t="shared" si="858"/>
        <v>5.0653947289383021</v>
      </c>
      <c r="BS422" s="1">
        <f t="shared" si="849"/>
        <v>720.66776929729576</v>
      </c>
      <c r="BT422" s="7">
        <f t="shared" si="850"/>
        <v>55.85</v>
      </c>
      <c r="BU422" s="7"/>
      <c r="BV422" s="1"/>
      <c r="BW422" s="1"/>
      <c r="BX422" s="1"/>
      <c r="BY422" s="1"/>
      <c r="BZ422" s="1"/>
      <c r="CA422" s="1"/>
      <c r="CB422" s="1"/>
      <c r="CC422" s="1"/>
      <c r="CD422" s="1"/>
      <c r="CE422" s="1"/>
      <c r="CF422" s="1"/>
      <c r="CG422" s="1"/>
      <c r="CH422" s="1"/>
      <c r="CI422" s="1"/>
      <c r="CJ422" s="1"/>
      <c r="CK422" s="1"/>
      <c r="CL422" s="1"/>
      <c r="CM422" s="1"/>
      <c r="CN422" s="1"/>
    </row>
    <row r="423" spans="1:92" ht="15.75" customHeight="1" x14ac:dyDescent="0.45">
      <c r="A423" s="1"/>
      <c r="B423" s="1"/>
      <c r="C423" s="1"/>
      <c r="D423" s="1"/>
      <c r="E423" s="1"/>
      <c r="F423" s="1"/>
      <c r="G423" s="72">
        <f t="shared" si="608"/>
        <v>420</v>
      </c>
      <c r="H423" s="31">
        <f t="shared" si="851"/>
        <v>3359</v>
      </c>
      <c r="I423" s="30"/>
      <c r="J423" s="30">
        <f t="shared" si="813"/>
        <v>4.5039607014026677</v>
      </c>
      <c r="K423" s="32">
        <f t="shared" si="814"/>
        <v>28.434095337138057</v>
      </c>
      <c r="L423" s="32">
        <f t="shared" si="815"/>
        <v>99.104772183651946</v>
      </c>
      <c r="M423" s="33">
        <f t="shared" si="816"/>
        <v>136.47241728679734</v>
      </c>
      <c r="N423" s="31">
        <f t="shared" si="817"/>
        <v>96.202819506125962</v>
      </c>
      <c r="O423" s="31">
        <f t="shared" si="818"/>
        <v>4294.7687279520524</v>
      </c>
      <c r="P423" s="34">
        <v>16259.78</v>
      </c>
      <c r="Q423" s="35">
        <v>0</v>
      </c>
      <c r="R423" s="34">
        <v>612536.64</v>
      </c>
      <c r="S423" s="35">
        <v>0</v>
      </c>
      <c r="T423" s="87">
        <v>92732.82</v>
      </c>
      <c r="U423" s="92">
        <v>876996.51</v>
      </c>
      <c r="V423" s="139"/>
      <c r="W423" s="36">
        <f t="shared" ref="W423:AC423" si="1351">P423/$T423</f>
        <v>0.17534007916506797</v>
      </c>
      <c r="X423" s="36">
        <f t="shared" si="1351"/>
        <v>0</v>
      </c>
      <c r="Y423" s="36">
        <f t="shared" si="1351"/>
        <v>6.6053921362469081</v>
      </c>
      <c r="Z423" s="36">
        <f t="shared" si="1351"/>
        <v>0</v>
      </c>
      <c r="AA423" s="36">
        <f t="shared" si="1351"/>
        <v>1</v>
      </c>
      <c r="AB423" s="36">
        <f t="shared" si="1351"/>
        <v>9.4572397345405861</v>
      </c>
      <c r="AC423" s="36">
        <f t="shared" si="1351"/>
        <v>0</v>
      </c>
      <c r="AD423" s="37">
        <f t="shared" si="853"/>
        <v>25.780095292948968</v>
      </c>
      <c r="AE423" s="37">
        <f t="shared" si="854"/>
        <v>0</v>
      </c>
      <c r="AF423" s="37">
        <f t="shared" si="855"/>
        <v>91.166447407040636</v>
      </c>
      <c r="AG423" s="37" t="e">
        <f t="shared" si="860"/>
        <v>#DIV/0!</v>
      </c>
      <c r="AH423" s="37">
        <f t="shared" si="820"/>
        <v>136.47241728679731</v>
      </c>
      <c r="AI423" s="37">
        <f t="shared" si="821"/>
        <v>2.073370443595083</v>
      </c>
      <c r="AJ423" s="37">
        <f t="shared" si="822"/>
        <v>0</v>
      </c>
      <c r="AK423" s="32" t="e">
        <f t="shared" si="861"/>
        <v>#DIV/0!</v>
      </c>
      <c r="AL423" s="32" t="e">
        <f t="shared" si="862"/>
        <v>#DIV/0!</v>
      </c>
      <c r="AM423" s="32" t="e">
        <f t="shared" si="863"/>
        <v>#DIV/0!</v>
      </c>
      <c r="AN423" s="32" t="e">
        <f t="shared" si="864"/>
        <v>#DIV/0!</v>
      </c>
      <c r="AO423" s="32" t="e">
        <f t="shared" si="865"/>
        <v>#DIV/0!</v>
      </c>
      <c r="AP423" s="39">
        <f t="shared" si="823"/>
        <v>43.408824722756755</v>
      </c>
      <c r="AQ423" s="39">
        <f t="shared" si="824"/>
        <v>129.83924004625459</v>
      </c>
      <c r="AR423" s="40">
        <f t="shared" si="825"/>
        <v>9.3338648995900136E-2</v>
      </c>
      <c r="AS423" s="40">
        <f t="shared" si="826"/>
        <v>8.0100328185011407E-2</v>
      </c>
      <c r="AT423" s="39">
        <f t="shared" si="827"/>
        <v>27.853465736544052</v>
      </c>
      <c r="AU423" s="41">
        <f t="shared" si="828"/>
        <v>0.97957981100824265</v>
      </c>
      <c r="AV423" s="42">
        <f t="shared" si="829"/>
        <v>0.78122472082647842</v>
      </c>
      <c r="AW423" s="43">
        <f t="shared" ref="AW423:AX423" si="1352">AP423/$C$37</f>
        <v>159.24000265134538</v>
      </c>
      <c r="AX423" s="43">
        <f t="shared" si="1352"/>
        <v>476.29948659667861</v>
      </c>
      <c r="AY423" s="43">
        <f t="shared" si="831"/>
        <v>0</v>
      </c>
      <c r="AZ423" s="43">
        <f t="shared" si="832"/>
        <v>0</v>
      </c>
      <c r="BA423" s="43">
        <f t="shared" si="833"/>
        <v>124.40222661570499</v>
      </c>
      <c r="BB423" s="44">
        <f t="shared" si="834"/>
        <v>2.9005464963815186E-2</v>
      </c>
      <c r="BC423" s="45">
        <f t="shared" si="835"/>
        <v>0.78122472082647842</v>
      </c>
      <c r="BD423" s="46">
        <f t="shared" si="836"/>
        <v>0</v>
      </c>
      <c r="BE423" s="46" t="e">
        <f t="shared" si="837"/>
        <v>#DIV/0!</v>
      </c>
      <c r="BF423" s="46" t="e">
        <f t="shared" si="838"/>
        <v>#DIV/0!</v>
      </c>
      <c r="BG423" s="46" t="e">
        <f t="shared" si="839"/>
        <v>#DIV/0!</v>
      </c>
      <c r="BH423" s="46" t="e">
        <f t="shared" si="840"/>
        <v>#DIV/0!</v>
      </c>
      <c r="BI423" s="47" t="e">
        <f t="shared" si="841"/>
        <v>#DIV/0!</v>
      </c>
      <c r="BJ423" s="48" t="e">
        <f t="shared" si="842"/>
        <v>#DIV/0!</v>
      </c>
      <c r="BK423" s="48" t="e">
        <f t="shared" si="843"/>
        <v>#DIV/0!</v>
      </c>
      <c r="BL423" s="47" t="e">
        <f t="shared" si="844"/>
        <v>#DIV/0!</v>
      </c>
      <c r="BM423" s="51">
        <f t="shared" si="845"/>
        <v>1</v>
      </c>
      <c r="BN423" s="51">
        <f t="shared" si="846"/>
        <v>0</v>
      </c>
      <c r="BO423" s="52">
        <f t="shared" si="847"/>
        <v>1</v>
      </c>
      <c r="BP423" s="39">
        <f t="shared" ref="BP423:BQ423" si="1353">LN(AP423)</f>
        <v>3.7706627550624079</v>
      </c>
      <c r="BQ423" s="39">
        <f t="shared" si="1353"/>
        <v>4.8662970701874704</v>
      </c>
      <c r="BR423" s="54">
        <f t="shared" si="858"/>
        <v>5.0704125147821122</v>
      </c>
      <c r="BS423" s="1">
        <f t="shared" si="849"/>
        <v>721.10862206374543</v>
      </c>
      <c r="BT423" s="7">
        <f t="shared" si="850"/>
        <v>55.983333333333334</v>
      </c>
      <c r="BU423" s="7"/>
      <c r="BV423" s="1"/>
      <c r="BW423" s="1"/>
      <c r="BX423" s="1"/>
      <c r="BY423" s="1"/>
      <c r="BZ423" s="1"/>
      <c r="CA423" s="1"/>
      <c r="CB423" s="1"/>
      <c r="CC423" s="1"/>
      <c r="CD423" s="1"/>
      <c r="CE423" s="1"/>
      <c r="CF423" s="1"/>
      <c r="CG423" s="1"/>
      <c r="CH423" s="1"/>
      <c r="CI423" s="1"/>
      <c r="CJ423" s="1"/>
      <c r="CK423" s="1"/>
      <c r="CL423" s="1"/>
      <c r="CM423" s="1"/>
      <c r="CN423" s="1"/>
    </row>
    <row r="424" spans="1:92" ht="15.75" customHeight="1" x14ac:dyDescent="0.45">
      <c r="A424" s="1"/>
      <c r="B424" s="1"/>
      <c r="C424" s="1"/>
      <c r="D424" s="1"/>
      <c r="E424" s="1"/>
      <c r="F424" s="1"/>
      <c r="G424" s="72">
        <f t="shared" si="608"/>
        <v>421</v>
      </c>
      <c r="H424" s="31">
        <f t="shared" si="851"/>
        <v>3367</v>
      </c>
      <c r="I424" s="30"/>
      <c r="J424" s="30">
        <f t="shared" si="813"/>
        <v>4.5039607014026677</v>
      </c>
      <c r="K424" s="32">
        <f t="shared" si="814"/>
        <v>28.434095337138057</v>
      </c>
      <c r="L424" s="32">
        <f t="shared" si="815"/>
        <v>99.104772183651946</v>
      </c>
      <c r="M424" s="33">
        <f t="shared" si="816"/>
        <v>136.47241728679734</v>
      </c>
      <c r="N424" s="31">
        <f t="shared" si="817"/>
        <v>96.202819506125962</v>
      </c>
      <c r="O424" s="31">
        <f t="shared" si="818"/>
        <v>4294.7687279520524</v>
      </c>
      <c r="P424" s="34">
        <v>16252.8</v>
      </c>
      <c r="Q424" s="35">
        <v>0</v>
      </c>
      <c r="R424" s="34">
        <v>612211.05000000005</v>
      </c>
      <c r="S424" s="35">
        <v>0</v>
      </c>
      <c r="T424" s="87">
        <v>92706.73</v>
      </c>
      <c r="U424" s="92">
        <v>878668.34</v>
      </c>
      <c r="V424" s="139"/>
      <c r="W424" s="36">
        <f t="shared" ref="W424:AC424" si="1354">P424/$T424</f>
        <v>0.1753141330731868</v>
      </c>
      <c r="X424" s="36">
        <f t="shared" si="1354"/>
        <v>0</v>
      </c>
      <c r="Y424" s="36">
        <f t="shared" si="1354"/>
        <v>6.6037390165740941</v>
      </c>
      <c r="Z424" s="36">
        <f t="shared" si="1354"/>
        <v>0</v>
      </c>
      <c r="AA424" s="36">
        <f t="shared" si="1354"/>
        <v>1</v>
      </c>
      <c r="AB424" s="36">
        <f t="shared" si="1354"/>
        <v>9.4779347734517216</v>
      </c>
      <c r="AC424" s="36">
        <f t="shared" si="1354"/>
        <v>0</v>
      </c>
      <c r="AD424" s="37">
        <f t="shared" si="853"/>
        <v>25.776280462224804</v>
      </c>
      <c r="AE424" s="37">
        <f t="shared" si="854"/>
        <v>0</v>
      </c>
      <c r="AF424" s="37">
        <f t="shared" si="855"/>
        <v>91.143631343345902</v>
      </c>
      <c r="AG424" s="37" t="e">
        <f t="shared" si="860"/>
        <v>#DIV/0!</v>
      </c>
      <c r="AH424" s="37">
        <f t="shared" si="820"/>
        <v>136.47241728679731</v>
      </c>
      <c r="AI424" s="37">
        <f t="shared" si="821"/>
        <v>2.0779075477831777</v>
      </c>
      <c r="AJ424" s="37">
        <f t="shared" si="822"/>
        <v>0</v>
      </c>
      <c r="AK424" s="32" t="e">
        <f t="shared" si="861"/>
        <v>#DIV/0!</v>
      </c>
      <c r="AL424" s="32" t="e">
        <f t="shared" si="862"/>
        <v>#DIV/0!</v>
      </c>
      <c r="AM424" s="32" t="e">
        <f t="shared" si="863"/>
        <v>#DIV/0!</v>
      </c>
      <c r="AN424" s="32" t="e">
        <f t="shared" si="864"/>
        <v>#DIV/0!</v>
      </c>
      <c r="AO424" s="32" t="e">
        <f t="shared" si="865"/>
        <v>#DIV/0!</v>
      </c>
      <c r="AP424" s="39">
        <f t="shared" si="823"/>
        <v>43.471220094081168</v>
      </c>
      <c r="AQ424" s="39">
        <f t="shared" si="824"/>
        <v>130.21241958404565</v>
      </c>
      <c r="AR424" s="40">
        <f t="shared" si="825"/>
        <v>9.3472812952197365E-2</v>
      </c>
      <c r="AS424" s="40">
        <f t="shared" si="826"/>
        <v>8.033054983016541E-2</v>
      </c>
      <c r="AT424" s="39">
        <f t="shared" si="827"/>
        <v>27.854188010007981</v>
      </c>
      <c r="AU424" s="41">
        <f t="shared" si="828"/>
        <v>0.97960521267674538</v>
      </c>
      <c r="AV424" s="42">
        <f t="shared" si="829"/>
        <v>0.78181048928435892</v>
      </c>
      <c r="AW424" s="43">
        <f t="shared" ref="AW424:AX424" si="1355">AP424/$C$37</f>
        <v>159.46889249479517</v>
      </c>
      <c r="AX424" s="43">
        <f t="shared" si="1355"/>
        <v>477.66845041836257</v>
      </c>
      <c r="AY424" s="43">
        <f t="shared" si="831"/>
        <v>0</v>
      </c>
      <c r="AZ424" s="43">
        <f t="shared" si="832"/>
        <v>0</v>
      </c>
      <c r="BA424" s="43">
        <f t="shared" si="833"/>
        <v>124.67445286699066</v>
      </c>
      <c r="BB424" s="44">
        <f t="shared" si="834"/>
        <v>2.9047157102877079E-2</v>
      </c>
      <c r="BC424" s="45">
        <f t="shared" si="835"/>
        <v>0.78181048928435892</v>
      </c>
      <c r="BD424" s="46">
        <f t="shared" si="836"/>
        <v>0</v>
      </c>
      <c r="BE424" s="46" t="e">
        <f t="shared" si="837"/>
        <v>#DIV/0!</v>
      </c>
      <c r="BF424" s="46" t="e">
        <f t="shared" si="838"/>
        <v>#DIV/0!</v>
      </c>
      <c r="BG424" s="46" t="e">
        <f t="shared" si="839"/>
        <v>#DIV/0!</v>
      </c>
      <c r="BH424" s="46" t="e">
        <f t="shared" si="840"/>
        <v>#DIV/0!</v>
      </c>
      <c r="BI424" s="47" t="e">
        <f t="shared" si="841"/>
        <v>#DIV/0!</v>
      </c>
      <c r="BJ424" s="48" t="e">
        <f t="shared" si="842"/>
        <v>#DIV/0!</v>
      </c>
      <c r="BK424" s="48" t="e">
        <f t="shared" si="843"/>
        <v>#DIV/0!</v>
      </c>
      <c r="BL424" s="47" t="e">
        <f t="shared" si="844"/>
        <v>#DIV/0!</v>
      </c>
      <c r="BM424" s="51">
        <f t="shared" si="845"/>
        <v>1</v>
      </c>
      <c r="BN424" s="51">
        <f t="shared" si="846"/>
        <v>0</v>
      </c>
      <c r="BO424" s="52">
        <f t="shared" si="847"/>
        <v>1</v>
      </c>
      <c r="BP424" s="39">
        <f t="shared" ref="BP424:BQ424" si="1356">LN(AP424)</f>
        <v>3.7720991121035072</v>
      </c>
      <c r="BQ424" s="39">
        <f t="shared" si="1356"/>
        <v>4.8691671137356094</v>
      </c>
      <c r="BR424" s="54">
        <f t="shared" si="858"/>
        <v>5.071848871823212</v>
      </c>
      <c r="BS424" s="1">
        <f t="shared" si="849"/>
        <v>721.14741367685644</v>
      </c>
      <c r="BT424" s="7">
        <f t="shared" si="850"/>
        <v>56.116666666666667</v>
      </c>
      <c r="BU424" s="7"/>
      <c r="BV424" s="1"/>
      <c r="BW424" s="1"/>
      <c r="BX424" s="1"/>
      <c r="BY424" s="1"/>
      <c r="BZ424" s="1"/>
      <c r="CA424" s="1"/>
      <c r="CB424" s="1"/>
      <c r="CC424" s="1"/>
      <c r="CD424" s="1"/>
      <c r="CE424" s="1"/>
      <c r="CF424" s="1"/>
      <c r="CG424" s="1"/>
      <c r="CH424" s="1"/>
      <c r="CI424" s="1"/>
      <c r="CJ424" s="1"/>
      <c r="CK424" s="1"/>
      <c r="CL424" s="1"/>
      <c r="CM424" s="1"/>
      <c r="CN424" s="1"/>
    </row>
    <row r="425" spans="1:92" ht="15.75" customHeight="1" x14ac:dyDescent="0.45">
      <c r="A425" s="1"/>
      <c r="B425" s="1"/>
      <c r="C425" s="1"/>
      <c r="D425" s="1"/>
      <c r="E425" s="1"/>
      <c r="F425" s="1"/>
      <c r="G425" s="72">
        <f t="shared" si="608"/>
        <v>422</v>
      </c>
      <c r="H425" s="31">
        <f t="shared" si="851"/>
        <v>3375</v>
      </c>
      <c r="I425" s="30"/>
      <c r="J425" s="30">
        <f t="shared" si="813"/>
        <v>4.5039607014026677</v>
      </c>
      <c r="K425" s="32">
        <f t="shared" si="814"/>
        <v>28.434095337138057</v>
      </c>
      <c r="L425" s="32">
        <f t="shared" si="815"/>
        <v>99.104772183651946</v>
      </c>
      <c r="M425" s="33">
        <f t="shared" si="816"/>
        <v>136.47241728679734</v>
      </c>
      <c r="N425" s="31">
        <f t="shared" si="817"/>
        <v>96.202819506125962</v>
      </c>
      <c r="O425" s="31">
        <f t="shared" si="818"/>
        <v>4294.7687279520524</v>
      </c>
      <c r="P425" s="34">
        <v>16255.81</v>
      </c>
      <c r="Q425" s="35">
        <v>0</v>
      </c>
      <c r="R425" s="34">
        <v>612306.15</v>
      </c>
      <c r="S425" s="35">
        <v>0</v>
      </c>
      <c r="T425" s="87">
        <v>92679.54</v>
      </c>
      <c r="U425" s="92">
        <v>875484.54</v>
      </c>
      <c r="V425" s="139"/>
      <c r="W425" s="36">
        <f t="shared" ref="W425:AC425" si="1357">P425/$T425</f>
        <v>0.17539804362429939</v>
      </c>
      <c r="X425" s="36">
        <f t="shared" si="1357"/>
        <v>0</v>
      </c>
      <c r="Y425" s="36">
        <f t="shared" si="1357"/>
        <v>6.6067025149240068</v>
      </c>
      <c r="Z425" s="36">
        <f t="shared" si="1357"/>
        <v>0</v>
      </c>
      <c r="AA425" s="36">
        <f t="shared" si="1357"/>
        <v>1</v>
      </c>
      <c r="AB425" s="36">
        <f t="shared" si="1357"/>
        <v>9.446362595239469</v>
      </c>
      <c r="AC425" s="36">
        <f t="shared" si="1357"/>
        <v>0</v>
      </c>
      <c r="AD425" s="37">
        <f t="shared" si="853"/>
        <v>25.788617755638082</v>
      </c>
      <c r="AE425" s="37">
        <f t="shared" si="854"/>
        <v>0</v>
      </c>
      <c r="AF425" s="37">
        <f t="shared" si="855"/>
        <v>91.184533020473552</v>
      </c>
      <c r="AG425" s="37" t="e">
        <f t="shared" si="860"/>
        <v>#DIV/0!</v>
      </c>
      <c r="AH425" s="37">
        <f t="shared" si="820"/>
        <v>136.47241728679731</v>
      </c>
      <c r="AI425" s="37">
        <f t="shared" si="821"/>
        <v>2.0709857795947157</v>
      </c>
      <c r="AJ425" s="37">
        <f t="shared" si="822"/>
        <v>0</v>
      </c>
      <c r="AK425" s="32" t="e">
        <f t="shared" si="861"/>
        <v>#DIV/0!</v>
      </c>
      <c r="AL425" s="32" t="e">
        <f t="shared" si="862"/>
        <v>#DIV/0!</v>
      </c>
      <c r="AM425" s="32" t="e">
        <f t="shared" si="863"/>
        <v>#DIV/0!</v>
      </c>
      <c r="AN425" s="32" t="e">
        <f t="shared" si="864"/>
        <v>#DIV/0!</v>
      </c>
      <c r="AO425" s="32" t="e">
        <f t="shared" si="865"/>
        <v>#DIV/0!</v>
      </c>
      <c r="AP425" s="39">
        <f t="shared" si="823"/>
        <v>43.269431323013592</v>
      </c>
      <c r="AQ425" s="39">
        <f t="shared" si="824"/>
        <v>129.54343175294582</v>
      </c>
      <c r="AR425" s="40">
        <f t="shared" si="825"/>
        <v>9.3038922115615541E-2</v>
      </c>
      <c r="AS425" s="40">
        <f t="shared" si="826"/>
        <v>7.9917838350925502E-2</v>
      </c>
      <c r="AT425" s="39">
        <f t="shared" si="827"/>
        <v>27.859603535232797</v>
      </c>
      <c r="AU425" s="41">
        <f t="shared" si="828"/>
        <v>0.97979567153118075</v>
      </c>
      <c r="AV425" s="42">
        <f t="shared" si="829"/>
        <v>0.78284004146445096</v>
      </c>
      <c r="AW425" s="43">
        <f t="shared" ref="AW425:AX425" si="1358">AP425/$C$37</f>
        <v>158.7286548899985</v>
      </c>
      <c r="AX425" s="43">
        <f t="shared" si="1358"/>
        <v>475.21434979070364</v>
      </c>
      <c r="AY425" s="43">
        <f t="shared" si="831"/>
        <v>0</v>
      </c>
      <c r="AZ425" s="43">
        <f t="shared" si="832"/>
        <v>0</v>
      </c>
      <c r="BA425" s="43">
        <f t="shared" si="833"/>
        <v>124.25914677568295</v>
      </c>
      <c r="BB425" s="44">
        <f t="shared" si="834"/>
        <v>2.8912323295081692E-2</v>
      </c>
      <c r="BC425" s="45">
        <f t="shared" si="835"/>
        <v>0.78284004146445096</v>
      </c>
      <c r="BD425" s="46">
        <f t="shared" si="836"/>
        <v>0</v>
      </c>
      <c r="BE425" s="46" t="e">
        <f t="shared" si="837"/>
        <v>#DIV/0!</v>
      </c>
      <c r="BF425" s="46" t="e">
        <f t="shared" si="838"/>
        <v>#DIV/0!</v>
      </c>
      <c r="BG425" s="46" t="e">
        <f t="shared" si="839"/>
        <v>#DIV/0!</v>
      </c>
      <c r="BH425" s="46" t="e">
        <f t="shared" si="840"/>
        <v>#DIV/0!</v>
      </c>
      <c r="BI425" s="47" t="e">
        <f t="shared" si="841"/>
        <v>#DIV/0!</v>
      </c>
      <c r="BJ425" s="48" t="e">
        <f t="shared" si="842"/>
        <v>#DIV/0!</v>
      </c>
      <c r="BK425" s="48" t="e">
        <f t="shared" si="843"/>
        <v>#DIV/0!</v>
      </c>
      <c r="BL425" s="47" t="e">
        <f t="shared" si="844"/>
        <v>#DIV/0!</v>
      </c>
      <c r="BM425" s="51">
        <f t="shared" si="845"/>
        <v>1</v>
      </c>
      <c r="BN425" s="51">
        <f t="shared" si="846"/>
        <v>0</v>
      </c>
      <c r="BO425" s="52">
        <f t="shared" si="847"/>
        <v>1</v>
      </c>
      <c r="BP425" s="39">
        <f t="shared" ref="BP425:BQ425" si="1359">LN(AP425)</f>
        <v>3.7674464116270552</v>
      </c>
      <c r="BQ425" s="39">
        <f t="shared" si="1359"/>
        <v>4.8640162052438081</v>
      </c>
      <c r="BR425" s="54">
        <f t="shared" si="858"/>
        <v>5.0671961713467599</v>
      </c>
      <c r="BS425" s="1">
        <f t="shared" si="849"/>
        <v>721.43830206989014</v>
      </c>
      <c r="BT425" s="7">
        <f t="shared" si="850"/>
        <v>56.25</v>
      </c>
      <c r="BU425" s="7"/>
      <c r="BV425" s="1"/>
      <c r="BW425" s="1"/>
      <c r="BX425" s="1"/>
      <c r="BY425" s="1"/>
      <c r="BZ425" s="1"/>
      <c r="CA425" s="1"/>
      <c r="CB425" s="1"/>
      <c r="CC425" s="1"/>
      <c r="CD425" s="1"/>
      <c r="CE425" s="1"/>
      <c r="CF425" s="1"/>
      <c r="CG425" s="1"/>
      <c r="CH425" s="1"/>
      <c r="CI425" s="1"/>
      <c r="CJ425" s="1"/>
      <c r="CK425" s="1"/>
      <c r="CL425" s="1"/>
      <c r="CM425" s="1"/>
      <c r="CN425" s="1"/>
    </row>
    <row r="426" spans="1:92" ht="15.75" customHeight="1" x14ac:dyDescent="0.45">
      <c r="A426" s="1"/>
      <c r="B426" s="1"/>
      <c r="C426" s="1"/>
      <c r="D426" s="1"/>
      <c r="E426" s="1"/>
      <c r="F426" s="1"/>
      <c r="G426" s="72">
        <f t="shared" si="608"/>
        <v>423</v>
      </c>
      <c r="H426" s="31">
        <f t="shared" si="851"/>
        <v>3383</v>
      </c>
      <c r="I426" s="30"/>
      <c r="J426" s="30">
        <f t="shared" si="813"/>
        <v>4.5039607014026677</v>
      </c>
      <c r="K426" s="32">
        <f t="shared" si="814"/>
        <v>28.434095337138057</v>
      </c>
      <c r="L426" s="32">
        <f t="shared" si="815"/>
        <v>99.104772183651946</v>
      </c>
      <c r="M426" s="33">
        <f t="shared" si="816"/>
        <v>136.47241728679734</v>
      </c>
      <c r="N426" s="31">
        <f t="shared" si="817"/>
        <v>96.202819506125962</v>
      </c>
      <c r="O426" s="31">
        <f t="shared" si="818"/>
        <v>4294.7687279520524</v>
      </c>
      <c r="P426" s="34">
        <v>16237.29</v>
      </c>
      <c r="Q426" s="35">
        <v>0</v>
      </c>
      <c r="R426" s="34">
        <v>612142.68999999994</v>
      </c>
      <c r="S426" s="35">
        <v>0</v>
      </c>
      <c r="T426" s="87">
        <v>92672.03</v>
      </c>
      <c r="U426" s="92">
        <v>875430.92</v>
      </c>
      <c r="V426" s="139"/>
      <c r="W426" s="36">
        <f t="shared" ref="W426:AC426" si="1360">P426/$T426</f>
        <v>0.17521241306573301</v>
      </c>
      <c r="X426" s="36">
        <f t="shared" si="1360"/>
        <v>0</v>
      </c>
      <c r="Y426" s="36">
        <f t="shared" si="1360"/>
        <v>6.6054740572748862</v>
      </c>
      <c r="Z426" s="36">
        <f t="shared" si="1360"/>
        <v>0</v>
      </c>
      <c r="AA426" s="36">
        <f t="shared" si="1360"/>
        <v>1</v>
      </c>
      <c r="AB426" s="36">
        <f t="shared" si="1360"/>
        <v>9.446549514454361</v>
      </c>
      <c r="AC426" s="36">
        <f t="shared" si="1360"/>
        <v>0</v>
      </c>
      <c r="AD426" s="37">
        <f t="shared" si="853"/>
        <v>25.761324660346279</v>
      </c>
      <c r="AE426" s="37">
        <f t="shared" si="854"/>
        <v>0</v>
      </c>
      <c r="AF426" s="37">
        <f t="shared" si="855"/>
        <v>91.16757806649801</v>
      </c>
      <c r="AG426" s="37" t="e">
        <f t="shared" si="860"/>
        <v>#DIV/0!</v>
      </c>
      <c r="AH426" s="37">
        <f t="shared" si="820"/>
        <v>136.47241728679731</v>
      </c>
      <c r="AI426" s="37">
        <f t="shared" si="821"/>
        <v>2.0710267590756608</v>
      </c>
      <c r="AJ426" s="37">
        <f t="shared" si="822"/>
        <v>0</v>
      </c>
      <c r="AK426" s="32" t="e">
        <f t="shared" si="861"/>
        <v>#DIV/0!</v>
      </c>
      <c r="AL426" s="32" t="e">
        <f t="shared" si="862"/>
        <v>#DIV/0!</v>
      </c>
      <c r="AM426" s="32" t="e">
        <f t="shared" si="863"/>
        <v>#DIV/0!</v>
      </c>
      <c r="AN426" s="32" t="e">
        <f t="shared" si="864"/>
        <v>#DIV/0!</v>
      </c>
      <c r="AO426" s="32" t="e">
        <f t="shared" si="865"/>
        <v>#DIV/0!</v>
      </c>
      <c r="AP426" s="39">
        <f t="shared" si="823"/>
        <v>43.715837189606326</v>
      </c>
      <c r="AQ426" s="39">
        <f t="shared" si="824"/>
        <v>129.82074698016979</v>
      </c>
      <c r="AR426" s="40">
        <f t="shared" si="825"/>
        <v>9.3998794232811253E-2</v>
      </c>
      <c r="AS426" s="40">
        <f t="shared" si="826"/>
        <v>8.0088919456324972E-2</v>
      </c>
      <c r="AT426" s="39">
        <f t="shared" si="827"/>
        <v>27.83235141942194</v>
      </c>
      <c r="AU426" s="41">
        <f t="shared" si="828"/>
        <v>0.97883724062322552</v>
      </c>
      <c r="AV426" s="42">
        <f t="shared" si="829"/>
        <v>0.77486137402614286</v>
      </c>
      <c r="AW426" s="43">
        <f t="shared" ref="AW426:AX426" si="1361">AP426/$C$37</f>
        <v>160.36624060750668</v>
      </c>
      <c r="AX426" s="43">
        <f t="shared" si="1361"/>
        <v>476.23164702923617</v>
      </c>
      <c r="AY426" s="43">
        <f t="shared" si="831"/>
        <v>0</v>
      </c>
      <c r="AZ426" s="43">
        <f t="shared" si="832"/>
        <v>0</v>
      </c>
      <c r="BA426" s="43">
        <f t="shared" si="833"/>
        <v>124.26160554453965</v>
      </c>
      <c r="BB426" s="44">
        <f t="shared" si="834"/>
        <v>2.9210608489527629E-2</v>
      </c>
      <c r="BC426" s="45">
        <f t="shared" si="835"/>
        <v>0.77486137402614286</v>
      </c>
      <c r="BD426" s="46">
        <f t="shared" si="836"/>
        <v>0</v>
      </c>
      <c r="BE426" s="46" t="e">
        <f t="shared" si="837"/>
        <v>#DIV/0!</v>
      </c>
      <c r="BF426" s="46" t="e">
        <f t="shared" si="838"/>
        <v>#DIV/0!</v>
      </c>
      <c r="BG426" s="46" t="e">
        <f t="shared" si="839"/>
        <v>#DIV/0!</v>
      </c>
      <c r="BH426" s="46" t="e">
        <f t="shared" si="840"/>
        <v>#DIV/0!</v>
      </c>
      <c r="BI426" s="47" t="e">
        <f t="shared" si="841"/>
        <v>#DIV/0!</v>
      </c>
      <c r="BJ426" s="48" t="e">
        <f t="shared" si="842"/>
        <v>#DIV/0!</v>
      </c>
      <c r="BK426" s="48" t="e">
        <f t="shared" si="843"/>
        <v>#DIV/0!</v>
      </c>
      <c r="BL426" s="47" t="e">
        <f t="shared" si="844"/>
        <v>#DIV/0!</v>
      </c>
      <c r="BM426" s="51">
        <f t="shared" si="845"/>
        <v>1</v>
      </c>
      <c r="BN426" s="51">
        <f t="shared" si="846"/>
        <v>0</v>
      </c>
      <c r="BO426" s="52">
        <f t="shared" si="847"/>
        <v>1</v>
      </c>
      <c r="BP426" s="39">
        <f t="shared" ref="BP426:BQ426" si="1362">LN(AP426)</f>
        <v>3.7777104435327717</v>
      </c>
      <c r="BQ426" s="39">
        <f t="shared" si="1362"/>
        <v>4.8661546295571076</v>
      </c>
      <c r="BR426" s="54">
        <f t="shared" si="858"/>
        <v>5.0774602032524765</v>
      </c>
      <c r="BS426" s="1">
        <f t="shared" si="849"/>
        <v>719.97508269535456</v>
      </c>
      <c r="BT426" s="7">
        <f t="shared" si="850"/>
        <v>56.383333333333333</v>
      </c>
      <c r="BU426" s="7"/>
      <c r="BV426" s="1"/>
      <c r="BW426" s="1"/>
      <c r="BX426" s="1"/>
      <c r="BY426" s="1"/>
      <c r="BZ426" s="1"/>
      <c r="CA426" s="1"/>
      <c r="CB426" s="1"/>
      <c r="CC426" s="1"/>
      <c r="CD426" s="1"/>
      <c r="CE426" s="1"/>
      <c r="CF426" s="1"/>
      <c r="CG426" s="1"/>
      <c r="CH426" s="1"/>
      <c r="CI426" s="1"/>
      <c r="CJ426" s="1"/>
      <c r="CK426" s="1"/>
      <c r="CL426" s="1"/>
      <c r="CM426" s="1"/>
      <c r="CN426" s="1"/>
    </row>
    <row r="427" spans="1:92" ht="15.75" customHeight="1" x14ac:dyDescent="0.45">
      <c r="A427" s="1"/>
      <c r="B427" s="1"/>
      <c r="C427" s="1"/>
      <c r="D427" s="1"/>
      <c r="E427" s="1"/>
      <c r="F427" s="1"/>
      <c r="G427" s="72">
        <f t="shared" si="608"/>
        <v>424</v>
      </c>
      <c r="H427" s="31">
        <f t="shared" si="851"/>
        <v>3391</v>
      </c>
      <c r="I427" s="30"/>
      <c r="J427" s="30">
        <f t="shared" si="813"/>
        <v>4.5039607014026677</v>
      </c>
      <c r="K427" s="32">
        <f t="shared" si="814"/>
        <v>28.434095337138057</v>
      </c>
      <c r="L427" s="32">
        <f t="shared" si="815"/>
        <v>99.104772183651946</v>
      </c>
      <c r="M427" s="33">
        <f t="shared" si="816"/>
        <v>136.47241728679734</v>
      </c>
      <c r="N427" s="31">
        <f t="shared" si="817"/>
        <v>96.202819506125962</v>
      </c>
      <c r="O427" s="31">
        <f t="shared" si="818"/>
        <v>4294.7687279520524</v>
      </c>
      <c r="P427" s="34">
        <v>16228.27</v>
      </c>
      <c r="Q427" s="35">
        <v>0</v>
      </c>
      <c r="R427" s="34">
        <v>612373.27</v>
      </c>
      <c r="S427" s="35">
        <v>0</v>
      </c>
      <c r="T427" s="87">
        <v>92678.41</v>
      </c>
      <c r="U427" s="92">
        <v>875625.91</v>
      </c>
      <c r="V427" s="139"/>
      <c r="W427" s="36">
        <f t="shared" ref="W427:AC427" si="1363">P427/$T427</f>
        <v>0.17510302561297716</v>
      </c>
      <c r="X427" s="36">
        <f t="shared" si="1363"/>
        <v>0</v>
      </c>
      <c r="Y427" s="36">
        <f t="shared" si="1363"/>
        <v>6.6075072932304302</v>
      </c>
      <c r="Z427" s="36">
        <f t="shared" si="1363"/>
        <v>0</v>
      </c>
      <c r="AA427" s="36">
        <f t="shared" si="1363"/>
        <v>1</v>
      </c>
      <c r="AB427" s="36">
        <f t="shared" si="1363"/>
        <v>9.4480031541326621</v>
      </c>
      <c r="AC427" s="36">
        <f t="shared" si="1363"/>
        <v>0</v>
      </c>
      <c r="AD427" s="37">
        <f t="shared" si="853"/>
        <v>25.745241520830614</v>
      </c>
      <c r="AE427" s="37">
        <f t="shared" si="854"/>
        <v>0</v>
      </c>
      <c r="AF427" s="37">
        <f t="shared" si="855"/>
        <v>91.195640427518185</v>
      </c>
      <c r="AG427" s="37" t="e">
        <f t="shared" si="860"/>
        <v>#DIV/0!</v>
      </c>
      <c r="AH427" s="37">
        <f t="shared" si="820"/>
        <v>136.47241728679731</v>
      </c>
      <c r="AI427" s="37">
        <f t="shared" si="821"/>
        <v>2.071345449690388</v>
      </c>
      <c r="AJ427" s="37">
        <f t="shared" si="822"/>
        <v>0</v>
      </c>
      <c r="AK427" s="32" t="e">
        <f t="shared" si="861"/>
        <v>#DIV/0!</v>
      </c>
      <c r="AL427" s="32" t="e">
        <f t="shared" si="862"/>
        <v>#DIV/0!</v>
      </c>
      <c r="AM427" s="32" t="e">
        <f t="shared" si="863"/>
        <v>#DIV/0!</v>
      </c>
      <c r="AN427" s="32" t="e">
        <f t="shared" si="864"/>
        <v>#DIV/0!</v>
      </c>
      <c r="AO427" s="32" t="e">
        <f t="shared" si="865"/>
        <v>#DIV/0!</v>
      </c>
      <c r="AP427" s="39">
        <f t="shared" si="823"/>
        <v>43.978893019524534</v>
      </c>
      <c r="AQ427" s="39">
        <f t="shared" si="824"/>
        <v>129.36175900332378</v>
      </c>
      <c r="AR427" s="40">
        <f t="shared" si="825"/>
        <v>9.4564422902370437E-2</v>
      </c>
      <c r="AS427" s="40">
        <f t="shared" si="826"/>
        <v>7.9805760932251349E-2</v>
      </c>
      <c r="AT427" s="39">
        <f t="shared" si="827"/>
        <v>27.816586970521001</v>
      </c>
      <c r="AU427" s="41">
        <f t="shared" si="828"/>
        <v>0.97828281999847833</v>
      </c>
      <c r="AV427" s="42">
        <f t="shared" si="829"/>
        <v>0.77034513260930315</v>
      </c>
      <c r="AW427" s="43">
        <f t="shared" ref="AW427:AX427" si="1364">AP427/$C$37</f>
        <v>161.33122897844657</v>
      </c>
      <c r="AX427" s="43">
        <f t="shared" si="1364"/>
        <v>474.54790536802562</v>
      </c>
      <c r="AY427" s="43">
        <f t="shared" si="831"/>
        <v>0</v>
      </c>
      <c r="AZ427" s="43">
        <f t="shared" si="832"/>
        <v>0</v>
      </c>
      <c r="BA427" s="43">
        <f t="shared" si="833"/>
        <v>124.28072698142329</v>
      </c>
      <c r="BB427" s="44">
        <f t="shared" si="834"/>
        <v>2.9386380506092272E-2</v>
      </c>
      <c r="BC427" s="45">
        <f t="shared" si="835"/>
        <v>0.77034513260930315</v>
      </c>
      <c r="BD427" s="46">
        <f t="shared" si="836"/>
        <v>0</v>
      </c>
      <c r="BE427" s="46" t="e">
        <f t="shared" si="837"/>
        <v>#DIV/0!</v>
      </c>
      <c r="BF427" s="46" t="e">
        <f t="shared" si="838"/>
        <v>#DIV/0!</v>
      </c>
      <c r="BG427" s="46" t="e">
        <f t="shared" si="839"/>
        <v>#DIV/0!</v>
      </c>
      <c r="BH427" s="46" t="e">
        <f t="shared" si="840"/>
        <v>#DIV/0!</v>
      </c>
      <c r="BI427" s="47" t="e">
        <f t="shared" si="841"/>
        <v>#DIV/0!</v>
      </c>
      <c r="BJ427" s="48" t="e">
        <f t="shared" si="842"/>
        <v>#DIV/0!</v>
      </c>
      <c r="BK427" s="48" t="e">
        <f t="shared" si="843"/>
        <v>#DIV/0!</v>
      </c>
      <c r="BL427" s="47" t="e">
        <f t="shared" si="844"/>
        <v>#DIV/0!</v>
      </c>
      <c r="BM427" s="51">
        <f t="shared" si="845"/>
        <v>1</v>
      </c>
      <c r="BN427" s="51">
        <f t="shared" si="846"/>
        <v>0</v>
      </c>
      <c r="BO427" s="52">
        <f t="shared" si="847"/>
        <v>1</v>
      </c>
      <c r="BP427" s="39">
        <f t="shared" ref="BP427:BQ427" si="1365">LN(AP427)</f>
        <v>3.7837098147217243</v>
      </c>
      <c r="BQ427" s="39">
        <f t="shared" si="1365"/>
        <v>4.862612812913909</v>
      </c>
      <c r="BR427" s="54">
        <f t="shared" si="858"/>
        <v>5.083459574441429</v>
      </c>
      <c r="BS427" s="1">
        <f t="shared" si="849"/>
        <v>719.12933674751673</v>
      </c>
      <c r="BT427" s="7">
        <f t="shared" si="850"/>
        <v>56.516666666666666</v>
      </c>
      <c r="BU427" s="7"/>
      <c r="BV427" s="1"/>
      <c r="BW427" s="1"/>
      <c r="BX427" s="1"/>
      <c r="BY427" s="1"/>
      <c r="BZ427" s="1"/>
      <c r="CA427" s="1"/>
      <c r="CB427" s="1"/>
      <c r="CC427" s="1"/>
      <c r="CD427" s="1"/>
      <c r="CE427" s="1"/>
      <c r="CF427" s="1"/>
      <c r="CG427" s="1"/>
      <c r="CH427" s="1"/>
      <c r="CI427" s="1"/>
      <c r="CJ427" s="1"/>
      <c r="CK427" s="1"/>
      <c r="CL427" s="1"/>
      <c r="CM427" s="1"/>
      <c r="CN427" s="1"/>
    </row>
    <row r="428" spans="1:92" ht="15.75" customHeight="1" x14ac:dyDescent="0.45">
      <c r="A428" s="1"/>
      <c r="B428" s="1"/>
      <c r="C428" s="1"/>
      <c r="D428" s="1"/>
      <c r="E428" s="1"/>
      <c r="F428" s="1"/>
      <c r="G428" s="72">
        <f t="shared" si="608"/>
        <v>425</v>
      </c>
      <c r="H428" s="31">
        <f t="shared" si="851"/>
        <v>3399</v>
      </c>
      <c r="I428" s="30"/>
      <c r="J428" s="30">
        <f t="shared" si="813"/>
        <v>4.5039607014026677</v>
      </c>
      <c r="K428" s="32">
        <f t="shared" si="814"/>
        <v>28.434095337138057</v>
      </c>
      <c r="L428" s="32">
        <f t="shared" si="815"/>
        <v>99.104772183651946</v>
      </c>
      <c r="M428" s="33">
        <f t="shared" si="816"/>
        <v>136.47241728679734</v>
      </c>
      <c r="N428" s="31">
        <f t="shared" si="817"/>
        <v>96.202819506125962</v>
      </c>
      <c r="O428" s="31">
        <f t="shared" si="818"/>
        <v>4294.7687279520524</v>
      </c>
      <c r="P428" s="34">
        <v>16217.08</v>
      </c>
      <c r="Q428" s="35">
        <v>0</v>
      </c>
      <c r="R428" s="34">
        <v>611983.25</v>
      </c>
      <c r="S428" s="35">
        <v>0</v>
      </c>
      <c r="T428" s="87">
        <v>92685.25</v>
      </c>
      <c r="U428" s="92">
        <v>879075</v>
      </c>
      <c r="V428" s="139"/>
      <c r="W428" s="36">
        <f t="shared" ref="W428:AC428" si="1366">P428/$T428</f>
        <v>0.1749693721492902</v>
      </c>
      <c r="X428" s="36">
        <f t="shared" si="1366"/>
        <v>0</v>
      </c>
      <c r="Y428" s="36">
        <f t="shared" si="1366"/>
        <v>6.6028116663654677</v>
      </c>
      <c r="Z428" s="36">
        <f t="shared" si="1366"/>
        <v>0</v>
      </c>
      <c r="AA428" s="36">
        <f t="shared" si="1366"/>
        <v>1</v>
      </c>
      <c r="AB428" s="36">
        <f t="shared" si="1366"/>
        <v>9.4845188419948165</v>
      </c>
      <c r="AC428" s="36">
        <f t="shared" si="1366"/>
        <v>0</v>
      </c>
      <c r="AD428" s="37">
        <f t="shared" si="853"/>
        <v>25.725590571392871</v>
      </c>
      <c r="AE428" s="37">
        <f t="shared" si="854"/>
        <v>0</v>
      </c>
      <c r="AF428" s="37">
        <f t="shared" si="855"/>
        <v>91.130832220708115</v>
      </c>
      <c r="AG428" s="37" t="e">
        <f t="shared" si="860"/>
        <v>#DIV/0!</v>
      </c>
      <c r="AH428" s="37">
        <f t="shared" si="820"/>
        <v>136.47241728679731</v>
      </c>
      <c r="AI428" s="37">
        <f t="shared" si="821"/>
        <v>2.0793510147459529</v>
      </c>
      <c r="AJ428" s="37">
        <f t="shared" si="822"/>
        <v>0</v>
      </c>
      <c r="AK428" s="32" t="e">
        <f t="shared" si="861"/>
        <v>#DIV/0!</v>
      </c>
      <c r="AL428" s="32" t="e">
        <f t="shared" si="862"/>
        <v>#DIV/0!</v>
      </c>
      <c r="AM428" s="32" t="e">
        <f t="shared" si="863"/>
        <v>#DIV/0!</v>
      </c>
      <c r="AN428" s="32" t="e">
        <f t="shared" si="864"/>
        <v>#DIV/0!</v>
      </c>
      <c r="AO428" s="32" t="e">
        <f t="shared" si="865"/>
        <v>#DIV/0!</v>
      </c>
      <c r="AP428" s="39">
        <f t="shared" si="823"/>
        <v>44.30030394852826</v>
      </c>
      <c r="AQ428" s="39">
        <f t="shared" si="824"/>
        <v>130.42176203390932</v>
      </c>
      <c r="AR428" s="40">
        <f t="shared" si="825"/>
        <v>9.5255528042335169E-2</v>
      </c>
      <c r="AS428" s="40">
        <f t="shared" si="826"/>
        <v>8.0459697219900289E-2</v>
      </c>
      <c r="AT428" s="39">
        <f t="shared" si="827"/>
        <v>27.804941586138824</v>
      </c>
      <c r="AU428" s="41">
        <f t="shared" si="828"/>
        <v>0.97787326294227161</v>
      </c>
      <c r="AV428" s="42">
        <f t="shared" si="829"/>
        <v>0.76771177996205775</v>
      </c>
      <c r="AW428" s="43">
        <f t="shared" ref="AW428:AX428" si="1367">AP428/$C$37</f>
        <v>162.51028594471114</v>
      </c>
      <c r="AX428" s="43">
        <f t="shared" si="1367"/>
        <v>478.43639777662992</v>
      </c>
      <c r="AY428" s="43">
        <f t="shared" si="831"/>
        <v>0</v>
      </c>
      <c r="AZ428" s="43">
        <f t="shared" si="832"/>
        <v>0</v>
      </c>
      <c r="BA428" s="43">
        <f t="shared" si="833"/>
        <v>124.76106088475717</v>
      </c>
      <c r="BB428" s="44">
        <f t="shared" si="834"/>
        <v>2.9601144980821701E-2</v>
      </c>
      <c r="BC428" s="45">
        <f t="shared" si="835"/>
        <v>0.76771177996205775</v>
      </c>
      <c r="BD428" s="46">
        <f t="shared" si="836"/>
        <v>0</v>
      </c>
      <c r="BE428" s="46" t="e">
        <f t="shared" si="837"/>
        <v>#DIV/0!</v>
      </c>
      <c r="BF428" s="46" t="e">
        <f t="shared" si="838"/>
        <v>#DIV/0!</v>
      </c>
      <c r="BG428" s="46" t="e">
        <f t="shared" si="839"/>
        <v>#DIV/0!</v>
      </c>
      <c r="BH428" s="46" t="e">
        <f t="shared" si="840"/>
        <v>#DIV/0!</v>
      </c>
      <c r="BI428" s="47" t="e">
        <f t="shared" si="841"/>
        <v>#DIV/0!</v>
      </c>
      <c r="BJ428" s="48" t="e">
        <f t="shared" si="842"/>
        <v>#DIV/0!</v>
      </c>
      <c r="BK428" s="48" t="e">
        <f t="shared" si="843"/>
        <v>#DIV/0!</v>
      </c>
      <c r="BL428" s="47" t="e">
        <f t="shared" si="844"/>
        <v>#DIV/0!</v>
      </c>
      <c r="BM428" s="51">
        <f t="shared" si="845"/>
        <v>1</v>
      </c>
      <c r="BN428" s="51">
        <f t="shared" si="846"/>
        <v>0</v>
      </c>
      <c r="BO428" s="52">
        <f t="shared" si="847"/>
        <v>1</v>
      </c>
      <c r="BP428" s="39">
        <f t="shared" ref="BP428:BQ428" si="1368">LN(AP428)</f>
        <v>3.7909915381681452</v>
      </c>
      <c r="BQ428" s="39">
        <f t="shared" si="1368"/>
        <v>4.8707735223316142</v>
      </c>
      <c r="BR428" s="54">
        <f t="shared" si="858"/>
        <v>5.0907412978878499</v>
      </c>
      <c r="BS428" s="1">
        <f t="shared" si="849"/>
        <v>718.50489343631455</v>
      </c>
      <c r="BT428" s="7">
        <f t="shared" si="850"/>
        <v>56.65</v>
      </c>
      <c r="BU428" s="7"/>
      <c r="BV428" s="1"/>
      <c r="BW428" s="1"/>
      <c r="BX428" s="1"/>
      <c r="BY428" s="1"/>
      <c r="BZ428" s="1"/>
      <c r="CA428" s="1"/>
      <c r="CB428" s="1"/>
      <c r="CC428" s="1"/>
      <c r="CD428" s="1"/>
      <c r="CE428" s="1"/>
      <c r="CF428" s="1"/>
      <c r="CG428" s="1"/>
      <c r="CH428" s="1"/>
      <c r="CI428" s="1"/>
      <c r="CJ428" s="1"/>
      <c r="CK428" s="1"/>
      <c r="CL428" s="1"/>
      <c r="CM428" s="1"/>
      <c r="CN428" s="1"/>
    </row>
    <row r="429" spans="1:92" ht="15.75" customHeight="1" x14ac:dyDescent="0.45">
      <c r="A429" s="1"/>
      <c r="B429" s="1"/>
      <c r="C429" s="1"/>
      <c r="D429" s="1"/>
      <c r="E429" s="1"/>
      <c r="F429" s="1"/>
      <c r="G429" s="72">
        <f t="shared" si="608"/>
        <v>426</v>
      </c>
      <c r="H429" s="31">
        <f t="shared" si="851"/>
        <v>3407</v>
      </c>
      <c r="I429" s="30"/>
      <c r="J429" s="30">
        <f t="shared" si="813"/>
        <v>4.5039607014026677</v>
      </c>
      <c r="K429" s="32">
        <f t="shared" si="814"/>
        <v>28.434095337138057</v>
      </c>
      <c r="L429" s="32">
        <f t="shared" si="815"/>
        <v>99.104772183651946</v>
      </c>
      <c r="M429" s="33">
        <f t="shared" si="816"/>
        <v>136.47241728679734</v>
      </c>
      <c r="N429" s="31">
        <f t="shared" si="817"/>
        <v>96.202819506125962</v>
      </c>
      <c r="O429" s="31">
        <f t="shared" si="818"/>
        <v>4294.7687279520524</v>
      </c>
      <c r="P429" s="34">
        <v>16213.79</v>
      </c>
      <c r="Q429" s="35">
        <v>0</v>
      </c>
      <c r="R429" s="34">
        <v>611877.26</v>
      </c>
      <c r="S429" s="35">
        <v>0</v>
      </c>
      <c r="T429" s="87">
        <v>92658.240000000005</v>
      </c>
      <c r="U429" s="92">
        <v>879603.04</v>
      </c>
      <c r="V429" s="139"/>
      <c r="W429" s="36">
        <f t="shared" ref="W429:AC429" si="1369">P429/$T429</f>
        <v>0.17498486912766745</v>
      </c>
      <c r="X429" s="36">
        <f t="shared" si="1369"/>
        <v>0</v>
      </c>
      <c r="Y429" s="36">
        <f t="shared" si="1369"/>
        <v>6.6035925137365004</v>
      </c>
      <c r="Z429" s="36">
        <f t="shared" si="1369"/>
        <v>0</v>
      </c>
      <c r="AA429" s="36">
        <f t="shared" si="1369"/>
        <v>1</v>
      </c>
      <c r="AB429" s="36">
        <f t="shared" si="1369"/>
        <v>9.4929823834340041</v>
      </c>
      <c r="AC429" s="36">
        <f t="shared" si="1369"/>
        <v>0</v>
      </c>
      <c r="AD429" s="37">
        <f t="shared" si="853"/>
        <v>25.727869078287707</v>
      </c>
      <c r="AE429" s="37">
        <f t="shared" si="854"/>
        <v>0</v>
      </c>
      <c r="AF429" s="37">
        <f t="shared" si="855"/>
        <v>91.141609337238933</v>
      </c>
      <c r="AG429" s="37" t="e">
        <f t="shared" si="860"/>
        <v>#DIV/0!</v>
      </c>
      <c r="AH429" s="37">
        <f t="shared" si="820"/>
        <v>136.47241728679731</v>
      </c>
      <c r="AI429" s="37">
        <f t="shared" si="821"/>
        <v>2.0812065304313658</v>
      </c>
      <c r="AJ429" s="37">
        <f t="shared" si="822"/>
        <v>0</v>
      </c>
      <c r="AK429" s="32" t="e">
        <f t="shared" si="861"/>
        <v>#DIV/0!</v>
      </c>
      <c r="AL429" s="32" t="e">
        <f t="shared" si="862"/>
        <v>#DIV/0!</v>
      </c>
      <c r="AM429" s="32" t="e">
        <f t="shared" si="863"/>
        <v>#DIV/0!</v>
      </c>
      <c r="AN429" s="32" t="e">
        <f t="shared" si="864"/>
        <v>#DIV/0!</v>
      </c>
      <c r="AO429" s="32" t="e">
        <f t="shared" si="865"/>
        <v>#DIV/0!</v>
      </c>
      <c r="AP429" s="39">
        <f t="shared" si="823"/>
        <v>44.263036689756326</v>
      </c>
      <c r="AQ429" s="39">
        <f t="shared" si="824"/>
        <v>130.24549151593123</v>
      </c>
      <c r="AR429" s="40">
        <f t="shared" si="825"/>
        <v>9.5175395129090692E-2</v>
      </c>
      <c r="AS429" s="40">
        <f t="shared" si="826"/>
        <v>8.0350952541986612E-2</v>
      </c>
      <c r="AT429" s="39">
        <f t="shared" si="827"/>
        <v>27.809075608719073</v>
      </c>
      <c r="AU429" s="41">
        <f t="shared" si="828"/>
        <v>0.97801865257156118</v>
      </c>
      <c r="AV429" s="42">
        <f t="shared" si="829"/>
        <v>0.76904380172391684</v>
      </c>
      <c r="AW429" s="43">
        <f t="shared" ref="AW429:AX429" si="1370">AP429/$C$37</f>
        <v>162.373575531021</v>
      </c>
      <c r="AX429" s="43">
        <f t="shared" si="1370"/>
        <v>477.78977078478073</v>
      </c>
      <c r="AY429" s="43">
        <f t="shared" si="831"/>
        <v>0</v>
      </c>
      <c r="AZ429" s="43">
        <f t="shared" si="832"/>
        <v>0</v>
      </c>
      <c r="BA429" s="43">
        <f t="shared" si="833"/>
        <v>124.87239182588195</v>
      </c>
      <c r="BB429" s="44">
        <f t="shared" si="834"/>
        <v>2.9576243266124045E-2</v>
      </c>
      <c r="BC429" s="45">
        <f t="shared" si="835"/>
        <v>0.76904380172391684</v>
      </c>
      <c r="BD429" s="46">
        <f t="shared" si="836"/>
        <v>0</v>
      </c>
      <c r="BE429" s="46" t="e">
        <f t="shared" si="837"/>
        <v>#DIV/0!</v>
      </c>
      <c r="BF429" s="46" t="e">
        <f t="shared" si="838"/>
        <v>#DIV/0!</v>
      </c>
      <c r="BG429" s="46" t="e">
        <f t="shared" si="839"/>
        <v>#DIV/0!</v>
      </c>
      <c r="BH429" s="46" t="e">
        <f t="shared" si="840"/>
        <v>#DIV/0!</v>
      </c>
      <c r="BI429" s="47" t="e">
        <f t="shared" si="841"/>
        <v>#DIV/0!</v>
      </c>
      <c r="BJ429" s="48" t="e">
        <f t="shared" si="842"/>
        <v>#DIV/0!</v>
      </c>
      <c r="BK429" s="48" t="e">
        <f t="shared" si="843"/>
        <v>#DIV/0!</v>
      </c>
      <c r="BL429" s="47" t="e">
        <f t="shared" si="844"/>
        <v>#DIV/0!</v>
      </c>
      <c r="BM429" s="51">
        <f t="shared" si="845"/>
        <v>1</v>
      </c>
      <c r="BN429" s="51">
        <f t="shared" si="846"/>
        <v>0</v>
      </c>
      <c r="BO429" s="52">
        <f t="shared" si="847"/>
        <v>1</v>
      </c>
      <c r="BP429" s="39">
        <f t="shared" ref="BP429:BQ429" si="1371">LN(AP429)</f>
        <v>3.7901499425213911</v>
      </c>
      <c r="BQ429" s="39">
        <f t="shared" si="1371"/>
        <v>4.8694210659532526</v>
      </c>
      <c r="BR429" s="54">
        <f t="shared" si="858"/>
        <v>5.0898997022410963</v>
      </c>
      <c r="BS429" s="1">
        <f t="shared" si="849"/>
        <v>718.72653499401599</v>
      </c>
      <c r="BT429" s="7">
        <f t="shared" si="850"/>
        <v>56.783333333333331</v>
      </c>
      <c r="BU429" s="7"/>
      <c r="BV429" s="1"/>
      <c r="BW429" s="1"/>
      <c r="BX429" s="1"/>
      <c r="BY429" s="1"/>
      <c r="BZ429" s="1"/>
      <c r="CA429" s="1"/>
      <c r="CB429" s="1"/>
      <c r="CC429" s="1"/>
      <c r="CD429" s="1"/>
      <c r="CE429" s="1"/>
      <c r="CF429" s="1"/>
      <c r="CG429" s="1"/>
      <c r="CH429" s="1"/>
      <c r="CI429" s="1"/>
      <c r="CJ429" s="1"/>
      <c r="CK429" s="1"/>
      <c r="CL429" s="1"/>
      <c r="CM429" s="1"/>
      <c r="CN429" s="1"/>
    </row>
    <row r="430" spans="1:92" ht="15.75" customHeight="1" x14ac:dyDescent="0.45">
      <c r="A430" s="1"/>
      <c r="B430" s="1"/>
      <c r="C430" s="1"/>
      <c r="D430" s="1"/>
      <c r="E430" s="1"/>
      <c r="F430" s="1"/>
      <c r="G430" s="72">
        <f t="shared" si="608"/>
        <v>427</v>
      </c>
      <c r="H430" s="31">
        <f t="shared" si="851"/>
        <v>3415</v>
      </c>
      <c r="I430" s="30"/>
      <c r="J430" s="30">
        <f t="shared" si="813"/>
        <v>4.5039607014026677</v>
      </c>
      <c r="K430" s="32">
        <f t="shared" si="814"/>
        <v>28.434095337138057</v>
      </c>
      <c r="L430" s="32">
        <f t="shared" si="815"/>
        <v>99.104772183651946</v>
      </c>
      <c r="M430" s="33">
        <f t="shared" si="816"/>
        <v>136.47241728679734</v>
      </c>
      <c r="N430" s="31">
        <f t="shared" si="817"/>
        <v>96.202819506125962</v>
      </c>
      <c r="O430" s="31">
        <f t="shared" si="818"/>
        <v>4294.7687279520524</v>
      </c>
      <c r="P430" s="34">
        <v>16215.98</v>
      </c>
      <c r="Q430" s="35">
        <v>0</v>
      </c>
      <c r="R430" s="34">
        <v>611762.81999999995</v>
      </c>
      <c r="S430" s="35">
        <v>0</v>
      </c>
      <c r="T430" s="87">
        <v>92613.25</v>
      </c>
      <c r="U430" s="92">
        <v>880703.03</v>
      </c>
      <c r="V430" s="139"/>
      <c r="W430" s="36">
        <f t="shared" ref="W430:AC430" si="1372">P430/$T430</f>
        <v>0.1750935206355462</v>
      </c>
      <c r="X430" s="36">
        <f t="shared" si="1372"/>
        <v>0</v>
      </c>
      <c r="Y430" s="36">
        <f t="shared" si="1372"/>
        <v>6.6055647545032699</v>
      </c>
      <c r="Z430" s="36">
        <f t="shared" si="1372"/>
        <v>0</v>
      </c>
      <c r="AA430" s="36">
        <f t="shared" si="1372"/>
        <v>1</v>
      </c>
      <c r="AB430" s="36">
        <f t="shared" si="1372"/>
        <v>9.5094711609839848</v>
      </c>
      <c r="AC430" s="36">
        <f t="shared" si="1372"/>
        <v>0</v>
      </c>
      <c r="AD430" s="37">
        <f t="shared" si="853"/>
        <v>25.743844012485155</v>
      </c>
      <c r="AE430" s="37">
        <f t="shared" si="854"/>
        <v>0</v>
      </c>
      <c r="AF430" s="37">
        <f t="shared" si="855"/>
        <v>91.168829853512463</v>
      </c>
      <c r="AG430" s="37" t="e">
        <f t="shared" si="860"/>
        <v>#DIV/0!</v>
      </c>
      <c r="AH430" s="37">
        <f t="shared" si="820"/>
        <v>136.47241728679731</v>
      </c>
      <c r="AI430" s="37">
        <f t="shared" si="821"/>
        <v>2.0848214693546425</v>
      </c>
      <c r="AJ430" s="37">
        <f t="shared" si="822"/>
        <v>0</v>
      </c>
      <c r="AK430" s="32" t="e">
        <f t="shared" si="861"/>
        <v>#DIV/0!</v>
      </c>
      <c r="AL430" s="32" t="e">
        <f t="shared" si="862"/>
        <v>#DIV/0!</v>
      </c>
      <c r="AM430" s="32" t="e">
        <f t="shared" si="863"/>
        <v>#DIV/0!</v>
      </c>
      <c r="AN430" s="32" t="e">
        <f t="shared" si="864"/>
        <v>#DIV/0!</v>
      </c>
      <c r="AO430" s="32" t="e">
        <f t="shared" si="865"/>
        <v>#DIV/0!</v>
      </c>
      <c r="AP430" s="39">
        <f t="shared" si="823"/>
        <v>44.001750666022858</v>
      </c>
      <c r="AQ430" s="39">
        <f t="shared" si="824"/>
        <v>129.80027275176138</v>
      </c>
      <c r="AR430" s="40">
        <f t="shared" si="825"/>
        <v>9.4613571937319105E-2</v>
      </c>
      <c r="AS430" s="40">
        <f t="shared" si="826"/>
        <v>8.0076288510439408E-2</v>
      </c>
      <c r="AT430" s="39">
        <f t="shared" si="827"/>
        <v>27.828665481839799</v>
      </c>
      <c r="AU430" s="41">
        <f t="shared" si="828"/>
        <v>0.978707609715738</v>
      </c>
      <c r="AV430" s="42">
        <f t="shared" si="829"/>
        <v>0.77495416515541637</v>
      </c>
      <c r="AW430" s="43">
        <f t="shared" ref="AW430:AX430" si="1373">AP430/$C$37</f>
        <v>161.4150794791741</v>
      </c>
      <c r="AX430" s="43">
        <f t="shared" si="1373"/>
        <v>476.15653980836896</v>
      </c>
      <c r="AY430" s="43">
        <f t="shared" si="831"/>
        <v>0</v>
      </c>
      <c r="AZ430" s="43">
        <f t="shared" si="832"/>
        <v>0</v>
      </c>
      <c r="BA430" s="43">
        <f t="shared" si="833"/>
        <v>125.08928816127855</v>
      </c>
      <c r="BB430" s="44">
        <f t="shared" si="834"/>
        <v>2.9401653821343184E-2</v>
      </c>
      <c r="BC430" s="45">
        <f t="shared" si="835"/>
        <v>0.77495416515541637</v>
      </c>
      <c r="BD430" s="46">
        <f t="shared" si="836"/>
        <v>0</v>
      </c>
      <c r="BE430" s="46" t="e">
        <f t="shared" si="837"/>
        <v>#DIV/0!</v>
      </c>
      <c r="BF430" s="46" t="e">
        <f t="shared" si="838"/>
        <v>#DIV/0!</v>
      </c>
      <c r="BG430" s="46" t="e">
        <f t="shared" si="839"/>
        <v>#DIV/0!</v>
      </c>
      <c r="BH430" s="46" t="e">
        <f t="shared" si="840"/>
        <v>#DIV/0!</v>
      </c>
      <c r="BI430" s="47" t="e">
        <f t="shared" si="841"/>
        <v>#DIV/0!</v>
      </c>
      <c r="BJ430" s="48" t="e">
        <f t="shared" si="842"/>
        <v>#DIV/0!</v>
      </c>
      <c r="BK430" s="48" t="e">
        <f t="shared" si="843"/>
        <v>#DIV/0!</v>
      </c>
      <c r="BL430" s="47" t="e">
        <f t="shared" si="844"/>
        <v>#DIV/0!</v>
      </c>
      <c r="BM430" s="51">
        <f t="shared" si="845"/>
        <v>1</v>
      </c>
      <c r="BN430" s="51">
        <f t="shared" si="846"/>
        <v>0</v>
      </c>
      <c r="BO430" s="52">
        <f t="shared" si="847"/>
        <v>1</v>
      </c>
      <c r="BP430" s="39">
        <f t="shared" ref="BP430:BQ430" si="1374">LN(AP430)</f>
        <v>3.7842294209909011</v>
      </c>
      <c r="BQ430" s="39">
        <f t="shared" si="1374"/>
        <v>4.865996905591059</v>
      </c>
      <c r="BR430" s="54">
        <f t="shared" si="858"/>
        <v>5.0839791807106058</v>
      </c>
      <c r="BS430" s="1">
        <f t="shared" si="849"/>
        <v>719.77729153646237</v>
      </c>
      <c r="BT430" s="7">
        <f t="shared" si="850"/>
        <v>56.916666666666664</v>
      </c>
      <c r="BU430" s="7"/>
      <c r="BV430" s="1"/>
      <c r="BW430" s="1"/>
      <c r="BX430" s="1"/>
      <c r="BY430" s="1"/>
      <c r="BZ430" s="1"/>
      <c r="CA430" s="1"/>
      <c r="CB430" s="1"/>
      <c r="CC430" s="1"/>
      <c r="CD430" s="1"/>
      <c r="CE430" s="1"/>
      <c r="CF430" s="1"/>
      <c r="CG430" s="1"/>
      <c r="CH430" s="1"/>
      <c r="CI430" s="1"/>
      <c r="CJ430" s="1"/>
      <c r="CK430" s="1"/>
      <c r="CL430" s="1"/>
      <c r="CM430" s="1"/>
      <c r="CN430" s="1"/>
    </row>
    <row r="431" spans="1:92" ht="15.75" customHeight="1" x14ac:dyDescent="0.45">
      <c r="A431" s="1"/>
      <c r="B431" s="1"/>
      <c r="C431" s="1"/>
      <c r="D431" s="1"/>
      <c r="E431" s="1"/>
      <c r="F431" s="1"/>
      <c r="G431" s="72">
        <f t="shared" si="608"/>
        <v>428</v>
      </c>
      <c r="H431" s="31">
        <f t="shared" si="851"/>
        <v>3423</v>
      </c>
      <c r="I431" s="30"/>
      <c r="J431" s="30">
        <f t="shared" si="813"/>
        <v>4.5039607014026677</v>
      </c>
      <c r="K431" s="32">
        <f t="shared" si="814"/>
        <v>28.434095337138057</v>
      </c>
      <c r="L431" s="32">
        <f t="shared" si="815"/>
        <v>99.104772183651946</v>
      </c>
      <c r="M431" s="33">
        <f t="shared" si="816"/>
        <v>136.47241728679734</v>
      </c>
      <c r="N431" s="31">
        <f t="shared" si="817"/>
        <v>96.202819506125962</v>
      </c>
      <c r="O431" s="31">
        <f t="shared" si="818"/>
        <v>4294.7687279520524</v>
      </c>
      <c r="P431" s="34">
        <v>16231.48</v>
      </c>
      <c r="Q431" s="35">
        <v>0</v>
      </c>
      <c r="R431" s="34">
        <v>611938.04</v>
      </c>
      <c r="S431" s="35">
        <v>0</v>
      </c>
      <c r="T431" s="87">
        <v>92629.119999999995</v>
      </c>
      <c r="U431" s="92">
        <v>876668.85</v>
      </c>
      <c r="V431" s="139"/>
      <c r="W431" s="36">
        <f t="shared" ref="W431:AC431" si="1375">P431/$T431</f>
        <v>0.17523085612818087</v>
      </c>
      <c r="X431" s="36">
        <f t="shared" si="1375"/>
        <v>0</v>
      </c>
      <c r="Y431" s="36">
        <f t="shared" si="1375"/>
        <v>6.6063246633456094</v>
      </c>
      <c r="Z431" s="36">
        <f t="shared" si="1375"/>
        <v>0</v>
      </c>
      <c r="AA431" s="36">
        <f t="shared" si="1375"/>
        <v>1</v>
      </c>
      <c r="AB431" s="36">
        <f t="shared" si="1375"/>
        <v>9.4642899554697273</v>
      </c>
      <c r="AC431" s="36">
        <f t="shared" si="1375"/>
        <v>0</v>
      </c>
      <c r="AD431" s="37">
        <f t="shared" si="853"/>
        <v>25.764036327351697</v>
      </c>
      <c r="AE431" s="37">
        <f t="shared" si="854"/>
        <v>0</v>
      </c>
      <c r="AF431" s="37">
        <f t="shared" si="855"/>
        <v>91.179317980194469</v>
      </c>
      <c r="AG431" s="37" t="e">
        <f t="shared" si="860"/>
        <v>#DIV/0!</v>
      </c>
      <c r="AH431" s="37">
        <f t="shared" si="820"/>
        <v>136.47241728679731</v>
      </c>
      <c r="AI431" s="37">
        <f t="shared" si="821"/>
        <v>2.0749161080918719</v>
      </c>
      <c r="AJ431" s="37">
        <f t="shared" si="822"/>
        <v>0</v>
      </c>
      <c r="AK431" s="32" t="e">
        <f t="shared" si="861"/>
        <v>#DIV/0!</v>
      </c>
      <c r="AL431" s="32" t="e">
        <f t="shared" si="862"/>
        <v>#DIV/0!</v>
      </c>
      <c r="AM431" s="32" t="e">
        <f t="shared" si="863"/>
        <v>#DIV/0!</v>
      </c>
      <c r="AN431" s="32" t="e">
        <f t="shared" si="864"/>
        <v>#DIV/0!</v>
      </c>
      <c r="AO431" s="32" t="e">
        <f t="shared" si="865"/>
        <v>#DIV/0!</v>
      </c>
      <c r="AP431" s="39">
        <f t="shared" si="823"/>
        <v>43.671485164065714</v>
      </c>
      <c r="AQ431" s="39">
        <f t="shared" si="824"/>
        <v>129.6287289517505</v>
      </c>
      <c r="AR431" s="40">
        <f t="shared" si="825"/>
        <v>9.3903427491817182E-2</v>
      </c>
      <c r="AS431" s="40">
        <f t="shared" si="826"/>
        <v>7.9970459835887089E-2</v>
      </c>
      <c r="AT431" s="39">
        <f t="shared" si="827"/>
        <v>27.83895243544357</v>
      </c>
      <c r="AU431" s="41">
        <f t="shared" si="828"/>
        <v>0.9790693920577398</v>
      </c>
      <c r="AV431" s="42">
        <f t="shared" si="829"/>
        <v>0.77710496303146959</v>
      </c>
      <c r="AW431" s="43">
        <f t="shared" ref="AW431:AX431" si="1376">AP431/$C$37</f>
        <v>160.20354058718164</v>
      </c>
      <c r="AX431" s="43">
        <f t="shared" si="1376"/>
        <v>475.52725220744861</v>
      </c>
      <c r="AY431" s="43">
        <f t="shared" si="831"/>
        <v>0</v>
      </c>
      <c r="AZ431" s="43">
        <f t="shared" si="832"/>
        <v>0</v>
      </c>
      <c r="BA431" s="43">
        <f t="shared" si="833"/>
        <v>124.49496648551231</v>
      </c>
      <c r="BB431" s="44">
        <f t="shared" si="834"/>
        <v>2.9180972784550393E-2</v>
      </c>
      <c r="BC431" s="45">
        <f t="shared" si="835"/>
        <v>0.77710496303146959</v>
      </c>
      <c r="BD431" s="46">
        <f t="shared" si="836"/>
        <v>0</v>
      </c>
      <c r="BE431" s="46" t="e">
        <f t="shared" si="837"/>
        <v>#DIV/0!</v>
      </c>
      <c r="BF431" s="46" t="e">
        <f t="shared" si="838"/>
        <v>#DIV/0!</v>
      </c>
      <c r="BG431" s="46" t="e">
        <f t="shared" si="839"/>
        <v>#DIV/0!</v>
      </c>
      <c r="BH431" s="46" t="e">
        <f t="shared" si="840"/>
        <v>#DIV/0!</v>
      </c>
      <c r="BI431" s="47" t="e">
        <f t="shared" si="841"/>
        <v>#DIV/0!</v>
      </c>
      <c r="BJ431" s="48" t="e">
        <f t="shared" si="842"/>
        <v>#DIV/0!</v>
      </c>
      <c r="BK431" s="48" t="e">
        <f t="shared" si="843"/>
        <v>#DIV/0!</v>
      </c>
      <c r="BL431" s="47" t="e">
        <f t="shared" si="844"/>
        <v>#DIV/0!</v>
      </c>
      <c r="BM431" s="51">
        <f t="shared" si="845"/>
        <v>1</v>
      </c>
      <c r="BN431" s="51">
        <f t="shared" si="846"/>
        <v>0</v>
      </c>
      <c r="BO431" s="52">
        <f t="shared" si="847"/>
        <v>1</v>
      </c>
      <c r="BP431" s="39">
        <f t="shared" ref="BP431:BQ431" si="1377">LN(AP431)</f>
        <v>3.7766953757139103</v>
      </c>
      <c r="BQ431" s="39">
        <f t="shared" si="1377"/>
        <v>4.8646744333625414</v>
      </c>
      <c r="BR431" s="54">
        <f t="shared" si="858"/>
        <v>5.0764451354336151</v>
      </c>
      <c r="BS431" s="1">
        <f t="shared" si="849"/>
        <v>720.32936783200239</v>
      </c>
      <c r="BT431" s="7">
        <f t="shared" si="850"/>
        <v>57.05</v>
      </c>
      <c r="BU431" s="7"/>
      <c r="BV431" s="1"/>
      <c r="BW431" s="1"/>
      <c r="BX431" s="1"/>
      <c r="BY431" s="1"/>
      <c r="BZ431" s="1"/>
      <c r="CA431" s="1"/>
      <c r="CB431" s="1"/>
      <c r="CC431" s="1"/>
      <c r="CD431" s="1"/>
      <c r="CE431" s="1"/>
      <c r="CF431" s="1"/>
      <c r="CG431" s="1"/>
      <c r="CH431" s="1"/>
      <c r="CI431" s="1"/>
      <c r="CJ431" s="1"/>
      <c r="CK431" s="1"/>
      <c r="CL431" s="1"/>
      <c r="CM431" s="1"/>
      <c r="CN431" s="1"/>
    </row>
    <row r="432" spans="1:92" ht="15.75" customHeight="1" x14ac:dyDescent="0.45">
      <c r="A432" s="1"/>
      <c r="B432" s="1"/>
      <c r="C432" s="1"/>
      <c r="D432" s="1"/>
      <c r="E432" s="1"/>
      <c r="F432" s="1"/>
      <c r="G432" s="72">
        <f t="shared" si="608"/>
        <v>429</v>
      </c>
      <c r="H432" s="31">
        <f t="shared" si="851"/>
        <v>3431</v>
      </c>
      <c r="I432" s="30"/>
      <c r="J432" s="30">
        <f t="shared" si="813"/>
        <v>4.5039607014026677</v>
      </c>
      <c r="K432" s="32">
        <f t="shared" si="814"/>
        <v>28.434095337138057</v>
      </c>
      <c r="L432" s="32">
        <f t="shared" si="815"/>
        <v>99.104772183651946</v>
      </c>
      <c r="M432" s="33">
        <f t="shared" si="816"/>
        <v>136.47241728679734</v>
      </c>
      <c r="N432" s="31">
        <f t="shared" si="817"/>
        <v>96.202819506125962</v>
      </c>
      <c r="O432" s="31">
        <f t="shared" si="818"/>
        <v>4294.7687279520524</v>
      </c>
      <c r="P432" s="34">
        <v>16214.47</v>
      </c>
      <c r="Q432" s="35">
        <v>0</v>
      </c>
      <c r="R432" s="34">
        <v>611746.07999999996</v>
      </c>
      <c r="S432" s="35">
        <v>0</v>
      </c>
      <c r="T432" s="87">
        <v>92646.5</v>
      </c>
      <c r="U432" s="92">
        <v>881370</v>
      </c>
      <c r="V432" s="139"/>
      <c r="W432" s="36">
        <f t="shared" ref="W432:AC432" si="1378">P432/$T432</f>
        <v>0.17501438262643487</v>
      </c>
      <c r="X432" s="36">
        <f t="shared" si="1378"/>
        <v>0</v>
      </c>
      <c r="Y432" s="36">
        <f t="shared" si="1378"/>
        <v>6.6030133896045715</v>
      </c>
      <c r="Z432" s="36">
        <f t="shared" si="1378"/>
        <v>0</v>
      </c>
      <c r="AA432" s="36">
        <f t="shared" si="1378"/>
        <v>1</v>
      </c>
      <c r="AB432" s="36">
        <f t="shared" si="1378"/>
        <v>9.5132573815524601</v>
      </c>
      <c r="AC432" s="36">
        <f t="shared" si="1378"/>
        <v>0</v>
      </c>
      <c r="AD432" s="37">
        <f t="shared" si="853"/>
        <v>25.732208421661312</v>
      </c>
      <c r="AE432" s="37">
        <f t="shared" si="854"/>
        <v>0</v>
      </c>
      <c r="AF432" s="37">
        <f t="shared" si="855"/>
        <v>91.133616368975026</v>
      </c>
      <c r="AG432" s="37" t="e">
        <f t="shared" si="860"/>
        <v>#DIV/0!</v>
      </c>
      <c r="AH432" s="37">
        <f t="shared" si="820"/>
        <v>136.47241728679731</v>
      </c>
      <c r="AI432" s="37">
        <f t="shared" si="821"/>
        <v>2.0856515464215204</v>
      </c>
      <c r="AJ432" s="37">
        <f t="shared" si="822"/>
        <v>0</v>
      </c>
      <c r="AK432" s="32" t="e">
        <f t="shared" si="861"/>
        <v>#DIV/0!</v>
      </c>
      <c r="AL432" s="32" t="e">
        <f t="shared" si="862"/>
        <v>#DIV/0!</v>
      </c>
      <c r="AM432" s="32" t="e">
        <f t="shared" si="863"/>
        <v>#DIV/0!</v>
      </c>
      <c r="AN432" s="32" t="e">
        <f t="shared" si="864"/>
        <v>#DIV/0!</v>
      </c>
      <c r="AO432" s="32" t="e">
        <f t="shared" si="865"/>
        <v>#DIV/0!</v>
      </c>
      <c r="AP432" s="39">
        <f t="shared" si="823"/>
        <v>44.192062389537639</v>
      </c>
      <c r="AQ432" s="39">
        <f t="shared" si="824"/>
        <v>130.37622450485568</v>
      </c>
      <c r="AR432" s="40">
        <f t="shared" si="825"/>
        <v>9.502278456342457E-2</v>
      </c>
      <c r="AS432" s="40">
        <f t="shared" si="826"/>
        <v>8.0431604241070223E-2</v>
      </c>
      <c r="AT432" s="39">
        <f t="shared" si="827"/>
        <v>27.817859968082832</v>
      </c>
      <c r="AU432" s="41">
        <f t="shared" si="828"/>
        <v>0.97832759010798021</v>
      </c>
      <c r="AV432" s="42">
        <f t="shared" si="829"/>
        <v>0.77192407072059466</v>
      </c>
      <c r="AW432" s="43">
        <f t="shared" ref="AW432:AX432" si="1379">AP432/$C$37</f>
        <v>162.11321492860469</v>
      </c>
      <c r="AX432" s="43">
        <f t="shared" si="1379"/>
        <v>478.2693488806151</v>
      </c>
      <c r="AY432" s="43">
        <f t="shared" si="831"/>
        <v>0</v>
      </c>
      <c r="AZ432" s="43">
        <f t="shared" si="832"/>
        <v>0</v>
      </c>
      <c r="BA432" s="43">
        <f t="shared" si="833"/>
        <v>125.13909278529123</v>
      </c>
      <c r="BB432" s="44">
        <f t="shared" si="834"/>
        <v>2.9528818748379725E-2</v>
      </c>
      <c r="BC432" s="45">
        <f t="shared" si="835"/>
        <v>0.77192407072059466</v>
      </c>
      <c r="BD432" s="46">
        <f t="shared" si="836"/>
        <v>0</v>
      </c>
      <c r="BE432" s="46" t="e">
        <f t="shared" si="837"/>
        <v>#DIV/0!</v>
      </c>
      <c r="BF432" s="46" t="e">
        <f t="shared" si="838"/>
        <v>#DIV/0!</v>
      </c>
      <c r="BG432" s="46" t="e">
        <f t="shared" si="839"/>
        <v>#DIV/0!</v>
      </c>
      <c r="BH432" s="46" t="e">
        <f t="shared" si="840"/>
        <v>#DIV/0!</v>
      </c>
      <c r="BI432" s="47" t="e">
        <f t="shared" si="841"/>
        <v>#DIV/0!</v>
      </c>
      <c r="BJ432" s="48" t="e">
        <f t="shared" si="842"/>
        <v>#DIV/0!</v>
      </c>
      <c r="BK432" s="48" t="e">
        <f t="shared" si="843"/>
        <v>#DIV/0!</v>
      </c>
      <c r="BL432" s="47" t="e">
        <f t="shared" si="844"/>
        <v>#DIV/0!</v>
      </c>
      <c r="BM432" s="51">
        <f t="shared" si="845"/>
        <v>1</v>
      </c>
      <c r="BN432" s="51">
        <f t="shared" si="846"/>
        <v>0</v>
      </c>
      <c r="BO432" s="52">
        <f t="shared" si="847"/>
        <v>1</v>
      </c>
      <c r="BP432" s="39">
        <f t="shared" ref="BP432:BQ432" si="1380">LN(AP432)</f>
        <v>3.7885451890094122</v>
      </c>
      <c r="BQ432" s="39">
        <f t="shared" si="1380"/>
        <v>4.8704243054521372</v>
      </c>
      <c r="BR432" s="54">
        <f t="shared" si="858"/>
        <v>5.0882949487291169</v>
      </c>
      <c r="BS432" s="1">
        <f t="shared" si="849"/>
        <v>719.19761326769969</v>
      </c>
      <c r="BT432" s="7">
        <f t="shared" si="850"/>
        <v>57.18333333333333</v>
      </c>
      <c r="BU432" s="7"/>
      <c r="BV432" s="1"/>
      <c r="BW432" s="1"/>
      <c r="BX432" s="1"/>
      <c r="BY432" s="1"/>
      <c r="BZ432" s="1"/>
      <c r="CA432" s="1"/>
      <c r="CB432" s="1"/>
      <c r="CC432" s="1"/>
      <c r="CD432" s="1"/>
      <c r="CE432" s="1"/>
      <c r="CF432" s="1"/>
      <c r="CG432" s="1"/>
      <c r="CH432" s="1"/>
      <c r="CI432" s="1"/>
      <c r="CJ432" s="1"/>
      <c r="CK432" s="1"/>
      <c r="CL432" s="1"/>
      <c r="CM432" s="1"/>
      <c r="CN432" s="1"/>
    </row>
    <row r="433" spans="1:92" ht="15.75" customHeight="1" x14ac:dyDescent="0.45">
      <c r="A433" s="1"/>
      <c r="B433" s="1"/>
      <c r="C433" s="1"/>
      <c r="D433" s="1"/>
      <c r="E433" s="1"/>
      <c r="F433" s="1"/>
      <c r="G433" s="72">
        <f t="shared" si="608"/>
        <v>430</v>
      </c>
      <c r="H433" s="31">
        <f t="shared" si="851"/>
        <v>3439</v>
      </c>
      <c r="I433" s="30"/>
      <c r="J433" s="30">
        <f t="shared" si="813"/>
        <v>4.5039607014026677</v>
      </c>
      <c r="K433" s="32">
        <f t="shared" si="814"/>
        <v>28.434095337138057</v>
      </c>
      <c r="L433" s="32">
        <f t="shared" si="815"/>
        <v>99.104772183651946</v>
      </c>
      <c r="M433" s="33">
        <f t="shared" si="816"/>
        <v>136.47241728679734</v>
      </c>
      <c r="N433" s="31">
        <f t="shared" si="817"/>
        <v>96.202819506125962</v>
      </c>
      <c r="O433" s="31">
        <f t="shared" si="818"/>
        <v>4294.7687279520524</v>
      </c>
      <c r="P433" s="34">
        <v>16253.07</v>
      </c>
      <c r="Q433" s="35">
        <v>0</v>
      </c>
      <c r="R433" s="34">
        <v>611268.65</v>
      </c>
      <c r="S433" s="35">
        <v>0</v>
      </c>
      <c r="T433" s="87">
        <v>92592.31</v>
      </c>
      <c r="U433" s="92">
        <v>882906.25</v>
      </c>
      <c r="V433" s="139"/>
      <c r="W433" s="36">
        <f t="shared" ref="W433:AC433" si="1381">P433/$T433</f>
        <v>0.17553369172882716</v>
      </c>
      <c r="X433" s="36">
        <f t="shared" si="1381"/>
        <v>0</v>
      </c>
      <c r="Y433" s="36">
        <f t="shared" si="1381"/>
        <v>6.6017215684542272</v>
      </c>
      <c r="Z433" s="36">
        <f t="shared" si="1381"/>
        <v>0</v>
      </c>
      <c r="AA433" s="36">
        <f t="shared" si="1381"/>
        <v>1</v>
      </c>
      <c r="AB433" s="36">
        <f t="shared" si="1381"/>
        <v>9.5354166020914697</v>
      </c>
      <c r="AC433" s="36">
        <f t="shared" si="1381"/>
        <v>0</v>
      </c>
      <c r="AD433" s="37">
        <f t="shared" si="853"/>
        <v>25.808561975337799</v>
      </c>
      <c r="AE433" s="37">
        <f t="shared" si="854"/>
        <v>0</v>
      </c>
      <c r="AF433" s="37">
        <f t="shared" si="855"/>
        <v>91.115786883225667</v>
      </c>
      <c r="AG433" s="37" t="e">
        <f t="shared" si="860"/>
        <v>#DIV/0!</v>
      </c>
      <c r="AH433" s="37">
        <f t="shared" si="820"/>
        <v>136.47241728679731</v>
      </c>
      <c r="AI433" s="37">
        <f t="shared" si="821"/>
        <v>2.0905096524025804</v>
      </c>
      <c r="AJ433" s="37">
        <f t="shared" si="822"/>
        <v>0</v>
      </c>
      <c r="AK433" s="32" t="e">
        <f t="shared" si="861"/>
        <v>#DIV/0!</v>
      </c>
      <c r="AL433" s="32" t="e">
        <f t="shared" si="862"/>
        <v>#DIV/0!</v>
      </c>
      <c r="AM433" s="32" t="e">
        <f t="shared" si="863"/>
        <v>#DIV/0!</v>
      </c>
      <c r="AN433" s="32" t="e">
        <f t="shared" si="864"/>
        <v>#DIV/0!</v>
      </c>
      <c r="AO433" s="32" t="e">
        <f t="shared" si="865"/>
        <v>#DIV/0!</v>
      </c>
      <c r="AP433" s="39">
        <f t="shared" si="823"/>
        <v>42.943223665605025</v>
      </c>
      <c r="AQ433" s="39">
        <f t="shared" si="824"/>
        <v>130.66784357377222</v>
      </c>
      <c r="AR433" s="40">
        <f t="shared" si="825"/>
        <v>9.2337502940388005E-2</v>
      </c>
      <c r="AS433" s="40">
        <f t="shared" si="826"/>
        <v>8.0611509661934519E-2</v>
      </c>
      <c r="AT433" s="39">
        <f t="shared" si="827"/>
        <v>27.89907162774038</v>
      </c>
      <c r="AU433" s="41">
        <f t="shared" si="828"/>
        <v>0.98118372668256204</v>
      </c>
      <c r="AV433" s="42">
        <f t="shared" si="829"/>
        <v>0.79622284859072356</v>
      </c>
      <c r="AW433" s="43">
        <f t="shared" ref="AW433:AX433" si="1382">AP433/$C$37</f>
        <v>157.53200170801549</v>
      </c>
      <c r="AX433" s="43">
        <f t="shared" si="1382"/>
        <v>479.33911802557674</v>
      </c>
      <c r="AY433" s="43">
        <f t="shared" si="831"/>
        <v>0</v>
      </c>
      <c r="AZ433" s="43">
        <f t="shared" si="832"/>
        <v>0</v>
      </c>
      <c r="BA433" s="43">
        <f t="shared" si="833"/>
        <v>125.43057914415482</v>
      </c>
      <c r="BB433" s="44">
        <f t="shared" si="834"/>
        <v>2.8694353680877138E-2</v>
      </c>
      <c r="BC433" s="45">
        <f t="shared" si="835"/>
        <v>0.79622284859072356</v>
      </c>
      <c r="BD433" s="46">
        <f t="shared" si="836"/>
        <v>0</v>
      </c>
      <c r="BE433" s="46" t="e">
        <f t="shared" si="837"/>
        <v>#DIV/0!</v>
      </c>
      <c r="BF433" s="46" t="e">
        <f t="shared" si="838"/>
        <v>#DIV/0!</v>
      </c>
      <c r="BG433" s="46" t="e">
        <f t="shared" si="839"/>
        <v>#DIV/0!</v>
      </c>
      <c r="BH433" s="46" t="e">
        <f t="shared" si="840"/>
        <v>#DIV/0!</v>
      </c>
      <c r="BI433" s="47" t="e">
        <f t="shared" si="841"/>
        <v>#DIV/0!</v>
      </c>
      <c r="BJ433" s="48" t="e">
        <f t="shared" si="842"/>
        <v>#DIV/0!</v>
      </c>
      <c r="BK433" s="48" t="e">
        <f t="shared" si="843"/>
        <v>#DIV/0!</v>
      </c>
      <c r="BL433" s="47" t="e">
        <f t="shared" si="844"/>
        <v>#DIV/0!</v>
      </c>
      <c r="BM433" s="51">
        <f t="shared" si="845"/>
        <v>1</v>
      </c>
      <c r="BN433" s="51">
        <f t="shared" si="846"/>
        <v>0</v>
      </c>
      <c r="BO433" s="52">
        <f t="shared" si="847"/>
        <v>1</v>
      </c>
      <c r="BP433" s="39">
        <f t="shared" ref="BP433:BQ433" si="1383">LN(AP433)</f>
        <v>3.759878863354333</v>
      </c>
      <c r="BQ433" s="39">
        <f t="shared" si="1383"/>
        <v>4.8726585580239252</v>
      </c>
      <c r="BR433" s="54">
        <f t="shared" si="858"/>
        <v>5.0596286230740377</v>
      </c>
      <c r="BS433" s="1">
        <f t="shared" si="849"/>
        <v>723.56005443430752</v>
      </c>
      <c r="BT433" s="7">
        <f t="shared" si="850"/>
        <v>57.31666666666667</v>
      </c>
      <c r="BU433" s="7"/>
      <c r="BV433" s="1"/>
      <c r="BW433" s="1"/>
      <c r="BX433" s="1"/>
      <c r="BY433" s="1"/>
      <c r="BZ433" s="1"/>
      <c r="CA433" s="1"/>
      <c r="CB433" s="1"/>
      <c r="CC433" s="1"/>
      <c r="CD433" s="1"/>
      <c r="CE433" s="1"/>
      <c r="CF433" s="1"/>
      <c r="CG433" s="1"/>
      <c r="CH433" s="1"/>
      <c r="CI433" s="1"/>
      <c r="CJ433" s="1"/>
      <c r="CK433" s="1"/>
      <c r="CL433" s="1"/>
      <c r="CM433" s="1"/>
      <c r="CN433" s="1"/>
    </row>
    <row r="434" spans="1:92" ht="15.75" customHeight="1" x14ac:dyDescent="0.45">
      <c r="A434" s="1"/>
      <c r="B434" s="1"/>
      <c r="C434" s="1"/>
      <c r="D434" s="1"/>
      <c r="E434" s="1"/>
      <c r="F434" s="1"/>
      <c r="G434" s="72">
        <f t="shared" si="608"/>
        <v>431</v>
      </c>
      <c r="H434" s="31">
        <f t="shared" si="851"/>
        <v>3447</v>
      </c>
      <c r="I434" s="30"/>
      <c r="J434" s="30">
        <f t="shared" si="813"/>
        <v>4.5039607014026677</v>
      </c>
      <c r="K434" s="32">
        <f t="shared" si="814"/>
        <v>28.434095337138057</v>
      </c>
      <c r="L434" s="32">
        <f t="shared" si="815"/>
        <v>99.104772183651946</v>
      </c>
      <c r="M434" s="33">
        <f t="shared" si="816"/>
        <v>136.47241728679734</v>
      </c>
      <c r="N434" s="31">
        <f t="shared" si="817"/>
        <v>96.202819506125962</v>
      </c>
      <c r="O434" s="31">
        <f t="shared" si="818"/>
        <v>4294.7687279520524</v>
      </c>
      <c r="P434" s="34">
        <v>16222.56</v>
      </c>
      <c r="Q434" s="35">
        <v>0</v>
      </c>
      <c r="R434" s="34">
        <v>610716.16000000003</v>
      </c>
      <c r="S434" s="35">
        <v>0</v>
      </c>
      <c r="T434" s="87">
        <v>92594.61</v>
      </c>
      <c r="U434" s="92">
        <v>885510.99</v>
      </c>
      <c r="V434" s="139"/>
      <c r="W434" s="36">
        <f t="shared" ref="W434:AC434" si="1384">P434/$T434</f>
        <v>0.17519983074608769</v>
      </c>
      <c r="X434" s="36">
        <f t="shared" si="1384"/>
        <v>0</v>
      </c>
      <c r="Y434" s="36">
        <f t="shared" si="1384"/>
        <v>6.595590823267143</v>
      </c>
      <c r="Z434" s="36">
        <f t="shared" si="1384"/>
        <v>0</v>
      </c>
      <c r="AA434" s="36">
        <f t="shared" si="1384"/>
        <v>1</v>
      </c>
      <c r="AB434" s="36">
        <f t="shared" si="1384"/>
        <v>9.5633103265946033</v>
      </c>
      <c r="AC434" s="36">
        <f t="shared" si="1384"/>
        <v>0</v>
      </c>
      <c r="AD434" s="37">
        <f t="shared" si="853"/>
        <v>25.759474693122542</v>
      </c>
      <c r="AE434" s="37">
        <f t="shared" si="854"/>
        <v>0</v>
      </c>
      <c r="AF434" s="37">
        <f t="shared" si="855"/>
        <v>91.03117142858865</v>
      </c>
      <c r="AG434" s="37" t="e">
        <f t="shared" si="860"/>
        <v>#DIV/0!</v>
      </c>
      <c r="AH434" s="37">
        <f t="shared" si="820"/>
        <v>136.47241728679731</v>
      </c>
      <c r="AI434" s="37">
        <f t="shared" si="821"/>
        <v>2.0966249699339055</v>
      </c>
      <c r="AJ434" s="37">
        <f t="shared" si="822"/>
        <v>0</v>
      </c>
      <c r="AK434" s="32" t="e">
        <f t="shared" si="861"/>
        <v>#DIV/0!</v>
      </c>
      <c r="AL434" s="32" t="e">
        <f t="shared" si="862"/>
        <v>#DIV/0!</v>
      </c>
      <c r="AM434" s="32" t="e">
        <f t="shared" si="863"/>
        <v>#DIV/0!</v>
      </c>
      <c r="AN434" s="32" t="e">
        <f t="shared" si="864"/>
        <v>#DIV/0!</v>
      </c>
      <c r="AO434" s="32" t="e">
        <f t="shared" si="865"/>
        <v>#DIV/0!</v>
      </c>
      <c r="AP434" s="39">
        <f t="shared" si="823"/>
        <v>43.746095253517773</v>
      </c>
      <c r="AQ434" s="39">
        <f t="shared" si="824"/>
        <v>132.05181394981528</v>
      </c>
      <c r="AR434" s="40">
        <f t="shared" si="825"/>
        <v>9.4063855814753725E-2</v>
      </c>
      <c r="AS434" s="40">
        <f t="shared" si="826"/>
        <v>8.1465307645347637E-2</v>
      </c>
      <c r="AT434" s="39">
        <f t="shared" si="827"/>
        <v>27.856099663056447</v>
      </c>
      <c r="AU434" s="41">
        <f t="shared" si="828"/>
        <v>0.97967244369028039</v>
      </c>
      <c r="AV434" s="42">
        <f t="shared" si="829"/>
        <v>0.78389620398134596</v>
      </c>
      <c r="AW434" s="43">
        <f t="shared" ref="AW434:AX434" si="1385">AP434/$C$37</f>
        <v>160.47723864093092</v>
      </c>
      <c r="AX434" s="43">
        <f t="shared" si="1385"/>
        <v>484.41604530379777</v>
      </c>
      <c r="AY434" s="43">
        <f t="shared" si="831"/>
        <v>0</v>
      </c>
      <c r="AZ434" s="43">
        <f t="shared" si="832"/>
        <v>0</v>
      </c>
      <c r="BA434" s="43">
        <f t="shared" si="833"/>
        <v>125.79749819603433</v>
      </c>
      <c r="BB434" s="44">
        <f t="shared" si="834"/>
        <v>2.9230826710552077E-2</v>
      </c>
      <c r="BC434" s="45">
        <f t="shared" si="835"/>
        <v>0.78389620398134596</v>
      </c>
      <c r="BD434" s="46">
        <f t="shared" si="836"/>
        <v>0</v>
      </c>
      <c r="BE434" s="46" t="e">
        <f t="shared" si="837"/>
        <v>#DIV/0!</v>
      </c>
      <c r="BF434" s="46" t="e">
        <f t="shared" si="838"/>
        <v>#DIV/0!</v>
      </c>
      <c r="BG434" s="46" t="e">
        <f t="shared" si="839"/>
        <v>#DIV/0!</v>
      </c>
      <c r="BH434" s="46" t="e">
        <f t="shared" si="840"/>
        <v>#DIV/0!</v>
      </c>
      <c r="BI434" s="47" t="e">
        <f t="shared" si="841"/>
        <v>#DIV/0!</v>
      </c>
      <c r="BJ434" s="48" t="e">
        <f t="shared" si="842"/>
        <v>#DIV/0!</v>
      </c>
      <c r="BK434" s="48" t="e">
        <f t="shared" si="843"/>
        <v>#DIV/0!</v>
      </c>
      <c r="BL434" s="47" t="e">
        <f t="shared" si="844"/>
        <v>#DIV/0!</v>
      </c>
      <c r="BM434" s="51">
        <f t="shared" si="845"/>
        <v>1</v>
      </c>
      <c r="BN434" s="51">
        <f t="shared" si="846"/>
        <v>0</v>
      </c>
      <c r="BO434" s="52">
        <f t="shared" si="847"/>
        <v>1</v>
      </c>
      <c r="BP434" s="39">
        <f t="shared" ref="BP434:BQ434" si="1386">LN(AP434)</f>
        <v>3.7784023574723196</v>
      </c>
      <c r="BQ434" s="39">
        <f t="shared" si="1386"/>
        <v>4.8831943754894978</v>
      </c>
      <c r="BR434" s="54">
        <f t="shared" si="858"/>
        <v>5.0781521171920243</v>
      </c>
      <c r="BS434" s="1">
        <f t="shared" si="849"/>
        <v>721.25008911202065</v>
      </c>
      <c r="BT434" s="7">
        <f t="shared" si="850"/>
        <v>57.45</v>
      </c>
      <c r="BU434" s="7"/>
      <c r="BV434" s="1"/>
      <c r="BW434" s="1"/>
      <c r="BX434" s="1"/>
      <c r="BY434" s="1"/>
      <c r="BZ434" s="1"/>
      <c r="CA434" s="1"/>
      <c r="CB434" s="1"/>
      <c r="CC434" s="1"/>
      <c r="CD434" s="1"/>
      <c r="CE434" s="1"/>
      <c r="CF434" s="1"/>
      <c r="CG434" s="1"/>
      <c r="CH434" s="1"/>
      <c r="CI434" s="1"/>
      <c r="CJ434" s="1"/>
      <c r="CK434" s="1"/>
      <c r="CL434" s="1"/>
      <c r="CM434" s="1"/>
      <c r="CN434" s="1"/>
    </row>
    <row r="435" spans="1:92" ht="15.75" customHeight="1" x14ac:dyDescent="0.45">
      <c r="A435" s="1"/>
      <c r="B435" s="1"/>
      <c r="C435" s="1"/>
      <c r="D435" s="1"/>
      <c r="E435" s="1"/>
      <c r="F435" s="1"/>
      <c r="G435" s="72">
        <f t="shared" si="608"/>
        <v>432</v>
      </c>
      <c r="H435" s="31">
        <f t="shared" si="851"/>
        <v>3455</v>
      </c>
      <c r="I435" s="30"/>
      <c r="J435" s="30">
        <f t="shared" si="813"/>
        <v>4.5039607014026677</v>
      </c>
      <c r="K435" s="32">
        <f t="shared" si="814"/>
        <v>28.434095337138057</v>
      </c>
      <c r="L435" s="32">
        <f t="shared" si="815"/>
        <v>99.104772183651946</v>
      </c>
      <c r="M435" s="33">
        <f t="shared" si="816"/>
        <v>136.47241728679734</v>
      </c>
      <c r="N435" s="31">
        <f t="shared" si="817"/>
        <v>96.202819506125962</v>
      </c>
      <c r="O435" s="31">
        <f t="shared" si="818"/>
        <v>4294.7687279520524</v>
      </c>
      <c r="P435" s="34">
        <v>16228.58</v>
      </c>
      <c r="Q435" s="35">
        <v>0</v>
      </c>
      <c r="R435" s="34">
        <v>610924</v>
      </c>
      <c r="S435" s="35">
        <v>0</v>
      </c>
      <c r="T435" s="87">
        <v>92573.6</v>
      </c>
      <c r="U435" s="92">
        <v>882552.2</v>
      </c>
      <c r="V435" s="139"/>
      <c r="W435" s="36">
        <f t="shared" ref="W435:AC435" si="1387">P435/$T435</f>
        <v>0.17530462248416395</v>
      </c>
      <c r="X435" s="36">
        <f t="shared" si="1387"/>
        <v>0</v>
      </c>
      <c r="Y435" s="36">
        <f t="shared" si="1387"/>
        <v>6.5993328551552493</v>
      </c>
      <c r="Z435" s="36">
        <f t="shared" si="1387"/>
        <v>0</v>
      </c>
      <c r="AA435" s="36">
        <f t="shared" si="1387"/>
        <v>1</v>
      </c>
      <c r="AB435" s="36">
        <f t="shared" si="1387"/>
        <v>9.5335192754737843</v>
      </c>
      <c r="AC435" s="36">
        <f t="shared" si="1387"/>
        <v>0</v>
      </c>
      <c r="AD435" s="37">
        <f t="shared" si="853"/>
        <v>25.774882128811996</v>
      </c>
      <c r="AE435" s="37">
        <f t="shared" si="854"/>
        <v>0</v>
      </c>
      <c r="AF435" s="37">
        <f t="shared" si="855"/>
        <v>91.082818287137826</v>
      </c>
      <c r="AG435" s="37" t="e">
        <f t="shared" si="860"/>
        <v>#DIV/0!</v>
      </c>
      <c r="AH435" s="37">
        <f t="shared" si="820"/>
        <v>136.47241728679731</v>
      </c>
      <c r="AI435" s="37">
        <f t="shared" si="821"/>
        <v>2.090093689495709</v>
      </c>
      <c r="AJ435" s="37">
        <f t="shared" si="822"/>
        <v>0</v>
      </c>
      <c r="AK435" s="32" t="e">
        <f t="shared" si="861"/>
        <v>#DIV/0!</v>
      </c>
      <c r="AL435" s="32" t="e">
        <f t="shared" si="862"/>
        <v>#DIV/0!</v>
      </c>
      <c r="AM435" s="32" t="e">
        <f t="shared" si="863"/>
        <v>#DIV/0!</v>
      </c>
      <c r="AN435" s="32" t="e">
        <f t="shared" si="864"/>
        <v>#DIV/0!</v>
      </c>
      <c r="AO435" s="32" t="e">
        <f t="shared" si="865"/>
        <v>#DIV/0!</v>
      </c>
      <c r="AP435" s="39">
        <f t="shared" si="823"/>
        <v>43.494091235381063</v>
      </c>
      <c r="AQ435" s="39">
        <f t="shared" si="824"/>
        <v>131.20707793138496</v>
      </c>
      <c r="AR435" s="40">
        <f t="shared" si="825"/>
        <v>9.3521991003977414E-2</v>
      </c>
      <c r="AS435" s="40">
        <f t="shared" si="826"/>
        <v>8.0944173724031829E-2</v>
      </c>
      <c r="AT435" s="39">
        <f t="shared" si="827"/>
        <v>27.864975818307705</v>
      </c>
      <c r="AU435" s="41">
        <f t="shared" si="828"/>
        <v>0.97998460960046729</v>
      </c>
      <c r="AV435" s="42">
        <f t="shared" si="829"/>
        <v>0.78598199006818048</v>
      </c>
      <c r="AW435" s="43">
        <f t="shared" ref="AW435:AX435" si="1388">AP435/$C$37</f>
        <v>159.55279249956368</v>
      </c>
      <c r="AX435" s="43">
        <f t="shared" si="1388"/>
        <v>481.31723379084724</v>
      </c>
      <c r="AY435" s="43">
        <f t="shared" si="831"/>
        <v>0</v>
      </c>
      <c r="AZ435" s="43">
        <f t="shared" si="832"/>
        <v>0</v>
      </c>
      <c r="BA435" s="43">
        <f t="shared" si="833"/>
        <v>125.40562136974253</v>
      </c>
      <c r="BB435" s="44">
        <f t="shared" si="834"/>
        <v>2.9062439435257499E-2</v>
      </c>
      <c r="BC435" s="45">
        <f t="shared" si="835"/>
        <v>0.78598199006818048</v>
      </c>
      <c r="BD435" s="46">
        <f t="shared" si="836"/>
        <v>0</v>
      </c>
      <c r="BE435" s="46" t="e">
        <f t="shared" si="837"/>
        <v>#DIV/0!</v>
      </c>
      <c r="BF435" s="46" t="e">
        <f t="shared" si="838"/>
        <v>#DIV/0!</v>
      </c>
      <c r="BG435" s="46" t="e">
        <f t="shared" si="839"/>
        <v>#DIV/0!</v>
      </c>
      <c r="BH435" s="46" t="e">
        <f t="shared" si="840"/>
        <v>#DIV/0!</v>
      </c>
      <c r="BI435" s="47" t="e">
        <f t="shared" si="841"/>
        <v>#DIV/0!</v>
      </c>
      <c r="BJ435" s="48" t="e">
        <f t="shared" si="842"/>
        <v>#DIV/0!</v>
      </c>
      <c r="BK435" s="48" t="e">
        <f t="shared" si="843"/>
        <v>#DIV/0!</v>
      </c>
      <c r="BL435" s="47" t="e">
        <f t="shared" si="844"/>
        <v>#DIV/0!</v>
      </c>
      <c r="BM435" s="51">
        <f t="shared" si="845"/>
        <v>1</v>
      </c>
      <c r="BN435" s="51">
        <f t="shared" si="846"/>
        <v>0</v>
      </c>
      <c r="BO435" s="52">
        <f t="shared" si="847"/>
        <v>1</v>
      </c>
      <c r="BP435" s="39">
        <f t="shared" ref="BP435:BQ435" si="1389">LN(AP435)</f>
        <v>3.7726250951990092</v>
      </c>
      <c r="BQ435" s="39">
        <f t="shared" si="1389"/>
        <v>4.8767768227026176</v>
      </c>
      <c r="BR435" s="54">
        <f t="shared" si="858"/>
        <v>5.0723748549187135</v>
      </c>
      <c r="BS435" s="1">
        <f t="shared" si="849"/>
        <v>721.7269257182578</v>
      </c>
      <c r="BT435" s="7">
        <f t="shared" si="850"/>
        <v>57.583333333333336</v>
      </c>
      <c r="BU435" s="7"/>
      <c r="BV435" s="1"/>
      <c r="BW435" s="1"/>
      <c r="BX435" s="1"/>
      <c r="BY435" s="1"/>
      <c r="BZ435" s="1"/>
      <c r="CA435" s="1"/>
      <c r="CB435" s="1"/>
      <c r="CC435" s="1"/>
      <c r="CD435" s="1"/>
      <c r="CE435" s="1"/>
      <c r="CF435" s="1"/>
      <c r="CG435" s="1"/>
      <c r="CH435" s="1"/>
      <c r="CI435" s="1"/>
      <c r="CJ435" s="1"/>
      <c r="CK435" s="1"/>
      <c r="CL435" s="1"/>
      <c r="CM435" s="1"/>
      <c r="CN435" s="1"/>
    </row>
    <row r="436" spans="1:92" ht="15.75" customHeight="1" x14ac:dyDescent="0.45">
      <c r="A436" s="1"/>
      <c r="B436" s="1"/>
      <c r="C436" s="1"/>
      <c r="D436" s="1"/>
      <c r="E436" s="1"/>
      <c r="F436" s="1"/>
      <c r="G436" s="72">
        <f t="shared" si="608"/>
        <v>433</v>
      </c>
      <c r="H436" s="31">
        <f t="shared" si="851"/>
        <v>3463</v>
      </c>
      <c r="I436" s="30"/>
      <c r="J436" s="30">
        <f t="shared" si="813"/>
        <v>4.5039607014026677</v>
      </c>
      <c r="K436" s="32">
        <f t="shared" si="814"/>
        <v>28.434095337138057</v>
      </c>
      <c r="L436" s="32">
        <f t="shared" si="815"/>
        <v>99.104772183651946</v>
      </c>
      <c r="M436" s="33">
        <f t="shared" si="816"/>
        <v>136.47241728679734</v>
      </c>
      <c r="N436" s="31">
        <f t="shared" si="817"/>
        <v>96.202819506125962</v>
      </c>
      <c r="O436" s="31">
        <f t="shared" si="818"/>
        <v>4294.7687279520524</v>
      </c>
      <c r="P436" s="34">
        <v>16237.07</v>
      </c>
      <c r="Q436" s="35">
        <v>0</v>
      </c>
      <c r="R436" s="34">
        <v>611079.78</v>
      </c>
      <c r="S436" s="35">
        <v>0</v>
      </c>
      <c r="T436" s="87">
        <v>92620.03</v>
      </c>
      <c r="U436" s="92">
        <v>880690.76</v>
      </c>
      <c r="V436" s="139"/>
      <c r="W436" s="36">
        <f t="shared" ref="W436:AC436" si="1390">P436/$T436</f>
        <v>0.17530840791133409</v>
      </c>
      <c r="X436" s="36">
        <f t="shared" si="1390"/>
        <v>0</v>
      </c>
      <c r="Y436" s="36">
        <f t="shared" si="1390"/>
        <v>6.5977065651997737</v>
      </c>
      <c r="Z436" s="36">
        <f t="shared" si="1390"/>
        <v>0</v>
      </c>
      <c r="AA436" s="36">
        <f t="shared" si="1390"/>
        <v>1</v>
      </c>
      <c r="AB436" s="36">
        <f t="shared" si="1390"/>
        <v>9.5086425689993845</v>
      </c>
      <c r="AC436" s="36">
        <f t="shared" si="1390"/>
        <v>0</v>
      </c>
      <c r="AD436" s="37">
        <f t="shared" si="853"/>
        <v>25.775438696789127</v>
      </c>
      <c r="AE436" s="37">
        <f t="shared" si="854"/>
        <v>0</v>
      </c>
      <c r="AF436" s="37">
        <f t="shared" si="855"/>
        <v>91.060372522429788</v>
      </c>
      <c r="AG436" s="37" t="e">
        <f t="shared" si="860"/>
        <v>#DIV/0!</v>
      </c>
      <c r="AH436" s="37">
        <f t="shared" si="820"/>
        <v>136.47241728679731</v>
      </c>
      <c r="AI436" s="37">
        <f t="shared" si="821"/>
        <v>2.0846398118965581</v>
      </c>
      <c r="AJ436" s="37">
        <f t="shared" si="822"/>
        <v>0</v>
      </c>
      <c r="AK436" s="32" t="e">
        <f t="shared" si="861"/>
        <v>#DIV/0!</v>
      </c>
      <c r="AL436" s="32" t="e">
        <f t="shared" si="862"/>
        <v>#DIV/0!</v>
      </c>
      <c r="AM436" s="32" t="e">
        <f t="shared" si="863"/>
        <v>#DIV/0!</v>
      </c>
      <c r="AN436" s="32" t="e">
        <f t="shared" si="864"/>
        <v>#DIV/0!</v>
      </c>
      <c r="AO436" s="32" t="e">
        <f t="shared" si="865"/>
        <v>#DIV/0!</v>
      </c>
      <c r="AP436" s="39">
        <f t="shared" si="823"/>
        <v>43.484988009547102</v>
      </c>
      <c r="AQ436" s="39">
        <f t="shared" si="824"/>
        <v>131.57420085894964</v>
      </c>
      <c r="AR436" s="40">
        <f t="shared" si="825"/>
        <v>9.3502417039322216E-2</v>
      </c>
      <c r="AS436" s="40">
        <f t="shared" si="826"/>
        <v>8.1170658929673026E-2</v>
      </c>
      <c r="AT436" s="39">
        <f t="shared" si="827"/>
        <v>27.860078508685685</v>
      </c>
      <c r="AU436" s="41">
        <f t="shared" si="828"/>
        <v>0.97981237589427916</v>
      </c>
      <c r="AV436" s="42">
        <f t="shared" si="829"/>
        <v>0.78409516304556115</v>
      </c>
      <c r="AW436" s="43">
        <f t="shared" ref="AW436:AX436" si="1391">AP436/$C$37</f>
        <v>159.5193984209358</v>
      </c>
      <c r="AX436" s="43">
        <f t="shared" si="1391"/>
        <v>482.66397967332955</v>
      </c>
      <c r="AY436" s="43">
        <f t="shared" si="831"/>
        <v>0</v>
      </c>
      <c r="AZ436" s="43">
        <f t="shared" si="832"/>
        <v>0</v>
      </c>
      <c r="BA436" s="43">
        <f t="shared" si="833"/>
        <v>125.07838871379349</v>
      </c>
      <c r="BB436" s="44">
        <f t="shared" si="834"/>
        <v>2.9056356725124917E-2</v>
      </c>
      <c r="BC436" s="45">
        <f t="shared" si="835"/>
        <v>0.78409516304556115</v>
      </c>
      <c r="BD436" s="46">
        <f t="shared" si="836"/>
        <v>0</v>
      </c>
      <c r="BE436" s="46" t="e">
        <f t="shared" si="837"/>
        <v>#DIV/0!</v>
      </c>
      <c r="BF436" s="46" t="e">
        <f t="shared" si="838"/>
        <v>#DIV/0!</v>
      </c>
      <c r="BG436" s="46" t="e">
        <f t="shared" si="839"/>
        <v>#DIV/0!</v>
      </c>
      <c r="BH436" s="46" t="e">
        <f t="shared" si="840"/>
        <v>#DIV/0!</v>
      </c>
      <c r="BI436" s="47" t="e">
        <f t="shared" si="841"/>
        <v>#DIV/0!</v>
      </c>
      <c r="BJ436" s="48" t="e">
        <f t="shared" si="842"/>
        <v>#DIV/0!</v>
      </c>
      <c r="BK436" s="48" t="e">
        <f t="shared" si="843"/>
        <v>#DIV/0!</v>
      </c>
      <c r="BL436" s="47" t="e">
        <f t="shared" si="844"/>
        <v>#DIV/0!</v>
      </c>
      <c r="BM436" s="51">
        <f t="shared" si="845"/>
        <v>1</v>
      </c>
      <c r="BN436" s="51">
        <f t="shared" si="846"/>
        <v>0</v>
      </c>
      <c r="BO436" s="52">
        <f t="shared" si="847"/>
        <v>1</v>
      </c>
      <c r="BP436" s="39">
        <f t="shared" ref="BP436:BQ436" si="1392">LN(AP436)</f>
        <v>3.7724157753040131</v>
      </c>
      <c r="BQ436" s="39">
        <f t="shared" si="1392"/>
        <v>4.8795709575672053</v>
      </c>
      <c r="BR436" s="54">
        <f t="shared" si="858"/>
        <v>5.0721655350237178</v>
      </c>
      <c r="BS436" s="1">
        <f t="shared" si="849"/>
        <v>721.46381749275861</v>
      </c>
      <c r="BT436" s="7">
        <f t="shared" si="850"/>
        <v>57.716666666666669</v>
      </c>
      <c r="BU436" s="7"/>
      <c r="BV436" s="1"/>
      <c r="BW436" s="1"/>
      <c r="BX436" s="1"/>
      <c r="BY436" s="1"/>
      <c r="BZ436" s="1"/>
      <c r="CA436" s="1"/>
      <c r="CB436" s="1"/>
      <c r="CC436" s="1"/>
      <c r="CD436" s="1"/>
      <c r="CE436" s="1"/>
      <c r="CF436" s="1"/>
      <c r="CG436" s="1"/>
      <c r="CH436" s="1"/>
      <c r="CI436" s="1"/>
      <c r="CJ436" s="1"/>
      <c r="CK436" s="1"/>
      <c r="CL436" s="1"/>
      <c r="CM436" s="1"/>
      <c r="CN436" s="1"/>
    </row>
    <row r="437" spans="1:92" ht="15.75" customHeight="1" x14ac:dyDescent="0.45">
      <c r="A437" s="1"/>
      <c r="B437" s="1"/>
      <c r="C437" s="1"/>
      <c r="D437" s="1"/>
      <c r="E437" s="1"/>
      <c r="F437" s="1"/>
      <c r="G437" s="72">
        <f t="shared" si="608"/>
        <v>434</v>
      </c>
      <c r="H437" s="31">
        <f t="shared" si="851"/>
        <v>3471</v>
      </c>
      <c r="I437" s="30"/>
      <c r="J437" s="30">
        <f t="shared" si="813"/>
        <v>4.5039607014026677</v>
      </c>
      <c r="K437" s="32">
        <f t="shared" si="814"/>
        <v>28.434095337138057</v>
      </c>
      <c r="L437" s="32">
        <f t="shared" si="815"/>
        <v>99.104772183651946</v>
      </c>
      <c r="M437" s="33">
        <f t="shared" si="816"/>
        <v>136.47241728679734</v>
      </c>
      <c r="N437" s="31">
        <f t="shared" si="817"/>
        <v>96.202819506125962</v>
      </c>
      <c r="O437" s="31">
        <f t="shared" si="818"/>
        <v>4294.7687279520524</v>
      </c>
      <c r="P437" s="34">
        <v>16229.85</v>
      </c>
      <c r="Q437" s="35">
        <v>0</v>
      </c>
      <c r="R437" s="34">
        <v>611078.22</v>
      </c>
      <c r="S437" s="35">
        <v>0</v>
      </c>
      <c r="T437" s="87">
        <v>92635.5</v>
      </c>
      <c r="U437" s="92">
        <v>882880.38</v>
      </c>
      <c r="V437" s="139"/>
      <c r="W437" s="36">
        <f t="shared" ref="W437:AC437" si="1393">P437/$T437</f>
        <v>0.17520119176773483</v>
      </c>
      <c r="X437" s="36">
        <f t="shared" si="1393"/>
        <v>0</v>
      </c>
      <c r="Y437" s="36">
        <f t="shared" si="1393"/>
        <v>6.5965879171591881</v>
      </c>
      <c r="Z437" s="36">
        <f t="shared" si="1393"/>
        <v>0</v>
      </c>
      <c r="AA437" s="36">
        <f t="shared" si="1393"/>
        <v>1</v>
      </c>
      <c r="AB437" s="36">
        <f t="shared" si="1393"/>
        <v>9.5306915815211237</v>
      </c>
      <c r="AC437" s="36">
        <f t="shared" si="1393"/>
        <v>0</v>
      </c>
      <c r="AD437" s="37">
        <f t="shared" si="853"/>
        <v>25.759674802920177</v>
      </c>
      <c r="AE437" s="37">
        <f t="shared" si="854"/>
        <v>0</v>
      </c>
      <c r="AF437" s="37">
        <f t="shared" si="855"/>
        <v>91.044933141140177</v>
      </c>
      <c r="AG437" s="37" t="e">
        <f t="shared" si="860"/>
        <v>#DIV/0!</v>
      </c>
      <c r="AH437" s="37">
        <f t="shared" si="820"/>
        <v>136.47241728679731</v>
      </c>
      <c r="AI437" s="37">
        <f t="shared" si="821"/>
        <v>2.0894737562773975</v>
      </c>
      <c r="AJ437" s="37">
        <f t="shared" si="822"/>
        <v>0</v>
      </c>
      <c r="AK437" s="32" t="e">
        <f t="shared" si="861"/>
        <v>#DIV/0!</v>
      </c>
      <c r="AL437" s="32" t="e">
        <f t="shared" si="862"/>
        <v>#DIV/0!</v>
      </c>
      <c r="AM437" s="32" t="e">
        <f t="shared" si="863"/>
        <v>#DIV/0!</v>
      </c>
      <c r="AN437" s="32" t="e">
        <f t="shared" si="864"/>
        <v>#DIV/0!</v>
      </c>
      <c r="AO437" s="32" t="e">
        <f t="shared" si="865"/>
        <v>#DIV/0!</v>
      </c>
      <c r="AP437" s="39">
        <f t="shared" si="823"/>
        <v>43.742822257667648</v>
      </c>
      <c r="AQ437" s="39">
        <f t="shared" si="824"/>
        <v>131.82672737932248</v>
      </c>
      <c r="AR437" s="40">
        <f t="shared" si="825"/>
        <v>9.405681814412406E-2</v>
      </c>
      <c r="AS437" s="40">
        <f t="shared" si="826"/>
        <v>8.13264474043289E-2</v>
      </c>
      <c r="AT437" s="39">
        <f t="shared" si="827"/>
        <v>27.849148559197573</v>
      </c>
      <c r="AU437" s="41">
        <f t="shared" si="828"/>
        <v>0.97942798000059883</v>
      </c>
      <c r="AV437" s="42">
        <f t="shared" si="829"/>
        <v>0.78128092779113101</v>
      </c>
      <c r="AW437" s="43">
        <f t="shared" ref="AW437:AX437" si="1394">AP437/$C$37</f>
        <v>160.46523205307281</v>
      </c>
      <c r="AX437" s="43">
        <f t="shared" si="1394"/>
        <v>483.59034255070605</v>
      </c>
      <c r="AY437" s="43">
        <f t="shared" si="831"/>
        <v>0</v>
      </c>
      <c r="AZ437" s="43">
        <f t="shared" si="832"/>
        <v>0</v>
      </c>
      <c r="BA437" s="43">
        <f t="shared" si="833"/>
        <v>125.36842537664386</v>
      </c>
      <c r="BB437" s="44">
        <f t="shared" si="834"/>
        <v>2.92286397182282E-2</v>
      </c>
      <c r="BC437" s="45">
        <f t="shared" si="835"/>
        <v>0.78128092779113101</v>
      </c>
      <c r="BD437" s="46">
        <f t="shared" si="836"/>
        <v>0</v>
      </c>
      <c r="BE437" s="46" t="e">
        <f t="shared" si="837"/>
        <v>#DIV/0!</v>
      </c>
      <c r="BF437" s="46" t="e">
        <f t="shared" si="838"/>
        <v>#DIV/0!</v>
      </c>
      <c r="BG437" s="46" t="e">
        <f t="shared" si="839"/>
        <v>#DIV/0!</v>
      </c>
      <c r="BH437" s="46" t="e">
        <f t="shared" si="840"/>
        <v>#DIV/0!</v>
      </c>
      <c r="BI437" s="47" t="e">
        <f t="shared" si="841"/>
        <v>#DIV/0!</v>
      </c>
      <c r="BJ437" s="48" t="e">
        <f t="shared" si="842"/>
        <v>#DIV/0!</v>
      </c>
      <c r="BK437" s="48" t="e">
        <f t="shared" si="843"/>
        <v>#DIV/0!</v>
      </c>
      <c r="BL437" s="47" t="e">
        <f t="shared" si="844"/>
        <v>#DIV/0!</v>
      </c>
      <c r="BM437" s="51">
        <f t="shared" si="845"/>
        <v>1</v>
      </c>
      <c r="BN437" s="51">
        <f t="shared" si="846"/>
        <v>0</v>
      </c>
      <c r="BO437" s="52">
        <f t="shared" si="847"/>
        <v>1</v>
      </c>
      <c r="BP437" s="39">
        <f t="shared" ref="BP437:BQ437" si="1395">LN(AP437)</f>
        <v>3.7783275366619873</v>
      </c>
      <c r="BQ437" s="39">
        <f t="shared" si="1395"/>
        <v>4.8814883889098404</v>
      </c>
      <c r="BR437" s="54">
        <f t="shared" si="858"/>
        <v>5.078077296381692</v>
      </c>
      <c r="BS437" s="1">
        <f t="shared" si="849"/>
        <v>720.87677835386114</v>
      </c>
      <c r="BT437" s="7">
        <f t="shared" si="850"/>
        <v>57.85</v>
      </c>
      <c r="BU437" s="7"/>
      <c r="BV437" s="1"/>
      <c r="BW437" s="1"/>
      <c r="BX437" s="1"/>
      <c r="BY437" s="1"/>
      <c r="BZ437" s="1"/>
      <c r="CA437" s="1"/>
      <c r="CB437" s="1"/>
      <c r="CC437" s="1"/>
      <c r="CD437" s="1"/>
      <c r="CE437" s="1"/>
      <c r="CF437" s="1"/>
      <c r="CG437" s="1"/>
      <c r="CH437" s="1"/>
      <c r="CI437" s="1"/>
      <c r="CJ437" s="1"/>
      <c r="CK437" s="1"/>
      <c r="CL437" s="1"/>
      <c r="CM437" s="1"/>
      <c r="CN437" s="1"/>
    </row>
    <row r="438" spans="1:92" ht="15.75" customHeight="1" x14ac:dyDescent="0.45">
      <c r="A438" s="1"/>
      <c r="B438" s="1"/>
      <c r="C438" s="1"/>
      <c r="D438" s="1"/>
      <c r="E438" s="1"/>
      <c r="F438" s="1"/>
      <c r="G438" s="72">
        <f t="shared" si="608"/>
        <v>435</v>
      </c>
      <c r="H438" s="31">
        <f t="shared" si="851"/>
        <v>3479</v>
      </c>
      <c r="I438" s="30"/>
      <c r="J438" s="30">
        <f t="shared" si="813"/>
        <v>4.5039607014026677</v>
      </c>
      <c r="K438" s="32">
        <f t="shared" si="814"/>
        <v>28.434095337138057</v>
      </c>
      <c r="L438" s="32">
        <f t="shared" si="815"/>
        <v>99.104772183651946</v>
      </c>
      <c r="M438" s="33">
        <f t="shared" si="816"/>
        <v>136.47241728679734</v>
      </c>
      <c r="N438" s="31">
        <f t="shared" si="817"/>
        <v>96.202819506125962</v>
      </c>
      <c r="O438" s="31">
        <f t="shared" si="818"/>
        <v>4294.7687279520524</v>
      </c>
      <c r="P438" s="34">
        <v>16209.31</v>
      </c>
      <c r="Q438" s="35">
        <v>0</v>
      </c>
      <c r="R438" s="34">
        <v>610868.1</v>
      </c>
      <c r="S438" s="35">
        <v>0</v>
      </c>
      <c r="T438" s="87">
        <v>92619.54</v>
      </c>
      <c r="U438" s="92">
        <v>885614.35</v>
      </c>
      <c r="V438" s="139"/>
      <c r="W438" s="36">
        <f t="shared" ref="W438:AC438" si="1396">P438/$T438</f>
        <v>0.17500961460184319</v>
      </c>
      <c r="X438" s="36">
        <f t="shared" si="1396"/>
        <v>0</v>
      </c>
      <c r="Y438" s="36">
        <f t="shared" si="1396"/>
        <v>6.5954559912519546</v>
      </c>
      <c r="Z438" s="36">
        <f t="shared" si="1396"/>
        <v>0</v>
      </c>
      <c r="AA438" s="36">
        <f t="shared" si="1396"/>
        <v>1</v>
      </c>
      <c r="AB438" s="36">
        <f t="shared" si="1396"/>
        <v>9.5618521750377941</v>
      </c>
      <c r="AC438" s="36">
        <f t="shared" si="1396"/>
        <v>0</v>
      </c>
      <c r="AD438" s="37">
        <f t="shared" si="853"/>
        <v>25.731507383262578</v>
      </c>
      <c r="AE438" s="37">
        <f t="shared" si="854"/>
        <v>0</v>
      </c>
      <c r="AF438" s="37">
        <f t="shared" si="855"/>
        <v>91.029310501096703</v>
      </c>
      <c r="AG438" s="37" t="e">
        <f t="shared" si="860"/>
        <v>#DIV/0!</v>
      </c>
      <c r="AH438" s="37">
        <f t="shared" si="820"/>
        <v>136.47241728679731</v>
      </c>
      <c r="AI438" s="37">
        <f t="shared" si="821"/>
        <v>2.0963052901515336</v>
      </c>
      <c r="AJ438" s="37">
        <f t="shared" si="822"/>
        <v>0</v>
      </c>
      <c r="AK438" s="32" t="e">
        <f t="shared" si="861"/>
        <v>#DIV/0!</v>
      </c>
      <c r="AL438" s="32" t="e">
        <f t="shared" si="862"/>
        <v>#DIV/0!</v>
      </c>
      <c r="AM438" s="32" t="e">
        <f t="shared" si="863"/>
        <v>#DIV/0!</v>
      </c>
      <c r="AN438" s="32" t="e">
        <f t="shared" si="864"/>
        <v>#DIV/0!</v>
      </c>
      <c r="AO438" s="32" t="e">
        <f t="shared" si="865"/>
        <v>#DIV/0!</v>
      </c>
      <c r="AP438" s="39">
        <f t="shared" si="823"/>
        <v>44.203528573587342</v>
      </c>
      <c r="AQ438" s="39">
        <f t="shared" si="824"/>
        <v>132.08225127987356</v>
      </c>
      <c r="AR438" s="40">
        <f t="shared" si="825"/>
        <v>9.5047439414947796E-2</v>
      </c>
      <c r="AS438" s="40">
        <f t="shared" si="826"/>
        <v>8.1484085020553126E-2</v>
      </c>
      <c r="AT438" s="39">
        <f t="shared" si="827"/>
        <v>27.827812673414112</v>
      </c>
      <c r="AU438" s="41">
        <f t="shared" si="828"/>
        <v>0.97867761725719216</v>
      </c>
      <c r="AV438" s="42">
        <f t="shared" si="829"/>
        <v>0.7756658898540032</v>
      </c>
      <c r="AW438" s="43">
        <f t="shared" ref="AW438:AX438" si="1397">AP438/$C$37</f>
        <v>162.15527723252876</v>
      </c>
      <c r="AX438" s="43">
        <f t="shared" si="1397"/>
        <v>484.52770095331459</v>
      </c>
      <c r="AY438" s="43">
        <f t="shared" si="831"/>
        <v>0</v>
      </c>
      <c r="AZ438" s="43">
        <f t="shared" si="832"/>
        <v>0</v>
      </c>
      <c r="BA438" s="43">
        <f t="shared" si="833"/>
        <v>125.77831740909201</v>
      </c>
      <c r="BB438" s="44">
        <f t="shared" si="834"/>
        <v>2.9536480370223817E-2</v>
      </c>
      <c r="BC438" s="45">
        <f t="shared" si="835"/>
        <v>0.7756658898540032</v>
      </c>
      <c r="BD438" s="46">
        <f t="shared" si="836"/>
        <v>0</v>
      </c>
      <c r="BE438" s="46" t="e">
        <f t="shared" si="837"/>
        <v>#DIV/0!</v>
      </c>
      <c r="BF438" s="46" t="e">
        <f t="shared" si="838"/>
        <v>#DIV/0!</v>
      </c>
      <c r="BG438" s="46" t="e">
        <f t="shared" si="839"/>
        <v>#DIV/0!</v>
      </c>
      <c r="BH438" s="46" t="e">
        <f t="shared" si="840"/>
        <v>#DIV/0!</v>
      </c>
      <c r="BI438" s="47" t="e">
        <f t="shared" si="841"/>
        <v>#DIV/0!</v>
      </c>
      <c r="BJ438" s="48" t="e">
        <f t="shared" si="842"/>
        <v>#DIV/0!</v>
      </c>
      <c r="BK438" s="48" t="e">
        <f t="shared" si="843"/>
        <v>#DIV/0!</v>
      </c>
      <c r="BL438" s="47" t="e">
        <f t="shared" si="844"/>
        <v>#DIV/0!</v>
      </c>
      <c r="BM438" s="51">
        <f t="shared" si="845"/>
        <v>1</v>
      </c>
      <c r="BN438" s="51">
        <f t="shared" si="846"/>
        <v>0</v>
      </c>
      <c r="BO438" s="52">
        <f t="shared" si="847"/>
        <v>1</v>
      </c>
      <c r="BP438" s="39">
        <f t="shared" ref="BP438:BQ438" si="1398">LN(AP438)</f>
        <v>3.7888046178788635</v>
      </c>
      <c r="BQ438" s="39">
        <f t="shared" si="1398"/>
        <v>4.8834248442869743</v>
      </c>
      <c r="BR438" s="54">
        <f t="shared" si="858"/>
        <v>5.0885543775985687</v>
      </c>
      <c r="BS438" s="1">
        <f t="shared" si="849"/>
        <v>719.73153283979889</v>
      </c>
      <c r="BT438" s="7">
        <f t="shared" si="850"/>
        <v>57.983333333333334</v>
      </c>
      <c r="BU438" s="7"/>
      <c r="BV438" s="1"/>
      <c r="BW438" s="1"/>
      <c r="BX438" s="1"/>
      <c r="BY438" s="1"/>
      <c r="BZ438" s="1"/>
      <c r="CA438" s="1"/>
      <c r="CB438" s="1"/>
      <c r="CC438" s="1"/>
      <c r="CD438" s="1"/>
      <c r="CE438" s="1"/>
      <c r="CF438" s="1"/>
      <c r="CG438" s="1"/>
      <c r="CH438" s="1"/>
      <c r="CI438" s="1"/>
      <c r="CJ438" s="1"/>
      <c r="CK438" s="1"/>
      <c r="CL438" s="1"/>
      <c r="CM438" s="1"/>
      <c r="CN438" s="1"/>
    </row>
    <row r="439" spans="1:92" ht="15.75" customHeight="1" x14ac:dyDescent="0.45">
      <c r="A439" s="1"/>
      <c r="B439" s="1"/>
      <c r="C439" s="1"/>
      <c r="D439" s="1"/>
      <c r="E439" s="1"/>
      <c r="F439" s="1"/>
      <c r="G439" s="72">
        <f t="shared" si="608"/>
        <v>436</v>
      </c>
      <c r="H439" s="31">
        <f t="shared" si="851"/>
        <v>3487</v>
      </c>
      <c r="I439" s="30"/>
      <c r="J439" s="30">
        <f t="shared" si="813"/>
        <v>4.5039607014026677</v>
      </c>
      <c r="K439" s="32">
        <f t="shared" si="814"/>
        <v>28.434095337138057</v>
      </c>
      <c r="L439" s="32">
        <f t="shared" si="815"/>
        <v>99.104772183651946</v>
      </c>
      <c r="M439" s="33">
        <f t="shared" si="816"/>
        <v>136.47241728679734</v>
      </c>
      <c r="N439" s="31">
        <f t="shared" si="817"/>
        <v>96.202819506125962</v>
      </c>
      <c r="O439" s="31">
        <f t="shared" si="818"/>
        <v>4294.7687279520524</v>
      </c>
      <c r="P439" s="34">
        <v>16226.99</v>
      </c>
      <c r="Q439" s="35">
        <v>0</v>
      </c>
      <c r="R439" s="34">
        <v>610807.42000000004</v>
      </c>
      <c r="S439" s="35">
        <v>0</v>
      </c>
      <c r="T439" s="87">
        <v>92615.4</v>
      </c>
      <c r="U439" s="92">
        <v>884351.34</v>
      </c>
      <c r="V439" s="139"/>
      <c r="W439" s="36">
        <f t="shared" ref="W439:AC439" si="1399">P439/$T439</f>
        <v>0.1752083346830009</v>
      </c>
      <c r="X439" s="36">
        <f t="shared" si="1399"/>
        <v>0</v>
      </c>
      <c r="Y439" s="36">
        <f t="shared" si="1399"/>
        <v>6.5950956320439156</v>
      </c>
      <c r="Z439" s="36">
        <f t="shared" si="1399"/>
        <v>0</v>
      </c>
      <c r="AA439" s="36">
        <f t="shared" si="1399"/>
        <v>1</v>
      </c>
      <c r="AB439" s="36">
        <f t="shared" si="1399"/>
        <v>9.5486424503916201</v>
      </c>
      <c r="AC439" s="36">
        <f t="shared" si="1399"/>
        <v>0</v>
      </c>
      <c r="AD439" s="37">
        <f t="shared" si="853"/>
        <v>25.760725019374426</v>
      </c>
      <c r="AE439" s="37">
        <f t="shared" si="854"/>
        <v>0</v>
      </c>
      <c r="AF439" s="37">
        <f t="shared" si="855"/>
        <v>91.024336887402058</v>
      </c>
      <c r="AG439" s="37" t="e">
        <f t="shared" si="860"/>
        <v>#DIV/0!</v>
      </c>
      <c r="AH439" s="37">
        <f t="shared" si="820"/>
        <v>136.47241728679731</v>
      </c>
      <c r="AI439" s="37">
        <f t="shared" si="821"/>
        <v>2.093409238722344</v>
      </c>
      <c r="AJ439" s="37">
        <f t="shared" si="822"/>
        <v>0</v>
      </c>
      <c r="AK439" s="32" t="e">
        <f t="shared" si="861"/>
        <v>#DIV/0!</v>
      </c>
      <c r="AL439" s="32" t="e">
        <f t="shared" si="862"/>
        <v>#DIV/0!</v>
      </c>
      <c r="AM439" s="32" t="e">
        <f t="shared" si="863"/>
        <v>#DIV/0!</v>
      </c>
      <c r="AN439" s="32" t="e">
        <f t="shared" si="864"/>
        <v>#DIV/0!</v>
      </c>
      <c r="AO439" s="32" t="e">
        <f t="shared" si="865"/>
        <v>#DIV/0!</v>
      </c>
      <c r="AP439" s="39">
        <f t="shared" si="823"/>
        <v>43.725644917341953</v>
      </c>
      <c r="AQ439" s="39">
        <f t="shared" si="824"/>
        <v>132.16359970546318</v>
      </c>
      <c r="AR439" s="40">
        <f t="shared" si="825"/>
        <v>9.4019883033588741E-2</v>
      </c>
      <c r="AS439" s="40">
        <f t="shared" si="826"/>
        <v>8.153427043125594E-2</v>
      </c>
      <c r="AT439" s="39">
        <f t="shared" si="827"/>
        <v>27.854134258096771</v>
      </c>
      <c r="AU439" s="41">
        <f t="shared" si="828"/>
        <v>0.97960332227332048</v>
      </c>
      <c r="AV439" s="42">
        <f t="shared" si="829"/>
        <v>0.78305995425039177</v>
      </c>
      <c r="AW439" s="43">
        <f t="shared" ref="AW439:AX439" si="1400">AP439/$C$37</f>
        <v>160.40221906581786</v>
      </c>
      <c r="AX439" s="43">
        <f t="shared" si="1400"/>
        <v>484.82611777499335</v>
      </c>
      <c r="AY439" s="43">
        <f t="shared" si="831"/>
        <v>0</v>
      </c>
      <c r="AZ439" s="43">
        <f t="shared" si="832"/>
        <v>0</v>
      </c>
      <c r="BA439" s="43">
        <f t="shared" si="833"/>
        <v>125.60455432334064</v>
      </c>
      <c r="BB439" s="44">
        <f t="shared" si="834"/>
        <v>2.9217161942771925E-2</v>
      </c>
      <c r="BC439" s="45">
        <f t="shared" si="835"/>
        <v>0.78305995425039177</v>
      </c>
      <c r="BD439" s="46">
        <f t="shared" si="836"/>
        <v>0</v>
      </c>
      <c r="BE439" s="46" t="e">
        <f t="shared" si="837"/>
        <v>#DIV/0!</v>
      </c>
      <c r="BF439" s="46" t="e">
        <f t="shared" si="838"/>
        <v>#DIV/0!</v>
      </c>
      <c r="BG439" s="46" t="e">
        <f t="shared" si="839"/>
        <v>#DIV/0!</v>
      </c>
      <c r="BH439" s="46" t="e">
        <f t="shared" si="840"/>
        <v>#DIV/0!</v>
      </c>
      <c r="BI439" s="47" t="e">
        <f t="shared" si="841"/>
        <v>#DIV/0!</v>
      </c>
      <c r="BJ439" s="48" t="e">
        <f t="shared" si="842"/>
        <v>#DIV/0!</v>
      </c>
      <c r="BK439" s="48" t="e">
        <f t="shared" si="843"/>
        <v>#DIV/0!</v>
      </c>
      <c r="BL439" s="47" t="e">
        <f t="shared" si="844"/>
        <v>#DIV/0!</v>
      </c>
      <c r="BM439" s="51">
        <f t="shared" si="845"/>
        <v>1</v>
      </c>
      <c r="BN439" s="51">
        <f t="shared" si="846"/>
        <v>0</v>
      </c>
      <c r="BO439" s="52">
        <f t="shared" si="847"/>
        <v>1</v>
      </c>
      <c r="BP439" s="39">
        <f t="shared" ref="BP439:BQ439" si="1401">LN(AP439)</f>
        <v>3.777934770191937</v>
      </c>
      <c r="BQ439" s="39">
        <f t="shared" si="1401"/>
        <v>4.8840405468825399</v>
      </c>
      <c r="BR439" s="54">
        <f t="shared" si="858"/>
        <v>5.0776845299116413</v>
      </c>
      <c r="BS439" s="1">
        <f t="shared" si="849"/>
        <v>721.14452675188659</v>
      </c>
      <c r="BT439" s="7">
        <f t="shared" si="850"/>
        <v>58.116666666666667</v>
      </c>
      <c r="BU439" s="7"/>
      <c r="BV439" s="1"/>
      <c r="BW439" s="1"/>
      <c r="BX439" s="1"/>
      <c r="BY439" s="1"/>
      <c r="BZ439" s="1"/>
      <c r="CA439" s="1"/>
      <c r="CB439" s="1"/>
      <c r="CC439" s="1"/>
      <c r="CD439" s="1"/>
      <c r="CE439" s="1"/>
      <c r="CF439" s="1"/>
      <c r="CG439" s="1"/>
      <c r="CH439" s="1"/>
      <c r="CI439" s="1"/>
      <c r="CJ439" s="1"/>
      <c r="CK439" s="1"/>
      <c r="CL439" s="1"/>
      <c r="CM439" s="1"/>
      <c r="CN439" s="1"/>
    </row>
    <row r="440" spans="1:92" ht="15.75" customHeight="1" x14ac:dyDescent="0.45">
      <c r="A440" s="1"/>
      <c r="B440" s="1"/>
      <c r="C440" s="1"/>
      <c r="D440" s="1"/>
      <c r="E440" s="1"/>
      <c r="F440" s="1"/>
      <c r="G440" s="72">
        <f t="shared" si="608"/>
        <v>437</v>
      </c>
      <c r="H440" s="31">
        <f t="shared" si="851"/>
        <v>3495</v>
      </c>
      <c r="I440" s="30"/>
      <c r="J440" s="30">
        <f t="shared" si="813"/>
        <v>4.5039607014026677</v>
      </c>
      <c r="K440" s="32">
        <f t="shared" si="814"/>
        <v>28.434095337138057</v>
      </c>
      <c r="L440" s="32">
        <f t="shared" si="815"/>
        <v>99.104772183651946</v>
      </c>
      <c r="M440" s="33">
        <f t="shared" si="816"/>
        <v>136.47241728679734</v>
      </c>
      <c r="N440" s="31">
        <f t="shared" si="817"/>
        <v>96.202819506125962</v>
      </c>
      <c r="O440" s="31">
        <f t="shared" si="818"/>
        <v>4294.7687279520524</v>
      </c>
      <c r="P440" s="34">
        <v>16214.63</v>
      </c>
      <c r="Q440" s="35">
        <v>0</v>
      </c>
      <c r="R440" s="34">
        <v>610529.44999999995</v>
      </c>
      <c r="S440" s="35">
        <v>0</v>
      </c>
      <c r="T440" s="87">
        <v>92621.99</v>
      </c>
      <c r="U440" s="92">
        <v>890269.45</v>
      </c>
      <c r="V440" s="139"/>
      <c r="W440" s="36">
        <f t="shared" ref="W440:AC440" si="1402">P440/$T440</f>
        <v>0.17506242308117109</v>
      </c>
      <c r="X440" s="36">
        <f t="shared" si="1402"/>
        <v>0</v>
      </c>
      <c r="Y440" s="36">
        <f t="shared" si="1402"/>
        <v>6.5916252717092334</v>
      </c>
      <c r="Z440" s="36">
        <f t="shared" si="1402"/>
        <v>0</v>
      </c>
      <c r="AA440" s="36">
        <f t="shared" si="1402"/>
        <v>1</v>
      </c>
      <c r="AB440" s="36">
        <f t="shared" si="1402"/>
        <v>9.6118583718617998</v>
      </c>
      <c r="AC440" s="36">
        <f t="shared" si="1402"/>
        <v>0</v>
      </c>
      <c r="AD440" s="37">
        <f t="shared" si="853"/>
        <v>25.73927176682982</v>
      </c>
      <c r="AE440" s="37">
        <f t="shared" si="854"/>
        <v>0</v>
      </c>
      <c r="AF440" s="37">
        <f t="shared" si="855"/>
        <v>90.97643959131284</v>
      </c>
      <c r="AG440" s="37" t="e">
        <f t="shared" si="860"/>
        <v>#DIV/0!</v>
      </c>
      <c r="AH440" s="37">
        <f t="shared" si="820"/>
        <v>136.47241728679731</v>
      </c>
      <c r="AI440" s="37">
        <f t="shared" si="821"/>
        <v>2.107268464756574</v>
      </c>
      <c r="AJ440" s="37">
        <f t="shared" si="822"/>
        <v>0</v>
      </c>
      <c r="AK440" s="32" t="e">
        <f t="shared" si="861"/>
        <v>#DIV/0!</v>
      </c>
      <c r="AL440" s="32" t="e">
        <f t="shared" si="862"/>
        <v>#DIV/0!</v>
      </c>
      <c r="AM440" s="32" t="e">
        <f t="shared" si="863"/>
        <v>#DIV/0!</v>
      </c>
      <c r="AN440" s="32" t="e">
        <f t="shared" si="864"/>
        <v>#DIV/0!</v>
      </c>
      <c r="AO440" s="32" t="e">
        <f t="shared" si="865"/>
        <v>#DIV/0!</v>
      </c>
      <c r="AP440" s="39">
        <f t="shared" si="823"/>
        <v>44.076534315961531</v>
      </c>
      <c r="AQ440" s="39">
        <f t="shared" si="824"/>
        <v>132.94700788029843</v>
      </c>
      <c r="AR440" s="40">
        <f t="shared" si="825"/>
        <v>9.4774373453988564E-2</v>
      </c>
      <c r="AS440" s="40">
        <f t="shared" si="826"/>
        <v>8.2017570024543518E-2</v>
      </c>
      <c r="AT440" s="39">
        <f t="shared" si="827"/>
        <v>27.846540231586395</v>
      </c>
      <c r="AU440" s="41">
        <f t="shared" si="828"/>
        <v>0.97933624760748939</v>
      </c>
      <c r="AV440" s="42">
        <f t="shared" si="829"/>
        <v>0.78196898972333906</v>
      </c>
      <c r="AW440" s="43">
        <f t="shared" ref="AW440:AX440" si="1403">AP440/$C$37</f>
        <v>161.68941421849425</v>
      </c>
      <c r="AX440" s="43">
        <f t="shared" si="1403"/>
        <v>487.69995554034637</v>
      </c>
      <c r="AY440" s="43">
        <f t="shared" si="831"/>
        <v>0</v>
      </c>
      <c r="AZ440" s="43">
        <f t="shared" si="832"/>
        <v>0</v>
      </c>
      <c r="BA440" s="43">
        <f t="shared" si="833"/>
        <v>126.43610788539445</v>
      </c>
      <c r="BB440" s="44">
        <f t="shared" si="834"/>
        <v>2.9451623719215711E-2</v>
      </c>
      <c r="BC440" s="45">
        <f t="shared" si="835"/>
        <v>0.78196898972333906</v>
      </c>
      <c r="BD440" s="46">
        <f t="shared" si="836"/>
        <v>0</v>
      </c>
      <c r="BE440" s="46" t="e">
        <f t="shared" si="837"/>
        <v>#DIV/0!</v>
      </c>
      <c r="BF440" s="46" t="e">
        <f t="shared" si="838"/>
        <v>#DIV/0!</v>
      </c>
      <c r="BG440" s="46" t="e">
        <f t="shared" si="839"/>
        <v>#DIV/0!</v>
      </c>
      <c r="BH440" s="46" t="e">
        <f t="shared" si="840"/>
        <v>#DIV/0!</v>
      </c>
      <c r="BI440" s="47" t="e">
        <f t="shared" si="841"/>
        <v>#DIV/0!</v>
      </c>
      <c r="BJ440" s="48" t="e">
        <f t="shared" si="842"/>
        <v>#DIV/0!</v>
      </c>
      <c r="BK440" s="48" t="e">
        <f t="shared" si="843"/>
        <v>#DIV/0!</v>
      </c>
      <c r="BL440" s="47" t="e">
        <f t="shared" si="844"/>
        <v>#DIV/0!</v>
      </c>
      <c r="BM440" s="51">
        <f t="shared" si="845"/>
        <v>1</v>
      </c>
      <c r="BN440" s="51">
        <f t="shared" si="846"/>
        <v>0</v>
      </c>
      <c r="BO440" s="52">
        <f t="shared" si="847"/>
        <v>1</v>
      </c>
      <c r="BP440" s="39">
        <f t="shared" ref="BP440:BQ440" si="1404">LN(AP440)</f>
        <v>3.7859275391575866</v>
      </c>
      <c r="BQ440" s="39">
        <f t="shared" si="1404"/>
        <v>4.8899506118344078</v>
      </c>
      <c r="BR440" s="54">
        <f t="shared" si="858"/>
        <v>5.0856772988772914</v>
      </c>
      <c r="BS440" s="1">
        <f t="shared" si="849"/>
        <v>720.73672240618691</v>
      </c>
      <c r="BT440" s="7">
        <f t="shared" si="850"/>
        <v>58.25</v>
      </c>
      <c r="BU440" s="7"/>
      <c r="BV440" s="1"/>
      <c r="BW440" s="1"/>
      <c r="BX440" s="1"/>
      <c r="BY440" s="1"/>
      <c r="BZ440" s="1"/>
      <c r="CA440" s="1"/>
      <c r="CB440" s="1"/>
      <c r="CC440" s="1"/>
      <c r="CD440" s="1"/>
      <c r="CE440" s="1"/>
      <c r="CF440" s="1"/>
      <c r="CG440" s="1"/>
      <c r="CH440" s="1"/>
      <c r="CI440" s="1"/>
      <c r="CJ440" s="1"/>
      <c r="CK440" s="1"/>
      <c r="CL440" s="1"/>
      <c r="CM440" s="1"/>
      <c r="CN440" s="1"/>
    </row>
    <row r="441" spans="1:92" ht="15.75" customHeight="1" x14ac:dyDescent="0.45">
      <c r="A441" s="1"/>
      <c r="B441" s="1"/>
      <c r="C441" s="1"/>
      <c r="D441" s="1"/>
      <c r="E441" s="1"/>
      <c r="F441" s="1"/>
      <c r="G441" s="72">
        <f t="shared" si="608"/>
        <v>438</v>
      </c>
      <c r="H441" s="31">
        <f t="shared" si="851"/>
        <v>3503</v>
      </c>
      <c r="I441" s="30"/>
      <c r="J441" s="30">
        <f t="shared" si="813"/>
        <v>4.5039607014026677</v>
      </c>
      <c r="K441" s="32">
        <f t="shared" si="814"/>
        <v>28.434095337138057</v>
      </c>
      <c r="L441" s="32">
        <f t="shared" si="815"/>
        <v>99.104772183651946</v>
      </c>
      <c r="M441" s="33">
        <f t="shared" si="816"/>
        <v>136.47241728679734</v>
      </c>
      <c r="N441" s="31">
        <f t="shared" si="817"/>
        <v>96.202819506125962</v>
      </c>
      <c r="O441" s="31">
        <f t="shared" si="818"/>
        <v>4294.7687279520524</v>
      </c>
      <c r="P441" s="34">
        <v>16224.94</v>
      </c>
      <c r="Q441" s="35">
        <v>0</v>
      </c>
      <c r="R441" s="34">
        <v>610554.89</v>
      </c>
      <c r="S441" s="35">
        <v>0</v>
      </c>
      <c r="T441" s="87">
        <v>92601.53</v>
      </c>
      <c r="U441" s="92">
        <v>888369.13</v>
      </c>
      <c r="V441" s="139"/>
      <c r="W441" s="36">
        <f t="shared" ref="W441:AC441" si="1405">P441/$T441</f>
        <v>0.1752124397944613</v>
      </c>
      <c r="X441" s="36">
        <f t="shared" si="1405"/>
        <v>0</v>
      </c>
      <c r="Y441" s="36">
        <f t="shared" si="1405"/>
        <v>6.5933563948673424</v>
      </c>
      <c r="Z441" s="36">
        <f t="shared" si="1405"/>
        <v>0</v>
      </c>
      <c r="AA441" s="36">
        <f t="shared" si="1405"/>
        <v>1</v>
      </c>
      <c r="AB441" s="36">
        <f t="shared" si="1405"/>
        <v>9.5934606048085822</v>
      </c>
      <c r="AC441" s="36">
        <f t="shared" si="1405"/>
        <v>0</v>
      </c>
      <c r="AD441" s="37">
        <f t="shared" si="853"/>
        <v>25.761328590247334</v>
      </c>
      <c r="AE441" s="37">
        <f t="shared" si="854"/>
        <v>0</v>
      </c>
      <c r="AF441" s="37">
        <f t="shared" si="855"/>
        <v>91.000332245237615</v>
      </c>
      <c r="AG441" s="37" t="e">
        <f t="shared" si="860"/>
        <v>#DIV/0!</v>
      </c>
      <c r="AH441" s="37">
        <f t="shared" si="820"/>
        <v>136.47241728679731</v>
      </c>
      <c r="AI441" s="37">
        <f t="shared" si="821"/>
        <v>2.10323500599831</v>
      </c>
      <c r="AJ441" s="37">
        <f t="shared" si="822"/>
        <v>0</v>
      </c>
      <c r="AK441" s="32" t="e">
        <f t="shared" si="861"/>
        <v>#DIV/0!</v>
      </c>
      <c r="AL441" s="32" t="e">
        <f t="shared" si="862"/>
        <v>#DIV/0!</v>
      </c>
      <c r="AM441" s="32" t="e">
        <f t="shared" si="863"/>
        <v>#DIV/0!</v>
      </c>
      <c r="AN441" s="32" t="e">
        <f t="shared" si="864"/>
        <v>#DIV/0!</v>
      </c>
      <c r="AO441" s="32" t="e">
        <f t="shared" si="865"/>
        <v>#DIV/0!</v>
      </c>
      <c r="AP441" s="39">
        <f t="shared" si="823"/>
        <v>43.715772912144665</v>
      </c>
      <c r="AQ441" s="39">
        <f t="shared" si="824"/>
        <v>132.5562196327048</v>
      </c>
      <c r="AR441" s="40">
        <f t="shared" si="825"/>
        <v>9.3998656021941213E-2</v>
      </c>
      <c r="AS441" s="40">
        <f t="shared" si="826"/>
        <v>8.1776485227128312E-2</v>
      </c>
      <c r="AT441" s="39">
        <f t="shared" si="827"/>
        <v>27.864563596245645</v>
      </c>
      <c r="AU441" s="41">
        <f t="shared" si="828"/>
        <v>0.97997011214390417</v>
      </c>
      <c r="AV441" s="42">
        <f t="shared" si="829"/>
        <v>0.78691303999686502</v>
      </c>
      <c r="AW441" s="43">
        <f t="shared" ref="AW441:AX441" si="1406">AP441/$C$37</f>
        <v>160.36600481344337</v>
      </c>
      <c r="AX441" s="43">
        <f t="shared" si="1406"/>
        <v>486.26639630485982</v>
      </c>
      <c r="AY441" s="43">
        <f t="shared" si="831"/>
        <v>0</v>
      </c>
      <c r="AZ441" s="43">
        <f t="shared" si="832"/>
        <v>0</v>
      </c>
      <c r="BA441" s="43">
        <f t="shared" si="833"/>
        <v>126.1941003598986</v>
      </c>
      <c r="BB441" s="44">
        <f t="shared" si="834"/>
        <v>2.9210565539789322E-2</v>
      </c>
      <c r="BC441" s="45">
        <f t="shared" si="835"/>
        <v>0.78691303999686502</v>
      </c>
      <c r="BD441" s="46">
        <f t="shared" si="836"/>
        <v>0</v>
      </c>
      <c r="BE441" s="46" t="e">
        <f t="shared" si="837"/>
        <v>#DIV/0!</v>
      </c>
      <c r="BF441" s="46" t="e">
        <f t="shared" si="838"/>
        <v>#DIV/0!</v>
      </c>
      <c r="BG441" s="46" t="e">
        <f t="shared" si="839"/>
        <v>#DIV/0!</v>
      </c>
      <c r="BH441" s="46" t="e">
        <f t="shared" si="840"/>
        <v>#DIV/0!</v>
      </c>
      <c r="BI441" s="47" t="e">
        <f t="shared" si="841"/>
        <v>#DIV/0!</v>
      </c>
      <c r="BJ441" s="48" t="e">
        <f t="shared" si="842"/>
        <v>#DIV/0!</v>
      </c>
      <c r="BK441" s="48" t="e">
        <f t="shared" si="843"/>
        <v>#DIV/0!</v>
      </c>
      <c r="BL441" s="47" t="e">
        <f t="shared" si="844"/>
        <v>#DIV/0!</v>
      </c>
      <c r="BM441" s="51">
        <f t="shared" si="845"/>
        <v>1</v>
      </c>
      <c r="BN441" s="51">
        <f t="shared" si="846"/>
        <v>0</v>
      </c>
      <c r="BO441" s="52">
        <f t="shared" si="847"/>
        <v>1</v>
      </c>
      <c r="BP441" s="39">
        <f t="shared" ref="BP441:BQ441" si="1407">LN(AP441)</f>
        <v>3.7777089731844256</v>
      </c>
      <c r="BQ441" s="39">
        <f t="shared" si="1407"/>
        <v>4.8870068545516148</v>
      </c>
      <c r="BR441" s="54">
        <f t="shared" si="858"/>
        <v>5.0774587329041303</v>
      </c>
      <c r="BS441" s="1">
        <f t="shared" si="849"/>
        <v>721.70477721672671</v>
      </c>
      <c r="BT441" s="7">
        <f t="shared" si="850"/>
        <v>58.383333333333333</v>
      </c>
      <c r="BU441" s="7"/>
      <c r="BV441" s="1"/>
      <c r="BW441" s="1"/>
      <c r="BX441" s="1"/>
      <c r="BY441" s="1"/>
      <c r="BZ441" s="1"/>
      <c r="CA441" s="1"/>
      <c r="CB441" s="1"/>
      <c r="CC441" s="1"/>
      <c r="CD441" s="1"/>
      <c r="CE441" s="1"/>
      <c r="CF441" s="1"/>
      <c r="CG441" s="1"/>
      <c r="CH441" s="1"/>
      <c r="CI441" s="1"/>
      <c r="CJ441" s="1"/>
      <c r="CK441" s="1"/>
      <c r="CL441" s="1"/>
      <c r="CM441" s="1"/>
      <c r="CN441" s="1"/>
    </row>
    <row r="442" spans="1:92" ht="15.75" customHeight="1" x14ac:dyDescent="0.45">
      <c r="A442" s="1"/>
      <c r="B442" s="1"/>
      <c r="C442" s="1"/>
      <c r="D442" s="1"/>
      <c r="E442" s="1"/>
      <c r="F442" s="1"/>
      <c r="G442" s="72">
        <f t="shared" si="608"/>
        <v>439</v>
      </c>
      <c r="H442" s="31">
        <f t="shared" si="851"/>
        <v>3511</v>
      </c>
      <c r="I442" s="30"/>
      <c r="J442" s="30">
        <f t="shared" si="813"/>
        <v>4.5039607014026677</v>
      </c>
      <c r="K442" s="32">
        <f t="shared" si="814"/>
        <v>28.434095337138057</v>
      </c>
      <c r="L442" s="32">
        <f t="shared" si="815"/>
        <v>99.104772183651946</v>
      </c>
      <c r="M442" s="33">
        <f t="shared" si="816"/>
        <v>136.47241728679734</v>
      </c>
      <c r="N442" s="31">
        <f t="shared" si="817"/>
        <v>96.202819506125962</v>
      </c>
      <c r="O442" s="31">
        <f t="shared" si="818"/>
        <v>4294.7687279520524</v>
      </c>
      <c r="P442" s="34">
        <v>16209.24</v>
      </c>
      <c r="Q442" s="35">
        <v>0</v>
      </c>
      <c r="R442" s="34">
        <v>610803.64</v>
      </c>
      <c r="S442" s="35">
        <v>0</v>
      </c>
      <c r="T442" s="87">
        <v>92597.33</v>
      </c>
      <c r="U442" s="92">
        <v>883933.64</v>
      </c>
      <c r="V442" s="139"/>
      <c r="W442" s="36">
        <f t="shared" ref="W442:AC442" si="1408">P442/$T442</f>
        <v>0.17505083569904228</v>
      </c>
      <c r="X442" s="36">
        <f t="shared" si="1408"/>
        <v>0</v>
      </c>
      <c r="Y442" s="36">
        <f t="shared" si="1408"/>
        <v>6.5963418167672874</v>
      </c>
      <c r="Z442" s="36">
        <f t="shared" si="1408"/>
        <v>0</v>
      </c>
      <c r="AA442" s="36">
        <f t="shared" si="1408"/>
        <v>1</v>
      </c>
      <c r="AB442" s="36">
        <f t="shared" si="1408"/>
        <v>9.5459949007169005</v>
      </c>
      <c r="AC442" s="36">
        <f t="shared" si="1408"/>
        <v>0</v>
      </c>
      <c r="AD442" s="37">
        <f t="shared" si="853"/>
        <v>25.737568084380843</v>
      </c>
      <c r="AE442" s="37">
        <f t="shared" si="854"/>
        <v>0</v>
      </c>
      <c r="AF442" s="37">
        <f t="shared" si="855"/>
        <v>91.041536507303391</v>
      </c>
      <c r="AG442" s="37" t="e">
        <f t="shared" si="860"/>
        <v>#DIV/0!</v>
      </c>
      <c r="AH442" s="37">
        <f t="shared" si="820"/>
        <v>136.47241728679731</v>
      </c>
      <c r="AI442" s="37">
        <f t="shared" si="821"/>
        <v>2.0928287996727275</v>
      </c>
      <c r="AJ442" s="37">
        <f t="shared" si="822"/>
        <v>0</v>
      </c>
      <c r="AK442" s="32" t="e">
        <f t="shared" si="861"/>
        <v>#DIV/0!</v>
      </c>
      <c r="AL442" s="32" t="e">
        <f t="shared" si="862"/>
        <v>#DIV/0!</v>
      </c>
      <c r="AM442" s="32" t="e">
        <f t="shared" si="863"/>
        <v>#DIV/0!</v>
      </c>
      <c r="AN442" s="32" t="e">
        <f t="shared" si="864"/>
        <v>#DIV/0!</v>
      </c>
      <c r="AO442" s="32" t="e">
        <f t="shared" si="865"/>
        <v>#DIV/0!</v>
      </c>
      <c r="AP442" s="39">
        <f t="shared" si="823"/>
        <v>44.104399746096995</v>
      </c>
      <c r="AQ442" s="39">
        <f t="shared" si="824"/>
        <v>131.88228272235696</v>
      </c>
      <c r="AR442" s="40">
        <f t="shared" si="825"/>
        <v>9.4834290339993785E-2</v>
      </c>
      <c r="AS442" s="40">
        <f t="shared" si="826"/>
        <v>8.1360720565569741E-2</v>
      </c>
      <c r="AT442" s="39">
        <f t="shared" si="827"/>
        <v>27.83039688405357</v>
      </c>
      <c r="AU442" s="41">
        <f t="shared" si="828"/>
        <v>0.97876850147941963</v>
      </c>
      <c r="AV442" s="42">
        <f t="shared" si="829"/>
        <v>0.77612002531507829</v>
      </c>
      <c r="AW442" s="43">
        <f t="shared" ref="AW442:AX442" si="1409">AP442/$C$37</f>
        <v>161.79163516543284</v>
      </c>
      <c r="AX442" s="43">
        <f t="shared" si="1409"/>
        <v>483.79414058091328</v>
      </c>
      <c r="AY442" s="43">
        <f t="shared" si="831"/>
        <v>0</v>
      </c>
      <c r="AZ442" s="43">
        <f t="shared" si="832"/>
        <v>0</v>
      </c>
      <c r="BA442" s="43">
        <f t="shared" si="833"/>
        <v>125.56972798036365</v>
      </c>
      <c r="BB442" s="44">
        <f t="shared" si="834"/>
        <v>2.9470243199532394E-2</v>
      </c>
      <c r="BC442" s="45">
        <f t="shared" si="835"/>
        <v>0.77612002531507829</v>
      </c>
      <c r="BD442" s="46">
        <f t="shared" si="836"/>
        <v>0</v>
      </c>
      <c r="BE442" s="46" t="e">
        <f t="shared" si="837"/>
        <v>#DIV/0!</v>
      </c>
      <c r="BF442" s="46" t="e">
        <f t="shared" si="838"/>
        <v>#DIV/0!</v>
      </c>
      <c r="BG442" s="46" t="e">
        <f t="shared" si="839"/>
        <v>#DIV/0!</v>
      </c>
      <c r="BH442" s="46" t="e">
        <f t="shared" si="840"/>
        <v>#DIV/0!</v>
      </c>
      <c r="BI442" s="47" t="e">
        <f t="shared" si="841"/>
        <v>#DIV/0!</v>
      </c>
      <c r="BJ442" s="48" t="e">
        <f t="shared" si="842"/>
        <v>#DIV/0!</v>
      </c>
      <c r="BK442" s="48" t="e">
        <f t="shared" si="843"/>
        <v>#DIV/0!</v>
      </c>
      <c r="BL442" s="47" t="e">
        <f t="shared" si="844"/>
        <v>#DIV/0!</v>
      </c>
      <c r="BM442" s="51">
        <f t="shared" si="845"/>
        <v>1</v>
      </c>
      <c r="BN442" s="51">
        <f t="shared" si="846"/>
        <v>0</v>
      </c>
      <c r="BO442" s="52">
        <f t="shared" si="847"/>
        <v>1</v>
      </c>
      <c r="BP442" s="39">
        <f t="shared" ref="BP442:BQ442" si="1410">LN(AP442)</f>
        <v>3.7865595449615483</v>
      </c>
      <c r="BQ442" s="39">
        <f t="shared" si="1410"/>
        <v>4.8819097271404521</v>
      </c>
      <c r="BR442" s="54">
        <f t="shared" si="858"/>
        <v>5.0863093046812535</v>
      </c>
      <c r="BS442" s="1">
        <f t="shared" si="849"/>
        <v>719.87019695583149</v>
      </c>
      <c r="BT442" s="7">
        <f t="shared" si="850"/>
        <v>58.516666666666666</v>
      </c>
      <c r="BU442" s="7"/>
      <c r="BV442" s="1"/>
      <c r="BW442" s="1"/>
      <c r="BX442" s="1"/>
      <c r="BY442" s="1"/>
      <c r="BZ442" s="1"/>
      <c r="CA442" s="1"/>
      <c r="CB442" s="1"/>
      <c r="CC442" s="1"/>
      <c r="CD442" s="1"/>
      <c r="CE442" s="1"/>
      <c r="CF442" s="1"/>
      <c r="CG442" s="1"/>
      <c r="CH442" s="1"/>
      <c r="CI442" s="1"/>
      <c r="CJ442" s="1"/>
      <c r="CK442" s="1"/>
      <c r="CL442" s="1"/>
      <c r="CM442" s="1"/>
      <c r="CN442" s="1"/>
    </row>
    <row r="443" spans="1:92" ht="15.75" customHeight="1" x14ac:dyDescent="0.45">
      <c r="A443" s="1"/>
      <c r="B443" s="1"/>
      <c r="C443" s="1"/>
      <c r="D443" s="1"/>
      <c r="E443" s="1"/>
      <c r="F443" s="1"/>
      <c r="G443" s="72">
        <f t="shared" si="608"/>
        <v>440</v>
      </c>
      <c r="H443" s="31">
        <f t="shared" si="851"/>
        <v>3519</v>
      </c>
      <c r="I443" s="30"/>
      <c r="J443" s="30">
        <f t="shared" si="813"/>
        <v>4.5039607014026677</v>
      </c>
      <c r="K443" s="32">
        <f t="shared" si="814"/>
        <v>28.434095337138057</v>
      </c>
      <c r="L443" s="32">
        <f t="shared" si="815"/>
        <v>99.104772183651946</v>
      </c>
      <c r="M443" s="33">
        <f t="shared" si="816"/>
        <v>136.47241728679734</v>
      </c>
      <c r="N443" s="31">
        <f t="shared" si="817"/>
        <v>96.202819506125962</v>
      </c>
      <c r="O443" s="31">
        <f t="shared" si="818"/>
        <v>4294.7687279520524</v>
      </c>
      <c r="P443" s="34">
        <v>16206.24</v>
      </c>
      <c r="Q443" s="35">
        <v>0</v>
      </c>
      <c r="R443" s="34">
        <v>610041.21</v>
      </c>
      <c r="S443" s="35">
        <v>0</v>
      </c>
      <c r="T443" s="87">
        <v>92599.2</v>
      </c>
      <c r="U443" s="92">
        <v>894814.89</v>
      </c>
      <c r="V443" s="139"/>
      <c r="W443" s="36">
        <f t="shared" ref="W443:AC443" si="1411">P443/$T443</f>
        <v>0.17501490293652644</v>
      </c>
      <c r="X443" s="36">
        <f t="shared" si="1411"/>
        <v>0</v>
      </c>
      <c r="Y443" s="36">
        <f t="shared" si="1411"/>
        <v>6.5879749501075597</v>
      </c>
      <c r="Z443" s="36">
        <f t="shared" si="1411"/>
        <v>0</v>
      </c>
      <c r="AA443" s="36">
        <f t="shared" si="1411"/>
        <v>1</v>
      </c>
      <c r="AB443" s="36">
        <f t="shared" si="1411"/>
        <v>9.6633112381100492</v>
      </c>
      <c r="AC443" s="36">
        <f t="shared" si="1411"/>
        <v>0</v>
      </c>
      <c r="AD443" s="37">
        <f t="shared" si="853"/>
        <v>25.732284922389539</v>
      </c>
      <c r="AE443" s="37">
        <f t="shared" si="854"/>
        <v>0</v>
      </c>
      <c r="AF443" s="37">
        <f t="shared" si="855"/>
        <v>90.926058501825111</v>
      </c>
      <c r="AG443" s="37" t="e">
        <f t="shared" si="860"/>
        <v>#DIV/0!</v>
      </c>
      <c r="AH443" s="37">
        <f t="shared" si="820"/>
        <v>136.47241728679731</v>
      </c>
      <c r="AI443" s="37">
        <f t="shared" si="821"/>
        <v>2.1185488018434881</v>
      </c>
      <c r="AJ443" s="37">
        <f t="shared" si="822"/>
        <v>0</v>
      </c>
      <c r="AK443" s="32" t="e">
        <f t="shared" si="861"/>
        <v>#DIV/0!</v>
      </c>
      <c r="AL443" s="32" t="e">
        <f t="shared" si="862"/>
        <v>#DIV/0!</v>
      </c>
      <c r="AM443" s="32" t="e">
        <f t="shared" si="863"/>
        <v>#DIV/0!</v>
      </c>
      <c r="AN443" s="32" t="e">
        <f t="shared" si="864"/>
        <v>#DIV/0!</v>
      </c>
      <c r="AO443" s="32" t="e">
        <f t="shared" si="865"/>
        <v>#DIV/0!</v>
      </c>
      <c r="AP443" s="39">
        <f t="shared" si="823"/>
        <v>44.19081114362676</v>
      </c>
      <c r="AQ443" s="39">
        <f t="shared" si="824"/>
        <v>133.77104097995971</v>
      </c>
      <c r="AR443" s="40">
        <f t="shared" si="825"/>
        <v>9.5020094105813038E-2</v>
      </c>
      <c r="AS443" s="40">
        <f t="shared" si="826"/>
        <v>8.2525931916485176E-2</v>
      </c>
      <c r="AT443" s="39">
        <f t="shared" si="827"/>
        <v>27.850833724233027</v>
      </c>
      <c r="AU443" s="41">
        <f t="shared" si="828"/>
        <v>0.97948724564684053</v>
      </c>
      <c r="AV443" s="42">
        <f t="shared" si="829"/>
        <v>0.78412193182721168</v>
      </c>
      <c r="AW443" s="43">
        <f t="shared" ref="AW443:AX443" si="1412">AP443/$C$37</f>
        <v>162.10862488491108</v>
      </c>
      <c r="AX443" s="43">
        <f t="shared" si="1412"/>
        <v>490.72282090961005</v>
      </c>
      <c r="AY443" s="43">
        <f t="shared" si="831"/>
        <v>0</v>
      </c>
      <c r="AZ443" s="43">
        <f t="shared" si="832"/>
        <v>0</v>
      </c>
      <c r="BA443" s="43">
        <f t="shared" si="833"/>
        <v>127.11292811060929</v>
      </c>
      <c r="BB443" s="44">
        <f t="shared" si="834"/>
        <v>2.952798267484719E-2</v>
      </c>
      <c r="BC443" s="45">
        <f t="shared" si="835"/>
        <v>0.78412193182721168</v>
      </c>
      <c r="BD443" s="46">
        <f t="shared" si="836"/>
        <v>0</v>
      </c>
      <c r="BE443" s="46" t="e">
        <f t="shared" si="837"/>
        <v>#DIV/0!</v>
      </c>
      <c r="BF443" s="46" t="e">
        <f t="shared" si="838"/>
        <v>#DIV/0!</v>
      </c>
      <c r="BG443" s="46" t="e">
        <f t="shared" si="839"/>
        <v>#DIV/0!</v>
      </c>
      <c r="BH443" s="46" t="e">
        <f t="shared" si="840"/>
        <v>#DIV/0!</v>
      </c>
      <c r="BI443" s="47" t="e">
        <f t="shared" si="841"/>
        <v>#DIV/0!</v>
      </c>
      <c r="BJ443" s="48" t="e">
        <f t="shared" si="842"/>
        <v>#DIV/0!</v>
      </c>
      <c r="BK443" s="48" t="e">
        <f t="shared" si="843"/>
        <v>#DIV/0!</v>
      </c>
      <c r="BL443" s="47" t="e">
        <f t="shared" si="844"/>
        <v>#DIV/0!</v>
      </c>
      <c r="BM443" s="51">
        <f t="shared" si="845"/>
        <v>1</v>
      </c>
      <c r="BN443" s="51">
        <f t="shared" si="846"/>
        <v>0</v>
      </c>
      <c r="BO443" s="52">
        <f t="shared" si="847"/>
        <v>1</v>
      </c>
      <c r="BP443" s="39">
        <f t="shared" ref="BP443:BQ443" si="1413">LN(AP443)</f>
        <v>3.7885168747928466</v>
      </c>
      <c r="BQ443" s="39">
        <f t="shared" si="1413"/>
        <v>4.8961296891413095</v>
      </c>
      <c r="BR443" s="54">
        <f t="shared" si="858"/>
        <v>5.0882666345125518</v>
      </c>
      <c r="BS443" s="1">
        <f t="shared" si="849"/>
        <v>720.96727168640962</v>
      </c>
      <c r="BT443" s="7">
        <f t="shared" si="850"/>
        <v>58.65</v>
      </c>
      <c r="BU443" s="7"/>
      <c r="BV443" s="1"/>
      <c r="BW443" s="1"/>
      <c r="BX443" s="1"/>
      <c r="BY443" s="1"/>
      <c r="BZ443" s="1"/>
      <c r="CA443" s="1"/>
      <c r="CB443" s="1"/>
      <c r="CC443" s="1"/>
      <c r="CD443" s="1"/>
      <c r="CE443" s="1"/>
      <c r="CF443" s="1"/>
      <c r="CG443" s="1"/>
      <c r="CH443" s="1"/>
      <c r="CI443" s="1"/>
      <c r="CJ443" s="1"/>
      <c r="CK443" s="1"/>
      <c r="CL443" s="1"/>
      <c r="CM443" s="1"/>
      <c r="CN443" s="1"/>
    </row>
    <row r="444" spans="1:92" ht="15.75" customHeight="1" x14ac:dyDescent="0.45">
      <c r="A444" s="1"/>
      <c r="B444" s="1"/>
      <c r="C444" s="1"/>
      <c r="D444" s="1"/>
      <c r="E444" s="1"/>
      <c r="F444" s="1"/>
      <c r="G444" s="72">
        <f t="shared" si="608"/>
        <v>441</v>
      </c>
      <c r="H444" s="31">
        <f t="shared" si="851"/>
        <v>3527</v>
      </c>
      <c r="I444" s="30"/>
      <c r="J444" s="30">
        <f t="shared" si="813"/>
        <v>4.5039607014026677</v>
      </c>
      <c r="K444" s="32">
        <f t="shared" si="814"/>
        <v>28.434095337138057</v>
      </c>
      <c r="L444" s="32">
        <f t="shared" si="815"/>
        <v>99.104772183651946</v>
      </c>
      <c r="M444" s="33">
        <f t="shared" si="816"/>
        <v>136.47241728679734</v>
      </c>
      <c r="N444" s="31">
        <f t="shared" si="817"/>
        <v>96.202819506125962</v>
      </c>
      <c r="O444" s="31">
        <f t="shared" si="818"/>
        <v>4294.7687279520524</v>
      </c>
      <c r="P444" s="34">
        <v>16228.52</v>
      </c>
      <c r="Q444" s="35">
        <v>0</v>
      </c>
      <c r="R444" s="34">
        <v>610668.53</v>
      </c>
      <c r="S444" s="35">
        <v>0</v>
      </c>
      <c r="T444" s="87">
        <v>92567.56</v>
      </c>
      <c r="U444" s="92">
        <v>881924.81</v>
      </c>
      <c r="V444" s="139"/>
      <c r="W444" s="36">
        <f t="shared" ref="W444:AC444" si="1414">P444/$T444</f>
        <v>0.17531541287250091</v>
      </c>
      <c r="X444" s="36">
        <f t="shared" si="1414"/>
        <v>0</v>
      </c>
      <c r="Y444" s="36">
        <f t="shared" si="1414"/>
        <v>6.5970036371273055</v>
      </c>
      <c r="Z444" s="36">
        <f t="shared" si="1414"/>
        <v>0</v>
      </c>
      <c r="AA444" s="36">
        <f t="shared" si="1414"/>
        <v>1</v>
      </c>
      <c r="AB444" s="36">
        <f t="shared" si="1414"/>
        <v>9.5273636898282739</v>
      </c>
      <c r="AC444" s="36">
        <f t="shared" si="1414"/>
        <v>0</v>
      </c>
      <c r="AD444" s="37">
        <f t="shared" si="853"/>
        <v>25.77646862997533</v>
      </c>
      <c r="AE444" s="37">
        <f t="shared" si="854"/>
        <v>0</v>
      </c>
      <c r="AF444" s="37">
        <f t="shared" si="855"/>
        <v>91.050670834198755</v>
      </c>
      <c r="AG444" s="37" t="e">
        <f t="shared" si="860"/>
        <v>#DIV/0!</v>
      </c>
      <c r="AH444" s="37">
        <f t="shared" si="820"/>
        <v>136.47241728679731</v>
      </c>
      <c r="AI444" s="37">
        <f t="shared" si="821"/>
        <v>2.0887441615468929</v>
      </c>
      <c r="AJ444" s="37">
        <f t="shared" si="822"/>
        <v>0</v>
      </c>
      <c r="AK444" s="32" t="e">
        <f t="shared" si="861"/>
        <v>#DIV/0!</v>
      </c>
      <c r="AL444" s="32" t="e">
        <f t="shared" si="862"/>
        <v>#DIV/0!</v>
      </c>
      <c r="AM444" s="32" t="e">
        <f t="shared" si="863"/>
        <v>#DIV/0!</v>
      </c>
      <c r="AN444" s="32" t="e">
        <f t="shared" si="864"/>
        <v>#DIV/0!</v>
      </c>
      <c r="AO444" s="32" t="e">
        <f t="shared" si="865"/>
        <v>#DIV/0!</v>
      </c>
      <c r="AP444" s="39">
        <f t="shared" si="823"/>
        <v>43.468142422353566</v>
      </c>
      <c r="AQ444" s="39">
        <f t="shared" si="824"/>
        <v>131.7328816716564</v>
      </c>
      <c r="AR444" s="40">
        <f t="shared" si="825"/>
        <v>9.3466195271968935E-2</v>
      </c>
      <c r="AS444" s="40">
        <f t="shared" si="826"/>
        <v>8.1268552179586909E-2</v>
      </c>
      <c r="AT444" s="39">
        <f t="shared" si="827"/>
        <v>27.865212791522222</v>
      </c>
      <c r="AU444" s="41">
        <f t="shared" si="828"/>
        <v>0.97999294372229195</v>
      </c>
      <c r="AV444" s="42">
        <f t="shared" si="829"/>
        <v>0.78594339675974612</v>
      </c>
      <c r="AW444" s="43">
        <f t="shared" ref="AW444:AX444" si="1415">AP444/$C$37</f>
        <v>159.45760242976363</v>
      </c>
      <c r="AX444" s="43">
        <f t="shared" si="1415"/>
        <v>483.24608096719146</v>
      </c>
      <c r="AY444" s="43">
        <f t="shared" si="831"/>
        <v>0</v>
      </c>
      <c r="AZ444" s="43">
        <f t="shared" si="832"/>
        <v>0</v>
      </c>
      <c r="BA444" s="43">
        <f t="shared" si="833"/>
        <v>125.32464969281358</v>
      </c>
      <c r="BB444" s="44">
        <f t="shared" si="834"/>
        <v>2.9045100624729259E-2</v>
      </c>
      <c r="BC444" s="45">
        <f t="shared" si="835"/>
        <v>0.78594339675974612</v>
      </c>
      <c r="BD444" s="46">
        <f t="shared" si="836"/>
        <v>0</v>
      </c>
      <c r="BE444" s="46" t="e">
        <f t="shared" si="837"/>
        <v>#DIV/0!</v>
      </c>
      <c r="BF444" s="46" t="e">
        <f t="shared" si="838"/>
        <v>#DIV/0!</v>
      </c>
      <c r="BG444" s="46" t="e">
        <f t="shared" si="839"/>
        <v>#DIV/0!</v>
      </c>
      <c r="BH444" s="46" t="e">
        <f t="shared" si="840"/>
        <v>#DIV/0!</v>
      </c>
      <c r="BI444" s="47" t="e">
        <f t="shared" si="841"/>
        <v>#DIV/0!</v>
      </c>
      <c r="BJ444" s="48" t="e">
        <f t="shared" si="842"/>
        <v>#DIV/0!</v>
      </c>
      <c r="BK444" s="48" t="e">
        <f t="shared" si="843"/>
        <v>#DIV/0!</v>
      </c>
      <c r="BL444" s="47" t="e">
        <f t="shared" si="844"/>
        <v>#DIV/0!</v>
      </c>
      <c r="BM444" s="51">
        <f t="shared" si="845"/>
        <v>1</v>
      </c>
      <c r="BN444" s="51">
        <f t="shared" si="846"/>
        <v>0</v>
      </c>
      <c r="BO444" s="52">
        <f t="shared" si="847"/>
        <v>1</v>
      </c>
      <c r="BP444" s="39">
        <f t="shared" ref="BP444:BQ444" si="1416">LN(AP444)</f>
        <v>3.7720283116826203</v>
      </c>
      <c r="BQ444" s="39">
        <f t="shared" si="1416"/>
        <v>4.8807762485938779</v>
      </c>
      <c r="BR444" s="54">
        <f t="shared" si="858"/>
        <v>5.0717780714023251</v>
      </c>
      <c r="BS444" s="1">
        <f t="shared" si="849"/>
        <v>721.73965833376917</v>
      </c>
      <c r="BT444" s="7">
        <f t="shared" si="850"/>
        <v>58.783333333333331</v>
      </c>
      <c r="BU444" s="7"/>
      <c r="BV444" s="1"/>
      <c r="BW444" s="1"/>
      <c r="BX444" s="1"/>
      <c r="BY444" s="1"/>
      <c r="BZ444" s="1"/>
      <c r="CA444" s="1"/>
      <c r="CB444" s="1"/>
      <c r="CC444" s="1"/>
      <c r="CD444" s="1"/>
      <c r="CE444" s="1"/>
      <c r="CF444" s="1"/>
      <c r="CG444" s="1"/>
      <c r="CH444" s="1"/>
      <c r="CI444" s="1"/>
      <c r="CJ444" s="1"/>
      <c r="CK444" s="1"/>
      <c r="CL444" s="1"/>
      <c r="CM444" s="1"/>
      <c r="CN444" s="1"/>
    </row>
    <row r="445" spans="1:92" ht="15.75" customHeight="1" x14ac:dyDescent="0.45">
      <c r="A445" s="1"/>
      <c r="B445" s="1"/>
      <c r="C445" s="1"/>
      <c r="D445" s="1"/>
      <c r="E445" s="1"/>
      <c r="F445" s="1"/>
      <c r="G445" s="72">
        <f t="shared" si="608"/>
        <v>442</v>
      </c>
      <c r="H445" s="31">
        <f t="shared" si="851"/>
        <v>3535</v>
      </c>
      <c r="I445" s="30"/>
      <c r="J445" s="30">
        <f t="shared" si="813"/>
        <v>4.5039607014026677</v>
      </c>
      <c r="K445" s="32">
        <f t="shared" si="814"/>
        <v>28.434095337138057</v>
      </c>
      <c r="L445" s="32">
        <f t="shared" si="815"/>
        <v>99.104772183651946</v>
      </c>
      <c r="M445" s="33">
        <f t="shared" si="816"/>
        <v>136.47241728679734</v>
      </c>
      <c r="N445" s="31">
        <f t="shared" si="817"/>
        <v>96.202819506125962</v>
      </c>
      <c r="O445" s="31">
        <f t="shared" si="818"/>
        <v>4294.7687279520524</v>
      </c>
      <c r="P445" s="34">
        <v>16204.67</v>
      </c>
      <c r="Q445" s="35">
        <v>0</v>
      </c>
      <c r="R445" s="34">
        <v>610185.92000000004</v>
      </c>
      <c r="S445" s="35">
        <v>0</v>
      </c>
      <c r="T445" s="87">
        <v>92593.54</v>
      </c>
      <c r="U445" s="92">
        <v>891777.37</v>
      </c>
      <c r="V445" s="139"/>
      <c r="W445" s="36">
        <f t="shared" ref="W445:AC445" si="1417">P445/$T445</f>
        <v>0.17500864531154117</v>
      </c>
      <c r="X445" s="36">
        <f t="shared" si="1417"/>
        <v>0</v>
      </c>
      <c r="Y445" s="36">
        <f t="shared" si="1417"/>
        <v>6.5899405077287261</v>
      </c>
      <c r="Z445" s="36">
        <f t="shared" si="1417"/>
        <v>0</v>
      </c>
      <c r="AA445" s="36">
        <f t="shared" si="1417"/>
        <v>1</v>
      </c>
      <c r="AB445" s="36">
        <f t="shared" si="1417"/>
        <v>9.6310970506149793</v>
      </c>
      <c r="AC445" s="36">
        <f t="shared" si="1417"/>
        <v>0</v>
      </c>
      <c r="AD445" s="37">
        <f t="shared" si="853"/>
        <v>25.731364869374868</v>
      </c>
      <c r="AE445" s="37">
        <f t="shared" si="854"/>
        <v>0</v>
      </c>
      <c r="AF445" s="37">
        <f t="shared" si="855"/>
        <v>90.953186778511707</v>
      </c>
      <c r="AG445" s="37" t="e">
        <f t="shared" si="860"/>
        <v>#DIV/0!</v>
      </c>
      <c r="AH445" s="37">
        <f t="shared" si="820"/>
        <v>136.47241728679731</v>
      </c>
      <c r="AI445" s="37">
        <f t="shared" si="821"/>
        <v>2.1114862819019913</v>
      </c>
      <c r="AJ445" s="37">
        <f t="shared" si="822"/>
        <v>0</v>
      </c>
      <c r="AK445" s="32" t="e">
        <f t="shared" si="861"/>
        <v>#DIV/0!</v>
      </c>
      <c r="AL445" s="32" t="e">
        <f t="shared" si="862"/>
        <v>#DIV/0!</v>
      </c>
      <c r="AM445" s="32" t="e">
        <f t="shared" si="863"/>
        <v>#DIV/0!</v>
      </c>
      <c r="AN445" s="32" t="e">
        <f t="shared" si="864"/>
        <v>#DIV/0!</v>
      </c>
      <c r="AO445" s="32" t="e">
        <f t="shared" si="865"/>
        <v>#DIV/0!</v>
      </c>
      <c r="AP445" s="39">
        <f t="shared" si="823"/>
        <v>44.20585953073472</v>
      </c>
      <c r="AQ445" s="39">
        <f t="shared" si="824"/>
        <v>133.32733088647376</v>
      </c>
      <c r="AR445" s="40">
        <f t="shared" si="825"/>
        <v>9.5052451492385823E-2</v>
      </c>
      <c r="AS445" s="40">
        <f t="shared" si="826"/>
        <v>8.225219861294332E-2</v>
      </c>
      <c r="AT445" s="39">
        <f t="shared" si="827"/>
        <v>27.842851151276861</v>
      </c>
      <c r="AU445" s="41">
        <f t="shared" si="828"/>
        <v>0.97920650617327831</v>
      </c>
      <c r="AV445" s="42">
        <f t="shared" si="829"/>
        <v>0.78124189854916681</v>
      </c>
      <c r="AW445" s="43">
        <f t="shared" ref="AW445:AX445" si="1418">AP445/$C$37</f>
        <v>162.16382806579134</v>
      </c>
      <c r="AX445" s="43">
        <f t="shared" si="1418"/>
        <v>489.09512430841437</v>
      </c>
      <c r="AY445" s="43">
        <f t="shared" si="831"/>
        <v>0</v>
      </c>
      <c r="AZ445" s="43">
        <f t="shared" si="832"/>
        <v>0</v>
      </c>
      <c r="BA445" s="43">
        <f t="shared" si="833"/>
        <v>126.68917691411947</v>
      </c>
      <c r="BB445" s="44">
        <f t="shared" si="834"/>
        <v>2.9538037899051246E-2</v>
      </c>
      <c r="BC445" s="45">
        <f t="shared" si="835"/>
        <v>0.78124189854916681</v>
      </c>
      <c r="BD445" s="46">
        <f t="shared" si="836"/>
        <v>0</v>
      </c>
      <c r="BE445" s="46" t="e">
        <f t="shared" si="837"/>
        <v>#DIV/0!</v>
      </c>
      <c r="BF445" s="46" t="e">
        <f t="shared" si="838"/>
        <v>#DIV/0!</v>
      </c>
      <c r="BG445" s="46" t="e">
        <f t="shared" si="839"/>
        <v>#DIV/0!</v>
      </c>
      <c r="BH445" s="46" t="e">
        <f t="shared" si="840"/>
        <v>#DIV/0!</v>
      </c>
      <c r="BI445" s="47" t="e">
        <f t="shared" si="841"/>
        <v>#DIV/0!</v>
      </c>
      <c r="BJ445" s="48" t="e">
        <f t="shared" si="842"/>
        <v>#DIV/0!</v>
      </c>
      <c r="BK445" s="48" t="e">
        <f t="shared" si="843"/>
        <v>#DIV/0!</v>
      </c>
      <c r="BL445" s="47" t="e">
        <f t="shared" si="844"/>
        <v>#DIV/0!</v>
      </c>
      <c r="BM445" s="51">
        <f t="shared" si="845"/>
        <v>1</v>
      </c>
      <c r="BN445" s="51">
        <f t="shared" si="846"/>
        <v>0</v>
      </c>
      <c r="BO445" s="52">
        <f t="shared" si="847"/>
        <v>1</v>
      </c>
      <c r="BP445" s="39">
        <f t="shared" ref="BP445:BQ445" si="1419">LN(AP445)</f>
        <v>3.788857348865875</v>
      </c>
      <c r="BQ445" s="39">
        <f t="shared" si="1419"/>
        <v>4.8928072390750694</v>
      </c>
      <c r="BR445" s="54">
        <f t="shared" si="858"/>
        <v>5.0886071085855802</v>
      </c>
      <c r="BS445" s="1">
        <f t="shared" si="849"/>
        <v>720.53865792960551</v>
      </c>
      <c r="BT445" s="7">
        <f t="shared" si="850"/>
        <v>58.916666666666664</v>
      </c>
      <c r="BU445" s="7"/>
      <c r="BV445" s="1"/>
      <c r="BW445" s="1"/>
      <c r="BX445" s="1"/>
      <c r="BY445" s="1"/>
      <c r="BZ445" s="1"/>
      <c r="CA445" s="1"/>
      <c r="CB445" s="1"/>
      <c r="CC445" s="1"/>
      <c r="CD445" s="1"/>
      <c r="CE445" s="1"/>
      <c r="CF445" s="1"/>
      <c r="CG445" s="1"/>
      <c r="CH445" s="1"/>
      <c r="CI445" s="1"/>
      <c r="CJ445" s="1"/>
      <c r="CK445" s="1"/>
      <c r="CL445" s="1"/>
      <c r="CM445" s="1"/>
      <c r="CN445" s="1"/>
    </row>
    <row r="446" spans="1:92" ht="15.75" customHeight="1" x14ac:dyDescent="0.45">
      <c r="A446" s="1"/>
      <c r="B446" s="1"/>
      <c r="C446" s="1"/>
      <c r="D446" s="1"/>
      <c r="E446" s="1"/>
      <c r="F446" s="1"/>
      <c r="G446" s="72">
        <f t="shared" ref="G446:G453" si="1420">G445+1</f>
        <v>443</v>
      </c>
      <c r="H446" s="31">
        <f t="shared" si="851"/>
        <v>3543</v>
      </c>
      <c r="I446" s="30"/>
      <c r="J446" s="30">
        <f t="shared" si="813"/>
        <v>4.5039607014026677</v>
      </c>
      <c r="K446" s="32">
        <f t="shared" si="814"/>
        <v>28.434095337138057</v>
      </c>
      <c r="L446" s="32">
        <f t="shared" si="815"/>
        <v>99.104772183651946</v>
      </c>
      <c r="M446" s="33">
        <f t="shared" si="816"/>
        <v>136.47241728679734</v>
      </c>
      <c r="N446" s="31">
        <f t="shared" si="817"/>
        <v>96.202819506125962</v>
      </c>
      <c r="O446" s="31">
        <f t="shared" si="818"/>
        <v>4294.7687279520524</v>
      </c>
      <c r="P446" s="34">
        <v>16202.04</v>
      </c>
      <c r="Q446" s="35">
        <v>0</v>
      </c>
      <c r="R446" s="34">
        <v>610369.42000000004</v>
      </c>
      <c r="S446" s="35">
        <v>0</v>
      </c>
      <c r="T446" s="87">
        <v>92622.76</v>
      </c>
      <c r="U446" s="92">
        <v>894317.81</v>
      </c>
      <c r="V446" s="139"/>
      <c r="W446" s="36">
        <f t="shared" ref="W446:AC446" si="1421">P446/$T446</f>
        <v>0.17492504002256035</v>
      </c>
      <c r="X446" s="36">
        <f t="shared" si="1421"/>
        <v>0</v>
      </c>
      <c r="Y446" s="36">
        <f t="shared" si="1421"/>
        <v>6.5898427125255186</v>
      </c>
      <c r="Z446" s="36">
        <f t="shared" si="1421"/>
        <v>0</v>
      </c>
      <c r="AA446" s="36">
        <f t="shared" si="1421"/>
        <v>1</v>
      </c>
      <c r="AB446" s="36">
        <f t="shared" si="1421"/>
        <v>9.6554865132500929</v>
      </c>
      <c r="AC446" s="36">
        <f t="shared" si="1421"/>
        <v>0</v>
      </c>
      <c r="AD446" s="37">
        <f t="shared" si="853"/>
        <v>25.719072458380278</v>
      </c>
      <c r="AE446" s="37">
        <f t="shared" si="854"/>
        <v>0</v>
      </c>
      <c r="AF446" s="37">
        <f t="shared" si="855"/>
        <v>90.951837026511214</v>
      </c>
      <c r="AG446" s="37" t="e">
        <f t="shared" si="860"/>
        <v>#DIV/0!</v>
      </c>
      <c r="AH446" s="37">
        <f t="shared" si="820"/>
        <v>136.47241728679731</v>
      </c>
      <c r="AI446" s="37">
        <f t="shared" si="821"/>
        <v>2.1168333379545219</v>
      </c>
      <c r="AJ446" s="37">
        <f t="shared" si="822"/>
        <v>0</v>
      </c>
      <c r="AK446" s="32" t="e">
        <f t="shared" si="861"/>
        <v>#DIV/0!</v>
      </c>
      <c r="AL446" s="32" t="e">
        <f t="shared" si="862"/>
        <v>#DIV/0!</v>
      </c>
      <c r="AM446" s="32" t="e">
        <f t="shared" si="863"/>
        <v>#DIV/0!</v>
      </c>
      <c r="AN446" s="32" t="e">
        <f t="shared" si="864"/>
        <v>#DIV/0!</v>
      </c>
      <c r="AO446" s="32" t="e">
        <f t="shared" si="865"/>
        <v>#DIV/0!</v>
      </c>
      <c r="AP446" s="39">
        <f t="shared" si="823"/>
        <v>44.406914204962234</v>
      </c>
      <c r="AQ446" s="39">
        <f t="shared" si="824"/>
        <v>133.34940743019382</v>
      </c>
      <c r="AR446" s="40">
        <f t="shared" si="825"/>
        <v>9.5484763857131061E-2</v>
      </c>
      <c r="AS446" s="40">
        <f t="shared" si="826"/>
        <v>8.2265818058008908E-2</v>
      </c>
      <c r="AT446" s="39">
        <f t="shared" si="827"/>
        <v>27.835905796334799</v>
      </c>
      <c r="AU446" s="41">
        <f t="shared" si="828"/>
        <v>0.97896224466751514</v>
      </c>
      <c r="AV446" s="42">
        <f t="shared" si="829"/>
        <v>0.77967421730274689</v>
      </c>
      <c r="AW446" s="43">
        <f t="shared" ref="AW446:AX446" si="1422">AP446/$C$37</f>
        <v>162.90137272546673</v>
      </c>
      <c r="AX446" s="43">
        <f t="shared" si="1422"/>
        <v>489.17610942844391</v>
      </c>
      <c r="AY446" s="43">
        <f t="shared" si="831"/>
        <v>0</v>
      </c>
      <c r="AZ446" s="43">
        <f t="shared" si="832"/>
        <v>0</v>
      </c>
      <c r="BA446" s="43">
        <f t="shared" si="833"/>
        <v>127.01000027727132</v>
      </c>
      <c r="BB446" s="44">
        <f t="shared" si="834"/>
        <v>2.9672381188609605E-2</v>
      </c>
      <c r="BC446" s="45">
        <f t="shared" si="835"/>
        <v>0.77967421730274689</v>
      </c>
      <c r="BD446" s="46">
        <f t="shared" si="836"/>
        <v>0</v>
      </c>
      <c r="BE446" s="46" t="e">
        <f t="shared" si="837"/>
        <v>#DIV/0!</v>
      </c>
      <c r="BF446" s="46" t="e">
        <f t="shared" si="838"/>
        <v>#DIV/0!</v>
      </c>
      <c r="BG446" s="46" t="e">
        <f t="shared" si="839"/>
        <v>#DIV/0!</v>
      </c>
      <c r="BH446" s="46" t="e">
        <f t="shared" si="840"/>
        <v>#DIV/0!</v>
      </c>
      <c r="BI446" s="47" t="e">
        <f t="shared" si="841"/>
        <v>#DIV/0!</v>
      </c>
      <c r="BJ446" s="48" t="e">
        <f t="shared" si="842"/>
        <v>#DIV/0!</v>
      </c>
      <c r="BK446" s="48" t="e">
        <f t="shared" si="843"/>
        <v>#DIV/0!</v>
      </c>
      <c r="BL446" s="47" t="e">
        <f t="shared" si="844"/>
        <v>#DIV/0!</v>
      </c>
      <c r="BM446" s="51">
        <f t="shared" si="845"/>
        <v>1</v>
      </c>
      <c r="BN446" s="51">
        <f t="shared" si="846"/>
        <v>0</v>
      </c>
      <c r="BO446" s="52">
        <f t="shared" si="847"/>
        <v>1</v>
      </c>
      <c r="BP446" s="39">
        <f t="shared" ref="BP446:BQ446" si="1423">LN(AP446)</f>
        <v>3.7933951826512349</v>
      </c>
      <c r="BQ446" s="39">
        <f t="shared" si="1423"/>
        <v>4.892972806900068</v>
      </c>
      <c r="BR446" s="54">
        <f t="shared" si="858"/>
        <v>5.0931449423709392</v>
      </c>
      <c r="BS446" s="1">
        <f t="shared" si="849"/>
        <v>720.16583990975573</v>
      </c>
      <c r="BT446" s="7">
        <f t="shared" si="850"/>
        <v>59.05</v>
      </c>
      <c r="BU446" s="7"/>
      <c r="BV446" s="1"/>
      <c r="BW446" s="1"/>
      <c r="BX446" s="1"/>
      <c r="BY446" s="1"/>
      <c r="BZ446" s="1"/>
      <c r="CA446" s="1"/>
      <c r="CB446" s="1"/>
      <c r="CC446" s="1"/>
      <c r="CD446" s="1"/>
      <c r="CE446" s="1"/>
      <c r="CF446" s="1"/>
      <c r="CG446" s="1"/>
      <c r="CH446" s="1"/>
      <c r="CI446" s="1"/>
      <c r="CJ446" s="1"/>
      <c r="CK446" s="1"/>
      <c r="CL446" s="1"/>
      <c r="CM446" s="1"/>
      <c r="CN446" s="1"/>
    </row>
    <row r="447" spans="1:92" ht="15.75" customHeight="1" x14ac:dyDescent="0.45">
      <c r="A447" s="1"/>
      <c r="B447" s="1"/>
      <c r="C447" s="1"/>
      <c r="D447" s="1"/>
      <c r="E447" s="1"/>
      <c r="F447" s="1"/>
      <c r="G447" s="72">
        <f t="shared" si="1420"/>
        <v>444</v>
      </c>
      <c r="H447" s="31">
        <f t="shared" si="851"/>
        <v>3551</v>
      </c>
      <c r="I447" s="30"/>
      <c r="J447" s="30">
        <f t="shared" si="813"/>
        <v>4.5039607014026677</v>
      </c>
      <c r="K447" s="32">
        <f t="shared" si="814"/>
        <v>28.434095337138057</v>
      </c>
      <c r="L447" s="32">
        <f t="shared" si="815"/>
        <v>99.104772183651946</v>
      </c>
      <c r="M447" s="33">
        <f t="shared" si="816"/>
        <v>136.47241728679734</v>
      </c>
      <c r="N447" s="31">
        <f t="shared" si="817"/>
        <v>96.202819506125962</v>
      </c>
      <c r="O447" s="31">
        <f t="shared" si="818"/>
        <v>4294.7687279520524</v>
      </c>
      <c r="P447" s="34">
        <v>16188.6</v>
      </c>
      <c r="Q447" s="35">
        <v>0</v>
      </c>
      <c r="R447" s="34">
        <v>611052.29</v>
      </c>
      <c r="S447" s="35">
        <v>0</v>
      </c>
      <c r="T447" s="87">
        <v>92562.559999999998</v>
      </c>
      <c r="U447" s="92">
        <v>886889.28</v>
      </c>
      <c r="V447" s="139"/>
      <c r="W447" s="36">
        <f t="shared" ref="W447:AC447" si="1424">P447/$T447</f>
        <v>0.17489360709124727</v>
      </c>
      <c r="X447" s="36">
        <f t="shared" si="1424"/>
        <v>0</v>
      </c>
      <c r="Y447" s="36">
        <f t="shared" si="1424"/>
        <v>6.6015059436558374</v>
      </c>
      <c r="Z447" s="36">
        <f t="shared" si="1424"/>
        <v>0</v>
      </c>
      <c r="AA447" s="36">
        <f t="shared" si="1424"/>
        <v>1</v>
      </c>
      <c r="AB447" s="36">
        <f t="shared" si="1424"/>
        <v>9.5815120065823596</v>
      </c>
      <c r="AC447" s="36">
        <f t="shared" si="1424"/>
        <v>0</v>
      </c>
      <c r="AD447" s="37">
        <f t="shared" si="853"/>
        <v>25.714450902553189</v>
      </c>
      <c r="AE447" s="37">
        <f t="shared" si="854"/>
        <v>0</v>
      </c>
      <c r="AF447" s="37">
        <f t="shared" si="855"/>
        <v>91.112810868110046</v>
      </c>
      <c r="AG447" s="37" t="e">
        <f t="shared" si="860"/>
        <v>#DIV/0!</v>
      </c>
      <c r="AH447" s="37">
        <f t="shared" si="820"/>
        <v>136.47241728679731</v>
      </c>
      <c r="AI447" s="37">
        <f t="shared" si="821"/>
        <v>2.1006154392853968</v>
      </c>
      <c r="AJ447" s="37">
        <f t="shared" si="822"/>
        <v>0</v>
      </c>
      <c r="AK447" s="32" t="e">
        <f t="shared" si="861"/>
        <v>#DIV/0!</v>
      </c>
      <c r="AL447" s="32" t="e">
        <f t="shared" si="862"/>
        <v>#DIV/0!</v>
      </c>
      <c r="AM447" s="32" t="e">
        <f t="shared" si="863"/>
        <v>#DIV/0!</v>
      </c>
      <c r="AN447" s="32" t="e">
        <f t="shared" si="864"/>
        <v>#DIV/0!</v>
      </c>
      <c r="AO447" s="32" t="e">
        <f t="shared" si="865"/>
        <v>#DIV/0!</v>
      </c>
      <c r="AP447" s="39">
        <f t="shared" si="823"/>
        <v>44.48250437207011</v>
      </c>
      <c r="AQ447" s="39">
        <f t="shared" si="824"/>
        <v>130.71651927700333</v>
      </c>
      <c r="AR447" s="40">
        <f t="shared" si="825"/>
        <v>9.5647299565487273E-2</v>
      </c>
      <c r="AS447" s="40">
        <f t="shared" si="826"/>
        <v>8.0641538640863084E-2</v>
      </c>
      <c r="AT447" s="39">
        <f t="shared" si="827"/>
        <v>27.815066341838588</v>
      </c>
      <c r="AU447" s="41">
        <f t="shared" si="828"/>
        <v>0.97822934093876557</v>
      </c>
      <c r="AV447" s="42">
        <f t="shared" si="829"/>
        <v>0.77238605626990309</v>
      </c>
      <c r="AW447" s="43">
        <f t="shared" ref="AW447:AX447" si="1425">AP447/$C$37</f>
        <v>163.17866607509211</v>
      </c>
      <c r="AX447" s="43">
        <f t="shared" si="1425"/>
        <v>479.517678932514</v>
      </c>
      <c r="AY447" s="43">
        <f t="shared" si="831"/>
        <v>0</v>
      </c>
      <c r="AZ447" s="43">
        <f t="shared" si="832"/>
        <v>0</v>
      </c>
      <c r="BA447" s="43">
        <f t="shared" si="833"/>
        <v>126.0369263571238</v>
      </c>
      <c r="BB447" s="44">
        <f t="shared" si="834"/>
        <v>2.9722889995463048E-2</v>
      </c>
      <c r="BC447" s="45">
        <f t="shared" si="835"/>
        <v>0.77238605626990309</v>
      </c>
      <c r="BD447" s="46">
        <f t="shared" si="836"/>
        <v>0</v>
      </c>
      <c r="BE447" s="46" t="e">
        <f t="shared" si="837"/>
        <v>#DIV/0!</v>
      </c>
      <c r="BF447" s="46" t="e">
        <f t="shared" si="838"/>
        <v>#DIV/0!</v>
      </c>
      <c r="BG447" s="46" t="e">
        <f t="shared" si="839"/>
        <v>#DIV/0!</v>
      </c>
      <c r="BH447" s="46" t="e">
        <f t="shared" si="840"/>
        <v>#DIV/0!</v>
      </c>
      <c r="BI447" s="47" t="e">
        <f t="shared" si="841"/>
        <v>#DIV/0!</v>
      </c>
      <c r="BJ447" s="48" t="e">
        <f t="shared" si="842"/>
        <v>#DIV/0!</v>
      </c>
      <c r="BK447" s="48" t="e">
        <f t="shared" si="843"/>
        <v>#DIV/0!</v>
      </c>
      <c r="BL447" s="47" t="e">
        <f t="shared" si="844"/>
        <v>#DIV/0!</v>
      </c>
      <c r="BM447" s="51">
        <f t="shared" si="845"/>
        <v>1</v>
      </c>
      <c r="BN447" s="51">
        <f t="shared" si="846"/>
        <v>0</v>
      </c>
      <c r="BO447" s="52">
        <f t="shared" si="847"/>
        <v>1</v>
      </c>
      <c r="BP447" s="39">
        <f t="shared" ref="BP447:BQ447" si="1426">LN(AP447)</f>
        <v>3.7950959516862683</v>
      </c>
      <c r="BQ447" s="39">
        <f t="shared" si="1426"/>
        <v>4.8730310034392739</v>
      </c>
      <c r="BR447" s="54">
        <f t="shared" si="858"/>
        <v>5.0948457114059735</v>
      </c>
      <c r="BS447" s="1">
        <f t="shared" si="849"/>
        <v>719.0477829172047</v>
      </c>
      <c r="BT447" s="7">
        <f t="shared" si="850"/>
        <v>59.18333333333333</v>
      </c>
      <c r="BU447" s="7"/>
      <c r="BV447" s="1"/>
      <c r="BW447" s="1"/>
      <c r="BX447" s="1"/>
      <c r="BY447" s="1"/>
      <c r="BZ447" s="1"/>
      <c r="CA447" s="1"/>
      <c r="CB447" s="1"/>
      <c r="CC447" s="1"/>
      <c r="CD447" s="1"/>
      <c r="CE447" s="1"/>
      <c r="CF447" s="1"/>
      <c r="CG447" s="1"/>
      <c r="CH447" s="1"/>
      <c r="CI447" s="1"/>
      <c r="CJ447" s="1"/>
      <c r="CK447" s="1"/>
      <c r="CL447" s="1"/>
      <c r="CM447" s="1"/>
      <c r="CN447" s="1"/>
    </row>
    <row r="448" spans="1:92" ht="15.75" customHeight="1" x14ac:dyDescent="0.45">
      <c r="A448" s="1"/>
      <c r="B448" s="1"/>
      <c r="C448" s="1"/>
      <c r="D448" s="1"/>
      <c r="E448" s="1"/>
      <c r="F448" s="1"/>
      <c r="G448" s="72">
        <f t="shared" si="1420"/>
        <v>445</v>
      </c>
      <c r="H448" s="31">
        <f t="shared" si="851"/>
        <v>3559</v>
      </c>
      <c r="I448" s="30"/>
      <c r="J448" s="30">
        <f t="shared" si="813"/>
        <v>4.5039607014026677</v>
      </c>
      <c r="K448" s="32">
        <f t="shared" si="814"/>
        <v>28.434095337138057</v>
      </c>
      <c r="L448" s="32">
        <f t="shared" si="815"/>
        <v>99.104772183651946</v>
      </c>
      <c r="M448" s="33">
        <f t="shared" si="816"/>
        <v>136.47241728679734</v>
      </c>
      <c r="N448" s="31">
        <f t="shared" si="817"/>
        <v>96.202819506125962</v>
      </c>
      <c r="O448" s="31">
        <f t="shared" si="818"/>
        <v>4294.7687279520524</v>
      </c>
      <c r="P448" s="34">
        <v>16193.02</v>
      </c>
      <c r="Q448" s="35">
        <v>0</v>
      </c>
      <c r="R448" s="34">
        <v>610661.84</v>
      </c>
      <c r="S448" s="35">
        <v>0</v>
      </c>
      <c r="T448" s="87">
        <v>92576.29</v>
      </c>
      <c r="U448" s="92">
        <v>889878.2</v>
      </c>
      <c r="V448" s="139"/>
      <c r="W448" s="36">
        <f t="shared" ref="W448:AC448" si="1427">P448/$T448</f>
        <v>0.17491541300693733</v>
      </c>
      <c r="X448" s="36">
        <f t="shared" si="1427"/>
        <v>0</v>
      </c>
      <c r="Y448" s="36">
        <f t="shared" si="1427"/>
        <v>6.5963092709807229</v>
      </c>
      <c r="Z448" s="36">
        <f t="shared" si="1427"/>
        <v>0</v>
      </c>
      <c r="AA448" s="36">
        <f t="shared" si="1427"/>
        <v>1</v>
      </c>
      <c r="AB448" s="36">
        <f t="shared" si="1427"/>
        <v>9.6123769919922264</v>
      </c>
      <c r="AC448" s="36">
        <f t="shared" si="1427"/>
        <v>0</v>
      </c>
      <c r="AD448" s="37">
        <f t="shared" si="853"/>
        <v>25.7176570068684</v>
      </c>
      <c r="AE448" s="37">
        <f t="shared" si="854"/>
        <v>0</v>
      </c>
      <c r="AF448" s="37">
        <f t="shared" si="855"/>
        <v>91.041087316145934</v>
      </c>
      <c r="AG448" s="37" t="e">
        <f t="shared" si="860"/>
        <v>#DIV/0!</v>
      </c>
      <c r="AH448" s="37">
        <f t="shared" si="820"/>
        <v>136.47241728679731</v>
      </c>
      <c r="AI448" s="37">
        <f t="shared" si="821"/>
        <v>2.1073821651258218</v>
      </c>
      <c r="AJ448" s="37">
        <f t="shared" si="822"/>
        <v>0</v>
      </c>
      <c r="AK448" s="32" t="e">
        <f t="shared" si="861"/>
        <v>#DIV/0!</v>
      </c>
      <c r="AL448" s="32" t="e">
        <f t="shared" si="862"/>
        <v>#DIV/0!</v>
      </c>
      <c r="AM448" s="32" t="e">
        <f t="shared" si="863"/>
        <v>#DIV/0!</v>
      </c>
      <c r="AN448" s="32" t="e">
        <f t="shared" si="864"/>
        <v>#DIV/0!</v>
      </c>
      <c r="AO448" s="32" t="e">
        <f t="shared" si="865"/>
        <v>#DIV/0!</v>
      </c>
      <c r="AP448" s="39">
        <f t="shared" si="823"/>
        <v>44.430065329890517</v>
      </c>
      <c r="AQ448" s="39">
        <f t="shared" si="824"/>
        <v>131.88962969292834</v>
      </c>
      <c r="AR448" s="40">
        <f t="shared" si="825"/>
        <v>9.5534543936120583E-2</v>
      </c>
      <c r="AS448" s="40">
        <f t="shared" si="826"/>
        <v>8.1365253053234665E-2</v>
      </c>
      <c r="AT448" s="39">
        <f t="shared" si="827"/>
        <v>27.82503917199422</v>
      </c>
      <c r="AU448" s="41">
        <f t="shared" si="828"/>
        <v>0.97858007585884599</v>
      </c>
      <c r="AV448" s="42">
        <f t="shared" si="829"/>
        <v>0.77578870156666679</v>
      </c>
      <c r="AW448" s="43">
        <f t="shared" ref="AW448:AX448" si="1428">AP448/$C$37</f>
        <v>162.98629981617944</v>
      </c>
      <c r="AX448" s="43">
        <f t="shared" si="1428"/>
        <v>483.82109205036073</v>
      </c>
      <c r="AY448" s="43">
        <f t="shared" si="831"/>
        <v>0</v>
      </c>
      <c r="AZ448" s="43">
        <f t="shared" si="832"/>
        <v>0</v>
      </c>
      <c r="BA448" s="43">
        <f t="shared" si="833"/>
        <v>126.44292990754931</v>
      </c>
      <c r="BB448" s="44">
        <f t="shared" si="834"/>
        <v>2.9687850604039973E-2</v>
      </c>
      <c r="BC448" s="45">
        <f t="shared" si="835"/>
        <v>0.77578870156666679</v>
      </c>
      <c r="BD448" s="46">
        <f t="shared" si="836"/>
        <v>0</v>
      </c>
      <c r="BE448" s="46" t="e">
        <f t="shared" si="837"/>
        <v>#DIV/0!</v>
      </c>
      <c r="BF448" s="46" t="e">
        <f t="shared" si="838"/>
        <v>#DIV/0!</v>
      </c>
      <c r="BG448" s="46" t="e">
        <f t="shared" si="839"/>
        <v>#DIV/0!</v>
      </c>
      <c r="BH448" s="46" t="e">
        <f t="shared" si="840"/>
        <v>#DIV/0!</v>
      </c>
      <c r="BI448" s="47" t="e">
        <f t="shared" si="841"/>
        <v>#DIV/0!</v>
      </c>
      <c r="BJ448" s="48" t="e">
        <f t="shared" si="842"/>
        <v>#DIV/0!</v>
      </c>
      <c r="BK448" s="48" t="e">
        <f t="shared" si="843"/>
        <v>#DIV/0!</v>
      </c>
      <c r="BL448" s="47" t="e">
        <f t="shared" si="844"/>
        <v>#DIV/0!</v>
      </c>
      <c r="BM448" s="51">
        <f t="shared" si="845"/>
        <v>1</v>
      </c>
      <c r="BN448" s="51">
        <f t="shared" si="846"/>
        <v>0</v>
      </c>
      <c r="BO448" s="52">
        <f t="shared" si="847"/>
        <v>1</v>
      </c>
      <c r="BP448" s="39">
        <f t="shared" ref="BP448:BQ448" si="1429">LN(AP448)</f>
        <v>3.7939163873471529</v>
      </c>
      <c r="BQ448" s="39">
        <f t="shared" si="1429"/>
        <v>4.8819654341375012</v>
      </c>
      <c r="BR448" s="54">
        <f t="shared" si="858"/>
        <v>5.0936661470668572</v>
      </c>
      <c r="BS448" s="1">
        <f t="shared" si="849"/>
        <v>719.58272657902432</v>
      </c>
      <c r="BT448" s="7">
        <f t="shared" si="850"/>
        <v>59.31666666666667</v>
      </c>
      <c r="BU448" s="7"/>
      <c r="BV448" s="1"/>
      <c r="BW448" s="1"/>
      <c r="BX448" s="1"/>
      <c r="BY448" s="1"/>
      <c r="BZ448" s="1"/>
      <c r="CA448" s="1"/>
      <c r="CB448" s="1"/>
      <c r="CC448" s="1"/>
      <c r="CD448" s="1"/>
      <c r="CE448" s="1"/>
      <c r="CF448" s="1"/>
      <c r="CG448" s="1"/>
      <c r="CH448" s="1"/>
      <c r="CI448" s="1"/>
      <c r="CJ448" s="1"/>
      <c r="CK448" s="1"/>
      <c r="CL448" s="1"/>
      <c r="CM448" s="1"/>
      <c r="CN448" s="1"/>
    </row>
    <row r="449" spans="1:92" ht="15.75" customHeight="1" x14ac:dyDescent="0.45">
      <c r="A449" s="1"/>
      <c r="B449" s="1"/>
      <c r="C449" s="1"/>
      <c r="D449" s="1"/>
      <c r="E449" s="1"/>
      <c r="F449" s="1"/>
      <c r="G449" s="72">
        <f t="shared" si="1420"/>
        <v>446</v>
      </c>
      <c r="H449" s="31">
        <f t="shared" si="851"/>
        <v>3567</v>
      </c>
      <c r="I449" s="30"/>
      <c r="J449" s="30">
        <f t="shared" si="813"/>
        <v>4.5039607014026677</v>
      </c>
      <c r="K449" s="32">
        <f t="shared" si="814"/>
        <v>28.434095337138057</v>
      </c>
      <c r="L449" s="32">
        <f t="shared" si="815"/>
        <v>99.104772183651946</v>
      </c>
      <c r="M449" s="33">
        <f t="shared" si="816"/>
        <v>136.47241728679734</v>
      </c>
      <c r="N449" s="31">
        <f t="shared" si="817"/>
        <v>96.202819506125962</v>
      </c>
      <c r="O449" s="31">
        <f t="shared" si="818"/>
        <v>4294.7687279520524</v>
      </c>
      <c r="P449" s="34">
        <v>16172.84</v>
      </c>
      <c r="Q449" s="35">
        <v>0</v>
      </c>
      <c r="R449" s="34">
        <v>610188.59</v>
      </c>
      <c r="S449" s="35">
        <v>0</v>
      </c>
      <c r="T449" s="87">
        <v>92543.03</v>
      </c>
      <c r="U449" s="92">
        <v>895631.76</v>
      </c>
      <c r="V449" s="139"/>
      <c r="W449" s="36">
        <f t="shared" ref="W449:AC449" si="1430">P449/$T449</f>
        <v>0.17476021694988808</v>
      </c>
      <c r="X449" s="36">
        <f t="shared" si="1430"/>
        <v>0</v>
      </c>
      <c r="Y449" s="36">
        <f t="shared" si="1430"/>
        <v>6.5935661497143538</v>
      </c>
      <c r="Z449" s="36">
        <f t="shared" si="1430"/>
        <v>0</v>
      </c>
      <c r="AA449" s="36">
        <f t="shared" si="1430"/>
        <v>1</v>
      </c>
      <c r="AB449" s="36">
        <f t="shared" si="1430"/>
        <v>9.6780034109538011</v>
      </c>
      <c r="AC449" s="36">
        <f t="shared" si="1430"/>
        <v>0</v>
      </c>
      <c r="AD449" s="37">
        <f t="shared" si="853"/>
        <v>25.694838669162205</v>
      </c>
      <c r="AE449" s="37">
        <f t="shared" si="854"/>
        <v>0</v>
      </c>
      <c r="AF449" s="37">
        <f t="shared" si="855"/>
        <v>91.003227244328372</v>
      </c>
      <c r="AG449" s="37" t="e">
        <f t="shared" si="860"/>
        <v>#DIV/0!</v>
      </c>
      <c r="AH449" s="37">
        <f t="shared" si="820"/>
        <v>136.47241728679731</v>
      </c>
      <c r="AI449" s="37">
        <f t="shared" si="821"/>
        <v>2.1217698597611769</v>
      </c>
      <c r="AJ449" s="37">
        <f t="shared" si="822"/>
        <v>0</v>
      </c>
      <c r="AK449" s="32" t="e">
        <f t="shared" si="861"/>
        <v>#DIV/0!</v>
      </c>
      <c r="AL449" s="32" t="e">
        <f t="shared" si="862"/>
        <v>#DIV/0!</v>
      </c>
      <c r="AM449" s="32" t="e">
        <f t="shared" si="863"/>
        <v>#DIV/0!</v>
      </c>
      <c r="AN449" s="32" t="e">
        <f t="shared" si="864"/>
        <v>#DIV/0!</v>
      </c>
      <c r="AO449" s="32" t="e">
        <f t="shared" si="865"/>
        <v>#DIV/0!</v>
      </c>
      <c r="AP449" s="39">
        <f t="shared" si="823"/>
        <v>44.803282061413029</v>
      </c>
      <c r="AQ449" s="39">
        <f t="shared" si="824"/>
        <v>132.5088690275764</v>
      </c>
      <c r="AR449" s="40">
        <f t="shared" si="825"/>
        <v>9.6337043099031919E-2</v>
      </c>
      <c r="AS449" s="40">
        <f t="shared" si="826"/>
        <v>8.1747273726743744E-2</v>
      </c>
      <c r="AT449" s="39">
        <f t="shared" si="827"/>
        <v>27.816608528923382</v>
      </c>
      <c r="AU449" s="41">
        <f t="shared" si="828"/>
        <v>0.97828357818691813</v>
      </c>
      <c r="AV449" s="42">
        <f t="shared" si="829"/>
        <v>0.77457869668308199</v>
      </c>
      <c r="AW449" s="43">
        <f t="shared" ref="AW449:AX449" si="1431">AP449/$C$37</f>
        <v>164.3554000785511</v>
      </c>
      <c r="AX449" s="43">
        <f t="shared" si="1431"/>
        <v>486.0926963594145</v>
      </c>
      <c r="AY449" s="43">
        <f t="shared" si="831"/>
        <v>0</v>
      </c>
      <c r="AZ449" s="43">
        <f t="shared" si="832"/>
        <v>0</v>
      </c>
      <c r="BA449" s="43">
        <f t="shared" si="833"/>
        <v>127.30619158567062</v>
      </c>
      <c r="BB449" s="44">
        <f t="shared" si="834"/>
        <v>2.993723134399838E-2</v>
      </c>
      <c r="BC449" s="45">
        <f t="shared" si="835"/>
        <v>0.77457869668308199</v>
      </c>
      <c r="BD449" s="46">
        <f t="shared" si="836"/>
        <v>0</v>
      </c>
      <c r="BE449" s="46" t="e">
        <f t="shared" si="837"/>
        <v>#DIV/0!</v>
      </c>
      <c r="BF449" s="46" t="e">
        <f t="shared" si="838"/>
        <v>#DIV/0!</v>
      </c>
      <c r="BG449" s="46" t="e">
        <f t="shared" si="839"/>
        <v>#DIV/0!</v>
      </c>
      <c r="BH449" s="46" t="e">
        <f t="shared" si="840"/>
        <v>#DIV/0!</v>
      </c>
      <c r="BI449" s="47" t="e">
        <f t="shared" si="841"/>
        <v>#DIV/0!</v>
      </c>
      <c r="BJ449" s="48" t="e">
        <f t="shared" si="842"/>
        <v>#DIV/0!</v>
      </c>
      <c r="BK449" s="48" t="e">
        <f t="shared" si="843"/>
        <v>#DIV/0!</v>
      </c>
      <c r="BL449" s="47" t="e">
        <f t="shared" si="844"/>
        <v>#DIV/0!</v>
      </c>
      <c r="BM449" s="51">
        <f t="shared" si="845"/>
        <v>1</v>
      </c>
      <c r="BN449" s="51">
        <f t="shared" si="846"/>
        <v>0</v>
      </c>
      <c r="BO449" s="52">
        <f t="shared" si="847"/>
        <v>1</v>
      </c>
      <c r="BP449" s="39">
        <f t="shared" ref="BP449:BQ449" si="1432">LN(AP449)</f>
        <v>3.8022813970369329</v>
      </c>
      <c r="BQ449" s="39">
        <f t="shared" si="1432"/>
        <v>4.8866495792433398</v>
      </c>
      <c r="BR449" s="54">
        <f t="shared" si="858"/>
        <v>5.1020311567566372</v>
      </c>
      <c r="BS449" s="1">
        <f t="shared" si="849"/>
        <v>719.13049299352622</v>
      </c>
      <c r="BT449" s="7">
        <f t="shared" si="850"/>
        <v>59.45</v>
      </c>
      <c r="BU449" s="7"/>
      <c r="BV449" s="1"/>
      <c r="BW449" s="1"/>
      <c r="BX449" s="1"/>
      <c r="BY449" s="1"/>
      <c r="BZ449" s="1"/>
      <c r="CA449" s="1"/>
      <c r="CB449" s="1"/>
      <c r="CC449" s="1"/>
      <c r="CD449" s="1"/>
      <c r="CE449" s="1"/>
      <c r="CF449" s="1"/>
      <c r="CG449" s="1"/>
      <c r="CH449" s="1"/>
      <c r="CI449" s="1"/>
      <c r="CJ449" s="1"/>
      <c r="CK449" s="1"/>
      <c r="CL449" s="1"/>
      <c r="CM449" s="1"/>
      <c r="CN449" s="1"/>
    </row>
    <row r="450" spans="1:92" ht="15.75" customHeight="1" x14ac:dyDescent="0.45">
      <c r="A450" s="1"/>
      <c r="B450" s="1"/>
      <c r="C450" s="1"/>
      <c r="D450" s="1"/>
      <c r="E450" s="1"/>
      <c r="F450" s="1"/>
      <c r="G450" s="72">
        <f t="shared" si="1420"/>
        <v>447</v>
      </c>
      <c r="H450" s="31">
        <f t="shared" si="851"/>
        <v>3575</v>
      </c>
      <c r="I450" s="30"/>
      <c r="J450" s="30">
        <f t="shared" si="813"/>
        <v>4.5039607014026677</v>
      </c>
      <c r="K450" s="32">
        <f t="shared" si="814"/>
        <v>28.434095337138057</v>
      </c>
      <c r="L450" s="32">
        <f t="shared" si="815"/>
        <v>99.104772183651946</v>
      </c>
      <c r="M450" s="33">
        <f t="shared" si="816"/>
        <v>136.47241728679734</v>
      </c>
      <c r="N450" s="31">
        <f t="shared" si="817"/>
        <v>96.202819506125962</v>
      </c>
      <c r="O450" s="31">
        <f t="shared" si="818"/>
        <v>4294.7687279520524</v>
      </c>
      <c r="P450" s="34">
        <v>16193.13</v>
      </c>
      <c r="Q450" s="35">
        <v>0</v>
      </c>
      <c r="R450" s="34">
        <v>609626.64</v>
      </c>
      <c r="S450" s="35">
        <v>0</v>
      </c>
      <c r="T450" s="87">
        <v>92565.97</v>
      </c>
      <c r="U450" s="92">
        <v>897015.7</v>
      </c>
      <c r="V450" s="139"/>
      <c r="W450" s="36">
        <f t="shared" ref="W450:AC450" si="1433">P450/$T450</f>
        <v>0.1749361023278857</v>
      </c>
      <c r="X450" s="36">
        <f t="shared" si="1433"/>
        <v>0</v>
      </c>
      <c r="Y450" s="36">
        <f t="shared" si="1433"/>
        <v>6.5858613051859125</v>
      </c>
      <c r="Z450" s="36">
        <f t="shared" si="1433"/>
        <v>0</v>
      </c>
      <c r="AA450" s="36">
        <f t="shared" si="1433"/>
        <v>1</v>
      </c>
      <c r="AB450" s="36">
        <f t="shared" si="1433"/>
        <v>9.6905558273737089</v>
      </c>
      <c r="AC450" s="36">
        <f t="shared" si="1433"/>
        <v>0</v>
      </c>
      <c r="AD450" s="37">
        <f t="shared" si="853"/>
        <v>25.720698939255644</v>
      </c>
      <c r="AE450" s="37">
        <f t="shared" si="854"/>
        <v>0</v>
      </c>
      <c r="AF450" s="37">
        <f t="shared" si="855"/>
        <v>90.896886350556585</v>
      </c>
      <c r="AG450" s="37" t="e">
        <f t="shared" si="860"/>
        <v>#DIV/0!</v>
      </c>
      <c r="AH450" s="37">
        <f t="shared" si="820"/>
        <v>136.47241728679731</v>
      </c>
      <c r="AI450" s="37">
        <f t="shared" si="821"/>
        <v>2.1245218053532593</v>
      </c>
      <c r="AJ450" s="37">
        <f t="shared" si="822"/>
        <v>0</v>
      </c>
      <c r="AK450" s="32" t="e">
        <f t="shared" si="861"/>
        <v>#DIV/0!</v>
      </c>
      <c r="AL450" s="32" t="e">
        <f t="shared" si="862"/>
        <v>#DIV/0!</v>
      </c>
      <c r="AM450" s="32" t="e">
        <f t="shared" si="863"/>
        <v>#DIV/0!</v>
      </c>
      <c r="AN450" s="32" t="e">
        <f t="shared" si="864"/>
        <v>#DIV/0!</v>
      </c>
      <c r="AO450" s="32" t="e">
        <f t="shared" si="865"/>
        <v>#DIV/0!</v>
      </c>
      <c r="AP450" s="39">
        <f t="shared" si="823"/>
        <v>44.380311483764743</v>
      </c>
      <c r="AQ450" s="39">
        <f t="shared" si="824"/>
        <v>134.24818068610773</v>
      </c>
      <c r="AR450" s="40">
        <f t="shared" si="825"/>
        <v>9.542756207680074E-2</v>
      </c>
      <c r="AS450" s="40">
        <f t="shared" si="826"/>
        <v>8.2820288592009017E-2</v>
      </c>
      <c r="AT450" s="39">
        <f t="shared" si="827"/>
        <v>27.845220744608902</v>
      </c>
      <c r="AU450" s="41">
        <f t="shared" si="828"/>
        <v>0.97928984250960083</v>
      </c>
      <c r="AV450" s="42">
        <f t="shared" si="829"/>
        <v>0.78297509608668947</v>
      </c>
      <c r="AW450" s="43">
        <f t="shared" ref="AW450:AX450" si="1434">AP450/$C$37</f>
        <v>162.80378387294476</v>
      </c>
      <c r="AX450" s="43">
        <f t="shared" si="1434"/>
        <v>492.47314998572165</v>
      </c>
      <c r="AY450" s="43">
        <f t="shared" si="831"/>
        <v>0</v>
      </c>
      <c r="AZ450" s="43">
        <f t="shared" si="832"/>
        <v>0</v>
      </c>
      <c r="BA450" s="43">
        <f t="shared" si="833"/>
        <v>127.47130832119555</v>
      </c>
      <c r="BB450" s="44">
        <f t="shared" si="834"/>
        <v>2.9654605441337845E-2</v>
      </c>
      <c r="BC450" s="45">
        <f t="shared" si="835"/>
        <v>0.78297509608668947</v>
      </c>
      <c r="BD450" s="46">
        <f t="shared" si="836"/>
        <v>0</v>
      </c>
      <c r="BE450" s="46" t="e">
        <f t="shared" si="837"/>
        <v>#DIV/0!</v>
      </c>
      <c r="BF450" s="46" t="e">
        <f t="shared" si="838"/>
        <v>#DIV/0!</v>
      </c>
      <c r="BG450" s="46" t="e">
        <f t="shared" si="839"/>
        <v>#DIV/0!</v>
      </c>
      <c r="BH450" s="46" t="e">
        <f t="shared" si="840"/>
        <v>#DIV/0!</v>
      </c>
      <c r="BI450" s="47" t="e">
        <f t="shared" si="841"/>
        <v>#DIV/0!</v>
      </c>
      <c r="BJ450" s="48" t="e">
        <f t="shared" si="842"/>
        <v>#DIV/0!</v>
      </c>
      <c r="BK450" s="48" t="e">
        <f t="shared" si="843"/>
        <v>#DIV/0!</v>
      </c>
      <c r="BL450" s="47" t="e">
        <f t="shared" si="844"/>
        <v>#DIV/0!</v>
      </c>
      <c r="BM450" s="51">
        <f t="shared" si="845"/>
        <v>1</v>
      </c>
      <c r="BN450" s="51">
        <f t="shared" si="846"/>
        <v>0</v>
      </c>
      <c r="BO450" s="52">
        <f t="shared" si="847"/>
        <v>1</v>
      </c>
      <c r="BP450" s="39">
        <f t="shared" ref="BP450:BQ450" si="1435">LN(AP450)</f>
        <v>3.7927959360414389</v>
      </c>
      <c r="BQ450" s="39">
        <f t="shared" si="1435"/>
        <v>4.8996901816108007</v>
      </c>
      <c r="BR450" s="54">
        <f t="shared" si="858"/>
        <v>5.0925456957611441</v>
      </c>
      <c r="BS450" s="1">
        <f t="shared" si="849"/>
        <v>720.66587682678016</v>
      </c>
      <c r="BT450" s="7">
        <f t="shared" si="850"/>
        <v>59.583333333333336</v>
      </c>
      <c r="BU450" s="7"/>
      <c r="BV450" s="1"/>
      <c r="BW450" s="1"/>
      <c r="BX450" s="1"/>
      <c r="BY450" s="1"/>
      <c r="BZ450" s="1"/>
      <c r="CA450" s="1"/>
      <c r="CB450" s="1"/>
      <c r="CC450" s="1"/>
      <c r="CD450" s="1"/>
      <c r="CE450" s="1"/>
      <c r="CF450" s="1"/>
      <c r="CG450" s="1"/>
      <c r="CH450" s="1"/>
      <c r="CI450" s="1"/>
      <c r="CJ450" s="1"/>
      <c r="CK450" s="1"/>
      <c r="CL450" s="1"/>
      <c r="CM450" s="1"/>
      <c r="CN450" s="1"/>
    </row>
    <row r="451" spans="1:92" ht="15.75" customHeight="1" x14ac:dyDescent="0.45">
      <c r="A451" s="1"/>
      <c r="B451" s="1"/>
      <c r="C451" s="1"/>
      <c r="D451" s="1"/>
      <c r="E451" s="1"/>
      <c r="F451" s="1"/>
      <c r="G451" s="72">
        <f t="shared" si="1420"/>
        <v>448</v>
      </c>
      <c r="H451" s="31">
        <f t="shared" si="851"/>
        <v>3583</v>
      </c>
      <c r="I451" s="30"/>
      <c r="J451" s="30">
        <f t="shared" si="813"/>
        <v>4.5039607014026677</v>
      </c>
      <c r="K451" s="32">
        <f t="shared" si="814"/>
        <v>28.434095337138057</v>
      </c>
      <c r="L451" s="32">
        <f t="shared" si="815"/>
        <v>99.104772183651946</v>
      </c>
      <c r="M451" s="33">
        <f t="shared" si="816"/>
        <v>136.47241728679734</v>
      </c>
      <c r="N451" s="31">
        <f t="shared" si="817"/>
        <v>96.202819506125962</v>
      </c>
      <c r="O451" s="31">
        <f t="shared" si="818"/>
        <v>4294.7687279520524</v>
      </c>
      <c r="P451" s="34">
        <v>16178.71</v>
      </c>
      <c r="Q451" s="35">
        <v>0</v>
      </c>
      <c r="R451" s="34">
        <v>610284.71</v>
      </c>
      <c r="S451" s="35">
        <v>0</v>
      </c>
      <c r="T451" s="87">
        <v>92486.63</v>
      </c>
      <c r="U451" s="92">
        <v>893661.17</v>
      </c>
      <c r="V451" s="139"/>
      <c r="W451" s="36">
        <f t="shared" ref="W451:AC451" si="1436">P451/$T451</f>
        <v>0.17493025748694702</v>
      </c>
      <c r="X451" s="36">
        <f t="shared" si="1436"/>
        <v>0</v>
      </c>
      <c r="Y451" s="36">
        <f t="shared" si="1436"/>
        <v>6.598626309554148</v>
      </c>
      <c r="Z451" s="36">
        <f t="shared" si="1436"/>
        <v>0</v>
      </c>
      <c r="AA451" s="36">
        <f t="shared" si="1436"/>
        <v>1</v>
      </c>
      <c r="AB451" s="36">
        <f t="shared" si="1436"/>
        <v>9.6625984750444474</v>
      </c>
      <c r="AC451" s="36">
        <f t="shared" si="1436"/>
        <v>0</v>
      </c>
      <c r="AD451" s="37">
        <f t="shared" si="853"/>
        <v>25.719839577510811</v>
      </c>
      <c r="AE451" s="37">
        <f t="shared" si="854"/>
        <v>0</v>
      </c>
      <c r="AF451" s="37">
        <f t="shared" si="855"/>
        <v>91.073066670420005</v>
      </c>
      <c r="AG451" s="37" t="e">
        <f t="shared" si="860"/>
        <v>#DIV/0!</v>
      </c>
      <c r="AH451" s="37">
        <f t="shared" si="820"/>
        <v>136.47241728679731</v>
      </c>
      <c r="AI451" s="37">
        <f t="shared" si="821"/>
        <v>2.1183925382914386</v>
      </c>
      <c r="AJ451" s="37">
        <f t="shared" si="822"/>
        <v>0</v>
      </c>
      <c r="AK451" s="32" t="e">
        <f t="shared" si="861"/>
        <v>#DIV/0!</v>
      </c>
      <c r="AL451" s="32" t="e">
        <f t="shared" si="862"/>
        <v>#DIV/0!</v>
      </c>
      <c r="AM451" s="32" t="e">
        <f t="shared" si="863"/>
        <v>#DIV/0!</v>
      </c>
      <c r="AN451" s="32" t="e">
        <f t="shared" si="864"/>
        <v>#DIV/0!</v>
      </c>
      <c r="AO451" s="32" t="e">
        <f t="shared" si="865"/>
        <v>#DIV/0!</v>
      </c>
      <c r="AP451" s="39">
        <f t="shared" si="823"/>
        <v>44.394367204463236</v>
      </c>
      <c r="AQ451" s="39">
        <f t="shared" si="824"/>
        <v>131.36657537442164</v>
      </c>
      <c r="AR451" s="40">
        <f t="shared" si="825"/>
        <v>9.5457785009327487E-2</v>
      </c>
      <c r="AS451" s="40">
        <f t="shared" si="826"/>
        <v>8.1042570768926403E-2</v>
      </c>
      <c r="AT451" s="39">
        <f t="shared" si="827"/>
        <v>27.838232115802249</v>
      </c>
      <c r="AU451" s="41">
        <f t="shared" si="828"/>
        <v>0.97904405910331371</v>
      </c>
      <c r="AV451" s="42">
        <f t="shared" si="829"/>
        <v>0.78046902204321433</v>
      </c>
      <c r="AW451" s="43">
        <f t="shared" ref="AW451:AX451" si="1437">AP451/$C$37</f>
        <v>162.85534557763475</v>
      </c>
      <c r="AX451" s="43">
        <f t="shared" si="1437"/>
        <v>481.90233079391652</v>
      </c>
      <c r="AY451" s="43">
        <f t="shared" si="831"/>
        <v>0</v>
      </c>
      <c r="AZ451" s="43">
        <f t="shared" si="832"/>
        <v>0</v>
      </c>
      <c r="BA451" s="43">
        <f t="shared" si="833"/>
        <v>127.10355229748632</v>
      </c>
      <c r="BB451" s="44">
        <f t="shared" si="834"/>
        <v>2.9663997372975363E-2</v>
      </c>
      <c r="BC451" s="45">
        <f t="shared" si="835"/>
        <v>0.78046902204321433</v>
      </c>
      <c r="BD451" s="46">
        <f t="shared" si="836"/>
        <v>0</v>
      </c>
      <c r="BE451" s="46" t="e">
        <f t="shared" si="837"/>
        <v>#DIV/0!</v>
      </c>
      <c r="BF451" s="46" t="e">
        <f t="shared" si="838"/>
        <v>#DIV/0!</v>
      </c>
      <c r="BG451" s="46" t="e">
        <f t="shared" si="839"/>
        <v>#DIV/0!</v>
      </c>
      <c r="BH451" s="46" t="e">
        <f t="shared" si="840"/>
        <v>#DIV/0!</v>
      </c>
      <c r="BI451" s="47" t="e">
        <f t="shared" si="841"/>
        <v>#DIV/0!</v>
      </c>
      <c r="BJ451" s="48" t="e">
        <f t="shared" si="842"/>
        <v>#DIV/0!</v>
      </c>
      <c r="BK451" s="48" t="e">
        <f t="shared" si="843"/>
        <v>#DIV/0!</v>
      </c>
      <c r="BL451" s="47" t="e">
        <f t="shared" si="844"/>
        <v>#DIV/0!</v>
      </c>
      <c r="BM451" s="51">
        <f t="shared" si="845"/>
        <v>1</v>
      </c>
      <c r="BN451" s="51">
        <f t="shared" si="846"/>
        <v>0</v>
      </c>
      <c r="BO451" s="52">
        <f t="shared" si="847"/>
        <v>1</v>
      </c>
      <c r="BP451" s="39">
        <f t="shared" ref="BP451:BQ451" si="1438">LN(AP451)</f>
        <v>3.7931125966258228</v>
      </c>
      <c r="BQ451" s="39">
        <f t="shared" si="1438"/>
        <v>4.8779917005903712</v>
      </c>
      <c r="BR451" s="54">
        <f t="shared" si="858"/>
        <v>5.0928623563455275</v>
      </c>
      <c r="BS451" s="1">
        <f t="shared" si="849"/>
        <v>720.29070310167924</v>
      </c>
      <c r="BT451" s="7">
        <f t="shared" si="850"/>
        <v>59.716666666666669</v>
      </c>
      <c r="BU451" s="7"/>
      <c r="BV451" s="1"/>
      <c r="BW451" s="1"/>
      <c r="BX451" s="1"/>
      <c r="BY451" s="1"/>
      <c r="BZ451" s="1"/>
      <c r="CA451" s="1"/>
      <c r="CB451" s="1"/>
      <c r="CC451" s="1"/>
      <c r="CD451" s="1"/>
      <c r="CE451" s="1"/>
      <c r="CF451" s="1"/>
      <c r="CG451" s="1"/>
      <c r="CH451" s="1"/>
      <c r="CI451" s="1"/>
      <c r="CJ451" s="1"/>
      <c r="CK451" s="1"/>
      <c r="CL451" s="1"/>
      <c r="CM451" s="1"/>
      <c r="CN451" s="1"/>
    </row>
    <row r="452" spans="1:92" ht="15.75" customHeight="1" x14ac:dyDescent="0.45">
      <c r="A452" s="1"/>
      <c r="B452" s="1"/>
      <c r="C452" s="1"/>
      <c r="D452" s="1"/>
      <c r="E452" s="1"/>
      <c r="F452" s="1"/>
      <c r="G452" s="72">
        <f t="shared" si="1420"/>
        <v>449</v>
      </c>
      <c r="H452" s="31">
        <f t="shared" si="851"/>
        <v>3591</v>
      </c>
      <c r="I452" s="30"/>
      <c r="J452" s="30">
        <f t="shared" si="813"/>
        <v>4.5039607014026677</v>
      </c>
      <c r="K452" s="32">
        <f t="shared" si="814"/>
        <v>28.434095337138057</v>
      </c>
      <c r="L452" s="32">
        <f t="shared" si="815"/>
        <v>99.104772183651946</v>
      </c>
      <c r="M452" s="33">
        <f t="shared" si="816"/>
        <v>136.47241728679734</v>
      </c>
      <c r="N452" s="31">
        <f t="shared" si="817"/>
        <v>96.202819506125962</v>
      </c>
      <c r="O452" s="31">
        <f t="shared" si="818"/>
        <v>4294.7687279520524</v>
      </c>
      <c r="P452" s="34">
        <v>16184.28</v>
      </c>
      <c r="Q452" s="35">
        <v>0</v>
      </c>
      <c r="R452" s="34">
        <v>610176.22</v>
      </c>
      <c r="S452" s="35">
        <v>0</v>
      </c>
      <c r="T452" s="87">
        <v>92530.5</v>
      </c>
      <c r="U452" s="92">
        <v>888167.43</v>
      </c>
      <c r="V452" s="139"/>
      <c r="W452" s="36">
        <f t="shared" ref="W452:AC452" si="1439">P452/$T452</f>
        <v>0.17490751698088738</v>
      </c>
      <c r="X452" s="36">
        <f t="shared" si="1439"/>
        <v>0</v>
      </c>
      <c r="Y452" s="36">
        <f t="shared" si="1439"/>
        <v>6.5943253305666776</v>
      </c>
      <c r="Z452" s="36">
        <f t="shared" si="1439"/>
        <v>0</v>
      </c>
      <c r="AA452" s="36">
        <f t="shared" si="1439"/>
        <v>1</v>
      </c>
      <c r="AB452" s="36">
        <f t="shared" si="1439"/>
        <v>9.5986450954009772</v>
      </c>
      <c r="AC452" s="36">
        <f t="shared" si="1439"/>
        <v>0</v>
      </c>
      <c r="AD452" s="37">
        <f t="shared" si="853"/>
        <v>25.716496061207984</v>
      </c>
      <c r="AE452" s="37">
        <f t="shared" si="854"/>
        <v>0</v>
      </c>
      <c r="AF452" s="37">
        <f t="shared" si="855"/>
        <v>91.013705323421661</v>
      </c>
      <c r="AG452" s="37" t="e">
        <f t="shared" si="860"/>
        <v>#DIV/0!</v>
      </c>
      <c r="AH452" s="37">
        <f t="shared" si="820"/>
        <v>136.47241728679731</v>
      </c>
      <c r="AI452" s="37">
        <f t="shared" si="821"/>
        <v>2.1043716346406089</v>
      </c>
      <c r="AJ452" s="37">
        <f t="shared" si="822"/>
        <v>0</v>
      </c>
      <c r="AK452" s="32" t="e">
        <f t="shared" si="861"/>
        <v>#DIV/0!</v>
      </c>
      <c r="AL452" s="32" t="e">
        <f t="shared" si="862"/>
        <v>#DIV/0!</v>
      </c>
      <c r="AM452" s="32" t="e">
        <f t="shared" si="863"/>
        <v>#DIV/0!</v>
      </c>
      <c r="AN452" s="32" t="e">
        <f t="shared" si="864"/>
        <v>#DIV/0!</v>
      </c>
      <c r="AO452" s="32" t="e">
        <f t="shared" si="865"/>
        <v>#DIV/0!</v>
      </c>
      <c r="AP452" s="39">
        <f t="shared" si="823"/>
        <v>44.449053757112281</v>
      </c>
      <c r="AQ452" s="39">
        <f t="shared" si="824"/>
        <v>132.33748956592655</v>
      </c>
      <c r="AR452" s="40">
        <f t="shared" si="825"/>
        <v>9.5575373287174345E-2</v>
      </c>
      <c r="AS452" s="40">
        <f t="shared" si="826"/>
        <v>8.1641546435691881E-2</v>
      </c>
      <c r="AT452" s="39">
        <f t="shared" si="827"/>
        <v>27.820867695848591</v>
      </c>
      <c r="AU452" s="41">
        <f t="shared" si="828"/>
        <v>0.97843336902340183</v>
      </c>
      <c r="AV452" s="42">
        <f t="shared" si="829"/>
        <v>0.77434949783772189</v>
      </c>
      <c r="AW452" s="43">
        <f t="shared" ref="AW452:AX452" si="1440">AP452/$C$37</f>
        <v>163.05595655580441</v>
      </c>
      <c r="AX452" s="43">
        <f t="shared" si="1440"/>
        <v>485.46401161381709</v>
      </c>
      <c r="AY452" s="43">
        <f t="shared" si="831"/>
        <v>0</v>
      </c>
      <c r="AZ452" s="43">
        <f t="shared" si="832"/>
        <v>0</v>
      </c>
      <c r="BA452" s="43">
        <f t="shared" si="833"/>
        <v>126.26229807843654</v>
      </c>
      <c r="BB452" s="44">
        <f t="shared" si="834"/>
        <v>2.9700538534754906E-2</v>
      </c>
      <c r="BC452" s="45">
        <f t="shared" si="835"/>
        <v>0.77434949783772189</v>
      </c>
      <c r="BD452" s="46">
        <f t="shared" si="836"/>
        <v>0</v>
      </c>
      <c r="BE452" s="46" t="e">
        <f t="shared" si="837"/>
        <v>#DIV/0!</v>
      </c>
      <c r="BF452" s="46" t="e">
        <f t="shared" si="838"/>
        <v>#DIV/0!</v>
      </c>
      <c r="BG452" s="46" t="e">
        <f t="shared" si="839"/>
        <v>#DIV/0!</v>
      </c>
      <c r="BH452" s="46" t="e">
        <f t="shared" si="840"/>
        <v>#DIV/0!</v>
      </c>
      <c r="BI452" s="47" t="e">
        <f t="shared" si="841"/>
        <v>#DIV/0!</v>
      </c>
      <c r="BJ452" s="48" t="e">
        <f t="shared" si="842"/>
        <v>#DIV/0!</v>
      </c>
      <c r="BK452" s="48" t="e">
        <f t="shared" si="843"/>
        <v>#DIV/0!</v>
      </c>
      <c r="BL452" s="47" t="e">
        <f t="shared" si="844"/>
        <v>#DIV/0!</v>
      </c>
      <c r="BM452" s="51">
        <f t="shared" si="845"/>
        <v>1</v>
      </c>
      <c r="BN452" s="51">
        <f t="shared" si="846"/>
        <v>0</v>
      </c>
      <c r="BO452" s="52">
        <f t="shared" si="847"/>
        <v>1</v>
      </c>
      <c r="BP452" s="39">
        <f t="shared" ref="BP452:BQ452" si="1441">LN(AP452)</f>
        <v>3.794343673929327</v>
      </c>
      <c r="BQ452" s="39">
        <f t="shared" si="1441"/>
        <v>4.8853553988250749</v>
      </c>
      <c r="BR452" s="54">
        <f t="shared" si="858"/>
        <v>5.0940934336490313</v>
      </c>
      <c r="BS452" s="1">
        <f t="shared" si="849"/>
        <v>719.35894395821447</v>
      </c>
      <c r="BT452" s="7">
        <f t="shared" si="850"/>
        <v>59.85</v>
      </c>
      <c r="BU452" s="7"/>
      <c r="BV452" s="1"/>
      <c r="BW452" s="1"/>
      <c r="BX452" s="1"/>
      <c r="BY452" s="1"/>
      <c r="BZ452" s="1"/>
      <c r="CA452" s="1"/>
      <c r="CB452" s="1"/>
      <c r="CC452" s="1"/>
      <c r="CD452" s="1"/>
      <c r="CE452" s="1"/>
      <c r="CF452" s="1"/>
      <c r="CG452" s="1"/>
      <c r="CH452" s="1"/>
      <c r="CI452" s="1"/>
      <c r="CJ452" s="1"/>
      <c r="CK452" s="1"/>
      <c r="CL452" s="1"/>
      <c r="CM452" s="1"/>
      <c r="CN452" s="1"/>
    </row>
    <row r="453" spans="1:92" ht="15.75" customHeight="1" x14ac:dyDescent="0.45">
      <c r="A453" s="1"/>
      <c r="B453" s="1"/>
      <c r="C453" s="1"/>
      <c r="D453" s="1"/>
      <c r="E453" s="1"/>
      <c r="F453" s="1"/>
      <c r="G453" s="72">
        <f t="shared" si="1420"/>
        <v>450</v>
      </c>
      <c r="H453" s="31">
        <f t="shared" si="851"/>
        <v>3599</v>
      </c>
      <c r="I453" s="30"/>
      <c r="J453" s="30">
        <f t="shared" si="813"/>
        <v>4.5039607014026677</v>
      </c>
      <c r="K453" s="32">
        <f t="shared" si="814"/>
        <v>28.434095337138057</v>
      </c>
      <c r="L453" s="32">
        <f t="shared" si="815"/>
        <v>99.104772183651946</v>
      </c>
      <c r="M453" s="33">
        <f t="shared" si="816"/>
        <v>136.47241728679734</v>
      </c>
      <c r="N453" s="31">
        <f t="shared" si="817"/>
        <v>96.202819506125962</v>
      </c>
      <c r="O453" s="31">
        <f t="shared" si="818"/>
        <v>4294.7687279520524</v>
      </c>
      <c r="P453" s="34">
        <v>16165.08</v>
      </c>
      <c r="Q453" s="35">
        <v>0</v>
      </c>
      <c r="R453" s="34">
        <v>609532.53</v>
      </c>
      <c r="S453" s="35">
        <v>0</v>
      </c>
      <c r="T453" s="87">
        <v>92464.79</v>
      </c>
      <c r="U453" s="92">
        <v>897937.87</v>
      </c>
      <c r="V453" s="139"/>
      <c r="W453" s="36">
        <f t="shared" ref="W453:AC453" si="1442">P453/$T453</f>
        <v>0.17482416820499999</v>
      </c>
      <c r="X453" s="36">
        <f t="shared" si="1442"/>
        <v>0</v>
      </c>
      <c r="Y453" s="36">
        <f t="shared" si="1442"/>
        <v>6.5920501198348047</v>
      </c>
      <c r="Z453" s="36">
        <f t="shared" si="1442"/>
        <v>0</v>
      </c>
      <c r="AA453" s="36">
        <f t="shared" si="1442"/>
        <v>1</v>
      </c>
      <c r="AB453" s="36">
        <f t="shared" si="1442"/>
        <v>9.711132962071293</v>
      </c>
      <c r="AC453" s="36">
        <f t="shared" si="1442"/>
        <v>0</v>
      </c>
      <c r="AD453" s="37">
        <f t="shared" si="853"/>
        <v>25.704241365104505</v>
      </c>
      <c r="AE453" s="37">
        <f t="shared" si="854"/>
        <v>0</v>
      </c>
      <c r="AF453" s="37">
        <f t="shared" si="855"/>
        <v>90.982303269577045</v>
      </c>
      <c r="AG453" s="37" t="e">
        <f t="shared" si="860"/>
        <v>#DIV/0!</v>
      </c>
      <c r="AH453" s="37">
        <f t="shared" si="820"/>
        <v>136.47241728679731</v>
      </c>
      <c r="AI453" s="37">
        <f t="shared" si="821"/>
        <v>2.1290330606553765</v>
      </c>
      <c r="AJ453" s="37">
        <f t="shared" si="822"/>
        <v>0</v>
      </c>
      <c r="AK453" s="32" t="e">
        <f t="shared" si="861"/>
        <v>#DIV/0!</v>
      </c>
      <c r="AL453" s="32" t="e">
        <f t="shared" si="862"/>
        <v>#DIV/0!</v>
      </c>
      <c r="AM453" s="32" t="e">
        <f t="shared" si="863"/>
        <v>#DIV/0!</v>
      </c>
      <c r="AN453" s="32" t="e">
        <f t="shared" si="864"/>
        <v>#DIV/0!</v>
      </c>
      <c r="AO453" s="32" t="e">
        <f t="shared" si="865"/>
        <v>#DIV/0!</v>
      </c>
      <c r="AP453" s="39">
        <f t="shared" si="823"/>
        <v>44.649491566580785</v>
      </c>
      <c r="AQ453" s="39">
        <f t="shared" si="824"/>
        <v>132.85110155860909</v>
      </c>
      <c r="AR453" s="40">
        <f t="shared" si="825"/>
        <v>9.6006359255188356E-2</v>
      </c>
      <c r="AS453" s="40">
        <f t="shared" si="826"/>
        <v>8.1958403567318441E-2</v>
      </c>
      <c r="AT453" s="39">
        <f t="shared" si="827"/>
        <v>27.833274425759882</v>
      </c>
      <c r="AU453" s="41">
        <f t="shared" si="828"/>
        <v>0.9788697018753596</v>
      </c>
      <c r="AV453" s="42">
        <f t="shared" si="829"/>
        <v>0.77990730730164071</v>
      </c>
      <c r="AW453" s="43">
        <f t="shared" ref="AW453:AX453" si="1443">AP453/$C$37</f>
        <v>163.79123832201316</v>
      </c>
      <c r="AX453" s="43">
        <f t="shared" si="1443"/>
        <v>487.3481348444941</v>
      </c>
      <c r="AY453" s="43">
        <f t="shared" si="831"/>
        <v>0</v>
      </c>
      <c r="AZ453" s="43">
        <f t="shared" si="832"/>
        <v>0</v>
      </c>
      <c r="BA453" s="43">
        <f t="shared" si="833"/>
        <v>127.74198363932258</v>
      </c>
      <c r="BB453" s="44">
        <f t="shared" si="834"/>
        <v>2.9834469639710957E-2</v>
      </c>
      <c r="BC453" s="45">
        <f t="shared" si="835"/>
        <v>0.77990730730164071</v>
      </c>
      <c r="BD453" s="46">
        <f t="shared" si="836"/>
        <v>0</v>
      </c>
      <c r="BE453" s="46" t="e">
        <f t="shared" si="837"/>
        <v>#DIV/0!</v>
      </c>
      <c r="BF453" s="46" t="e">
        <f t="shared" si="838"/>
        <v>#DIV/0!</v>
      </c>
      <c r="BG453" s="46" t="e">
        <f t="shared" si="839"/>
        <v>#DIV/0!</v>
      </c>
      <c r="BH453" s="46" t="e">
        <f t="shared" si="840"/>
        <v>#DIV/0!</v>
      </c>
      <c r="BI453" s="47" t="e">
        <f t="shared" si="841"/>
        <v>#DIV/0!</v>
      </c>
      <c r="BJ453" s="48" t="e">
        <f t="shared" si="842"/>
        <v>#DIV/0!</v>
      </c>
      <c r="BK453" s="48" t="e">
        <f t="shared" si="843"/>
        <v>#DIV/0!</v>
      </c>
      <c r="BL453" s="47" t="e">
        <f t="shared" si="844"/>
        <v>#DIV/0!</v>
      </c>
      <c r="BM453" s="51">
        <f t="shared" si="845"/>
        <v>1</v>
      </c>
      <c r="BN453" s="51">
        <f t="shared" si="846"/>
        <v>0</v>
      </c>
      <c r="BO453" s="52">
        <f t="shared" si="847"/>
        <v>1</v>
      </c>
      <c r="BP453" s="39">
        <f t="shared" ref="BP453:BQ453" si="1444">LN(AP453)</f>
        <v>3.7988429201710181</v>
      </c>
      <c r="BQ453" s="39">
        <f t="shared" si="1444"/>
        <v>4.8892289639185975</v>
      </c>
      <c r="BR453" s="54">
        <f t="shared" si="858"/>
        <v>5.0985926798907233</v>
      </c>
      <c r="BS453" s="1">
        <f t="shared" si="849"/>
        <v>720.02461640813931</v>
      </c>
      <c r="BT453" s="7">
        <f t="shared" si="850"/>
        <v>59.983333333333334</v>
      </c>
      <c r="BU453" s="7"/>
      <c r="BV453" s="1"/>
      <c r="BW453" s="1"/>
      <c r="BX453" s="1"/>
      <c r="BY453" s="1"/>
      <c r="BZ453" s="1"/>
      <c r="CA453" s="1"/>
      <c r="CB453" s="1"/>
      <c r="CC453" s="1"/>
      <c r="CD453" s="1"/>
      <c r="CE453" s="1"/>
      <c r="CF453" s="1"/>
      <c r="CG453" s="1"/>
      <c r="CH453" s="1"/>
      <c r="CI453" s="1"/>
      <c r="CJ453" s="1"/>
      <c r="CK453" s="1"/>
      <c r="CL453" s="1"/>
      <c r="CM453" s="1"/>
      <c r="CN453" s="1"/>
    </row>
    <row r="454" spans="1:92" ht="15.75" customHeight="1" x14ac:dyDescent="0.45">
      <c r="A454" s="1"/>
      <c r="B454" s="1"/>
      <c r="C454" s="1"/>
      <c r="D454" s="1"/>
      <c r="E454" s="1"/>
      <c r="F454" s="1"/>
      <c r="G454" s="72"/>
      <c r="H454" s="31">
        <f t="shared" si="851"/>
        <v>3607</v>
      </c>
      <c r="I454" s="30"/>
      <c r="J454" s="30">
        <f t="shared" si="813"/>
        <v>4.5039607014026677</v>
      </c>
      <c r="K454" s="32">
        <f t="shared" si="814"/>
        <v>28.434095337138057</v>
      </c>
      <c r="L454" s="32">
        <f t="shared" si="815"/>
        <v>99.104772183651946</v>
      </c>
      <c r="M454" s="33">
        <f t="shared" si="816"/>
        <v>136.47241728679734</v>
      </c>
      <c r="N454" s="31">
        <f t="shared" si="817"/>
        <v>96.202819506125962</v>
      </c>
      <c r="O454" s="31">
        <f t="shared" si="818"/>
        <v>4294.7687279520524</v>
      </c>
      <c r="P454" s="34">
        <v>16169.82</v>
      </c>
      <c r="Q454" s="35">
        <v>0</v>
      </c>
      <c r="R454" s="34">
        <v>609310.5</v>
      </c>
      <c r="S454" s="35">
        <v>0</v>
      </c>
      <c r="T454" s="87">
        <v>92508.57</v>
      </c>
      <c r="U454" s="92">
        <v>896180.43</v>
      </c>
      <c r="V454" s="139"/>
      <c r="W454" s="36">
        <f t="shared" ref="W454:AC454" si="1445">P454/$T454</f>
        <v>0.17479267056014378</v>
      </c>
      <c r="X454" s="36">
        <f t="shared" si="1445"/>
        <v>0</v>
      </c>
      <c r="Y454" s="36">
        <f t="shared" si="1445"/>
        <v>6.5865303074082755</v>
      </c>
      <c r="Z454" s="36">
        <f t="shared" si="1445"/>
        <v>0</v>
      </c>
      <c r="AA454" s="36">
        <f t="shared" si="1445"/>
        <v>1</v>
      </c>
      <c r="AB454" s="36">
        <f t="shared" si="1445"/>
        <v>9.6875395436336333</v>
      </c>
      <c r="AC454" s="36">
        <f t="shared" si="1445"/>
        <v>0</v>
      </c>
      <c r="AD454" s="37">
        <f t="shared" si="853"/>
        <v>25.699610294502946</v>
      </c>
      <c r="AE454" s="37">
        <f t="shared" si="854"/>
        <v>0</v>
      </c>
      <c r="AF454" s="37">
        <f t="shared" si="855"/>
        <v>90.906119800238642</v>
      </c>
      <c r="AG454" s="37" t="e">
        <f t="shared" si="860"/>
        <v>#DIV/0!</v>
      </c>
      <c r="AH454" s="37">
        <f t="shared" si="820"/>
        <v>136.47241728679731</v>
      </c>
      <c r="AI454" s="37">
        <f t="shared" si="821"/>
        <v>2.1238605264038286</v>
      </c>
      <c r="AJ454" s="37">
        <f t="shared" si="822"/>
        <v>0</v>
      </c>
      <c r="AK454" s="32" t="e">
        <f t="shared" si="861"/>
        <v>#DIV/0!</v>
      </c>
      <c r="AL454" s="32" t="e">
        <f t="shared" si="862"/>
        <v>#DIV/0!</v>
      </c>
      <c r="AM454" s="32" t="e">
        <f t="shared" si="863"/>
        <v>#DIV/0!</v>
      </c>
      <c r="AN454" s="32" t="e">
        <f t="shared" si="864"/>
        <v>#DIV/0!</v>
      </c>
      <c r="AO454" s="32" t="e">
        <f t="shared" si="865"/>
        <v>#DIV/0!</v>
      </c>
      <c r="AP454" s="39">
        <f t="shared" si="823"/>
        <v>44.725237357339871</v>
      </c>
      <c r="AQ454" s="39">
        <f t="shared" si="824"/>
        <v>134.097158383108</v>
      </c>
      <c r="AR454" s="40">
        <f t="shared" si="825"/>
        <v>9.6169229589083222E-2</v>
      </c>
      <c r="AS454" s="40">
        <f t="shared" si="826"/>
        <v>8.2727120024253795E-2</v>
      </c>
      <c r="AT454" s="39">
        <f t="shared" si="827"/>
        <v>27.823470820906774</v>
      </c>
      <c r="AU454" s="41">
        <f t="shared" si="828"/>
        <v>0.97852491844768696</v>
      </c>
      <c r="AV454" s="42">
        <f t="shared" si="829"/>
        <v>0.77669487793473224</v>
      </c>
      <c r="AW454" s="43">
        <f t="shared" ref="AW454:AX454" si="1446">AP454/$C$37</f>
        <v>164.06910255810664</v>
      </c>
      <c r="AX454" s="43">
        <f t="shared" si="1446"/>
        <v>491.91914300479823</v>
      </c>
      <c r="AY454" s="43">
        <f t="shared" si="831"/>
        <v>0</v>
      </c>
      <c r="AZ454" s="43">
        <f t="shared" si="832"/>
        <v>0</v>
      </c>
      <c r="BA454" s="43">
        <f t="shared" si="833"/>
        <v>127.43163158422972</v>
      </c>
      <c r="BB454" s="44">
        <f t="shared" si="834"/>
        <v>2.9885082433170604E-2</v>
      </c>
      <c r="BC454" s="45">
        <f t="shared" si="835"/>
        <v>0.77669487793473224</v>
      </c>
      <c r="BD454" s="46">
        <f t="shared" si="836"/>
        <v>0</v>
      </c>
      <c r="BE454" s="46" t="e">
        <f t="shared" si="837"/>
        <v>#DIV/0!</v>
      </c>
      <c r="BF454" s="46" t="e">
        <f t="shared" si="838"/>
        <v>#DIV/0!</v>
      </c>
      <c r="BG454" s="46" t="e">
        <f t="shared" si="839"/>
        <v>#DIV/0!</v>
      </c>
      <c r="BH454" s="46" t="e">
        <f t="shared" si="840"/>
        <v>#DIV/0!</v>
      </c>
      <c r="BI454" s="47" t="e">
        <f t="shared" si="841"/>
        <v>#DIV/0!</v>
      </c>
      <c r="BJ454" s="48" t="e">
        <f t="shared" si="842"/>
        <v>#DIV/0!</v>
      </c>
      <c r="BK454" s="48" t="e">
        <f t="shared" si="843"/>
        <v>#DIV/0!</v>
      </c>
      <c r="BL454" s="47" t="e">
        <f t="shared" si="844"/>
        <v>#DIV/0!</v>
      </c>
      <c r="BM454" s="51">
        <f t="shared" si="845"/>
        <v>1</v>
      </c>
      <c r="BN454" s="51">
        <f t="shared" si="846"/>
        <v>0</v>
      </c>
      <c r="BO454" s="52">
        <f t="shared" si="847"/>
        <v>1</v>
      </c>
      <c r="BP454" s="39">
        <f t="shared" ref="BP454:BQ454" si="1447">LN(AP454)</f>
        <v>3.8005379364201612</v>
      </c>
      <c r="BQ454" s="39">
        <f t="shared" si="1447"/>
        <v>4.89856459978055</v>
      </c>
      <c r="BR454" s="54">
        <f t="shared" si="858"/>
        <v>5.1002876961398655</v>
      </c>
      <c r="BS454" s="1">
        <f t="shared" si="849"/>
        <v>719.49858688003712</v>
      </c>
      <c r="BT454" s="7">
        <f t="shared" si="850"/>
        <v>60.116666666666667</v>
      </c>
      <c r="BU454" s="7"/>
      <c r="BV454" s="1"/>
      <c r="BW454" s="1"/>
      <c r="BX454" s="1"/>
      <c r="BY454" s="1"/>
      <c r="BZ454" s="1"/>
      <c r="CA454" s="1"/>
      <c r="CB454" s="1"/>
      <c r="CC454" s="1"/>
      <c r="CD454" s="1"/>
      <c r="CE454" s="1"/>
      <c r="CF454" s="1"/>
      <c r="CG454" s="1"/>
      <c r="CH454" s="1"/>
      <c r="CI454" s="1"/>
      <c r="CJ454" s="1"/>
      <c r="CK454" s="1"/>
      <c r="CL454" s="1"/>
      <c r="CM454" s="1"/>
      <c r="CN454" s="1"/>
    </row>
    <row r="455" spans="1:92" ht="15.75" customHeight="1" x14ac:dyDescent="0.45">
      <c r="A455" s="1"/>
      <c r="B455" s="1"/>
      <c r="C455" s="1"/>
      <c r="D455" s="1"/>
      <c r="E455" s="1"/>
      <c r="F455" s="1"/>
      <c r="G455" s="30"/>
      <c r="H455" s="31">
        <f t="shared" si="851"/>
        <v>3615</v>
      </c>
      <c r="I455" s="30"/>
      <c r="J455" s="30">
        <f t="shared" si="813"/>
        <v>4.5039607014026677</v>
      </c>
      <c r="K455" s="32">
        <f t="shared" si="814"/>
        <v>28.434095337138057</v>
      </c>
      <c r="L455" s="32">
        <f t="shared" si="815"/>
        <v>99.104772183651946</v>
      </c>
      <c r="M455" s="33">
        <f t="shared" si="816"/>
        <v>136.47241728679734</v>
      </c>
      <c r="N455" s="31">
        <f t="shared" si="817"/>
        <v>96.202819506125962</v>
      </c>
      <c r="O455" s="31">
        <f t="shared" si="818"/>
        <v>4294.7687279520524</v>
      </c>
      <c r="P455" s="34">
        <v>16148.02</v>
      </c>
      <c r="Q455" s="35">
        <v>0</v>
      </c>
      <c r="R455" s="34">
        <v>609527.03</v>
      </c>
      <c r="S455" s="35">
        <v>0</v>
      </c>
      <c r="T455" s="87">
        <v>92395.94</v>
      </c>
      <c r="U455" s="92">
        <v>892825.45</v>
      </c>
      <c r="V455" s="139"/>
      <c r="W455" s="36">
        <f t="shared" ref="W455:AC455" si="1448">P455/$T455</f>
        <v>0.1747698004912337</v>
      </c>
      <c r="X455" s="36">
        <f t="shared" si="1448"/>
        <v>0</v>
      </c>
      <c r="Y455" s="36">
        <f t="shared" si="1448"/>
        <v>6.5969027426962699</v>
      </c>
      <c r="Z455" s="36">
        <f t="shared" si="1448"/>
        <v>0</v>
      </c>
      <c r="AA455" s="36">
        <f t="shared" si="1448"/>
        <v>1</v>
      </c>
      <c r="AB455" s="36">
        <f t="shared" si="1448"/>
        <v>9.6630376832575102</v>
      </c>
      <c r="AC455" s="36">
        <f t="shared" si="1448"/>
        <v>0</v>
      </c>
      <c r="AD455" s="37">
        <f t="shared" si="853"/>
        <v>25.696247728689894</v>
      </c>
      <c r="AE455" s="37">
        <f t="shared" si="854"/>
        <v>0</v>
      </c>
      <c r="AF455" s="37">
        <f t="shared" si="855"/>
        <v>91.049278307207032</v>
      </c>
      <c r="AG455" s="37" t="e">
        <f t="shared" si="860"/>
        <v>#DIV/0!</v>
      </c>
      <c r="AH455" s="37">
        <f t="shared" si="820"/>
        <v>136.47241728679731</v>
      </c>
      <c r="AI455" s="37">
        <f t="shared" si="821"/>
        <v>2.118488828684101</v>
      </c>
      <c r="AJ455" s="37">
        <f t="shared" si="822"/>
        <v>0</v>
      </c>
      <c r="AK455" s="32" t="e">
        <f t="shared" si="861"/>
        <v>#DIV/0!</v>
      </c>
      <c r="AL455" s="32" t="e">
        <f t="shared" si="862"/>
        <v>#DIV/0!</v>
      </c>
      <c r="AM455" s="32" t="e">
        <f t="shared" si="863"/>
        <v>#DIV/0!</v>
      </c>
      <c r="AN455" s="32" t="e">
        <f t="shared" si="864"/>
        <v>#DIV/0!</v>
      </c>
      <c r="AO455" s="32" t="e">
        <f t="shared" si="865"/>
        <v>#DIV/0!</v>
      </c>
      <c r="AP455" s="39">
        <f t="shared" si="823"/>
        <v>44.780235483778164</v>
      </c>
      <c r="AQ455" s="39">
        <f t="shared" si="824"/>
        <v>131.75565784313301</v>
      </c>
      <c r="AR455" s="40">
        <f t="shared" si="825"/>
        <v>9.6287487820026871E-2</v>
      </c>
      <c r="AS455" s="40">
        <f t="shared" si="826"/>
        <v>8.1282603238491943E-2</v>
      </c>
      <c r="AT455" s="39">
        <f t="shared" si="827"/>
        <v>27.814736557373994</v>
      </c>
      <c r="AU455" s="41">
        <f t="shared" si="828"/>
        <v>0.97821774273383999</v>
      </c>
      <c r="AV455" s="42">
        <f t="shared" si="829"/>
        <v>0.77377894304529227</v>
      </c>
      <c r="AW455" s="43">
        <f t="shared" ref="AW455:AX455" si="1449">AP455/$C$37</f>
        <v>164.2708565068898</v>
      </c>
      <c r="AX455" s="43">
        <f t="shared" si="1449"/>
        <v>483.3296325866948</v>
      </c>
      <c r="AY455" s="43">
        <f t="shared" si="831"/>
        <v>0</v>
      </c>
      <c r="AZ455" s="43">
        <f t="shared" si="832"/>
        <v>0</v>
      </c>
      <c r="BA455" s="43">
        <f t="shared" si="833"/>
        <v>127.10932972104607</v>
      </c>
      <c r="BB455" s="44">
        <f t="shared" si="834"/>
        <v>2.9921831786318725E-2</v>
      </c>
      <c r="BC455" s="45">
        <f t="shared" si="835"/>
        <v>0.77377894304529227</v>
      </c>
      <c r="BD455" s="46">
        <f t="shared" si="836"/>
        <v>0</v>
      </c>
      <c r="BE455" s="46" t="e">
        <f t="shared" si="837"/>
        <v>#DIV/0!</v>
      </c>
      <c r="BF455" s="46" t="e">
        <f t="shared" si="838"/>
        <v>#DIV/0!</v>
      </c>
      <c r="BG455" s="46" t="e">
        <f t="shared" si="839"/>
        <v>#DIV/0!</v>
      </c>
      <c r="BH455" s="46" t="e">
        <f t="shared" si="840"/>
        <v>#DIV/0!</v>
      </c>
      <c r="BI455" s="47" t="e">
        <f t="shared" si="841"/>
        <v>#DIV/0!</v>
      </c>
      <c r="BJ455" s="48" t="e">
        <f t="shared" si="842"/>
        <v>#DIV/0!</v>
      </c>
      <c r="BK455" s="48" t="e">
        <f t="shared" si="843"/>
        <v>#DIV/0!</v>
      </c>
      <c r="BL455" s="47" t="e">
        <f t="shared" si="844"/>
        <v>#DIV/0!</v>
      </c>
      <c r="BM455" s="51">
        <f t="shared" si="845"/>
        <v>1</v>
      </c>
      <c r="BN455" s="51">
        <f t="shared" si="846"/>
        <v>0</v>
      </c>
      <c r="BO455" s="52">
        <f t="shared" si="847"/>
        <v>1</v>
      </c>
      <c r="BP455" s="39">
        <f t="shared" ref="BP455:BQ455" si="1450">LN(AP455)</f>
        <v>3.8017668698387417</v>
      </c>
      <c r="BQ455" s="39">
        <f t="shared" si="1450"/>
        <v>4.8809491302803094</v>
      </c>
      <c r="BR455" s="54">
        <f t="shared" si="858"/>
        <v>5.1015166295584464</v>
      </c>
      <c r="BS455" s="1">
        <f t="shared" si="849"/>
        <v>719.03009664136937</v>
      </c>
      <c r="BT455" s="7">
        <f t="shared" si="850"/>
        <v>60.25</v>
      </c>
      <c r="BU455" s="7"/>
      <c r="BV455" s="1"/>
      <c r="BW455" s="1"/>
      <c r="BX455" s="1"/>
      <c r="BY455" s="1"/>
      <c r="BZ455" s="1"/>
      <c r="CA455" s="1"/>
      <c r="CB455" s="1"/>
      <c r="CC455" s="1"/>
      <c r="CD455" s="1"/>
      <c r="CE455" s="1"/>
      <c r="CF455" s="1"/>
      <c r="CG455" s="1"/>
      <c r="CH455" s="1"/>
      <c r="CI455" s="1"/>
      <c r="CJ455" s="1"/>
      <c r="CK455" s="1"/>
      <c r="CL455" s="1"/>
      <c r="CM455" s="1"/>
      <c r="CN455" s="1"/>
    </row>
    <row r="456" spans="1:92" ht="15.75" customHeight="1" x14ac:dyDescent="0.45">
      <c r="A456" s="1"/>
      <c r="B456" s="1"/>
      <c r="C456" s="1"/>
      <c r="D456" s="1"/>
      <c r="E456" s="1"/>
      <c r="F456" s="1"/>
      <c r="G456" s="30"/>
      <c r="H456" s="31">
        <f t="shared" si="851"/>
        <v>3623</v>
      </c>
      <c r="I456" s="30"/>
      <c r="J456" s="30">
        <f t="shared" si="813"/>
        <v>4.5039607014026677</v>
      </c>
      <c r="K456" s="32">
        <f t="shared" si="814"/>
        <v>28.434095337138057</v>
      </c>
      <c r="L456" s="32">
        <f t="shared" si="815"/>
        <v>99.104772183651946</v>
      </c>
      <c r="M456" s="33">
        <f t="shared" si="816"/>
        <v>136.47241728679734</v>
      </c>
      <c r="N456" s="31">
        <f t="shared" si="817"/>
        <v>96.202819506125962</v>
      </c>
      <c r="O456" s="31">
        <f t="shared" si="818"/>
        <v>4294.7687279520524</v>
      </c>
      <c r="P456" s="34">
        <v>16151.2</v>
      </c>
      <c r="Q456" s="35">
        <v>0</v>
      </c>
      <c r="R456" s="34">
        <v>609046.63</v>
      </c>
      <c r="S456" s="35">
        <v>0</v>
      </c>
      <c r="T456" s="87">
        <v>92371.92</v>
      </c>
      <c r="U456" s="92">
        <v>895062.61</v>
      </c>
      <c r="V456" s="139"/>
      <c r="W456" s="36">
        <f t="shared" ref="W456:AC456" si="1451">P456/$T456</f>
        <v>0.17484967293090803</v>
      </c>
      <c r="X456" s="36">
        <f t="shared" si="1451"/>
        <v>0</v>
      </c>
      <c r="Y456" s="36">
        <f t="shared" si="1451"/>
        <v>6.5934174584657335</v>
      </c>
      <c r="Z456" s="36">
        <f t="shared" si="1451"/>
        <v>0</v>
      </c>
      <c r="AA456" s="36">
        <f t="shared" si="1451"/>
        <v>1</v>
      </c>
      <c r="AB456" s="36">
        <f t="shared" si="1451"/>
        <v>9.689769466738376</v>
      </c>
      <c r="AC456" s="36">
        <f t="shared" si="1451"/>
        <v>0</v>
      </c>
      <c r="AD456" s="37">
        <f t="shared" si="853"/>
        <v>25.707991302183697</v>
      </c>
      <c r="AE456" s="37">
        <f t="shared" si="854"/>
        <v>0</v>
      </c>
      <c r="AF456" s="37">
        <f t="shared" si="855"/>
        <v>91.001175034161633</v>
      </c>
      <c r="AG456" s="37" t="e">
        <f t="shared" si="860"/>
        <v>#DIV/0!</v>
      </c>
      <c r="AH456" s="37">
        <f t="shared" si="820"/>
        <v>136.47241728679731</v>
      </c>
      <c r="AI456" s="37">
        <f t="shared" si="821"/>
        <v>2.1243494065408073</v>
      </c>
      <c r="AJ456" s="37">
        <f t="shared" si="822"/>
        <v>0</v>
      </c>
      <c r="AK456" s="32" t="e">
        <f t="shared" si="861"/>
        <v>#DIV/0!</v>
      </c>
      <c r="AL456" s="32" t="e">
        <f t="shared" si="862"/>
        <v>#DIV/0!</v>
      </c>
      <c r="AM456" s="32" t="e">
        <f t="shared" si="863"/>
        <v>#DIV/0!</v>
      </c>
      <c r="AN456" s="32" t="e">
        <f t="shared" si="864"/>
        <v>#DIV/0!</v>
      </c>
      <c r="AO456" s="32" t="e">
        <f t="shared" si="865"/>
        <v>#DIV/0!</v>
      </c>
      <c r="AP456" s="39">
        <f t="shared" si="823"/>
        <v>44.588157595713525</v>
      </c>
      <c r="AQ456" s="39">
        <f t="shared" si="824"/>
        <v>132.54243497706355</v>
      </c>
      <c r="AR456" s="40">
        <f t="shared" si="825"/>
        <v>9.5874477546460529E-2</v>
      </c>
      <c r="AS456" s="40">
        <f t="shared" si="826"/>
        <v>8.1767981207539267E-2</v>
      </c>
      <c r="AT456" s="39">
        <f t="shared" si="827"/>
        <v>27.832340708724505</v>
      </c>
      <c r="AU456" s="41">
        <f t="shared" si="828"/>
        <v>0.97883686393821734</v>
      </c>
      <c r="AV456" s="42">
        <f t="shared" si="829"/>
        <v>0.77926204550604117</v>
      </c>
      <c r="AW456" s="43">
        <f t="shared" ref="AW456:AX456" si="1452">AP456/$C$37</f>
        <v>163.56624209726164</v>
      </c>
      <c r="AX456" s="43">
        <f t="shared" si="1452"/>
        <v>486.21582896941874</v>
      </c>
      <c r="AY456" s="43">
        <f t="shared" si="831"/>
        <v>0</v>
      </c>
      <c r="AZ456" s="43">
        <f t="shared" si="832"/>
        <v>0</v>
      </c>
      <c r="BA456" s="43">
        <f t="shared" si="833"/>
        <v>127.46096439244843</v>
      </c>
      <c r="BB456" s="44">
        <f t="shared" si="834"/>
        <v>2.9793486720812685E-2</v>
      </c>
      <c r="BC456" s="45">
        <f t="shared" si="835"/>
        <v>0.77926204550604117</v>
      </c>
      <c r="BD456" s="46">
        <f t="shared" si="836"/>
        <v>0</v>
      </c>
      <c r="BE456" s="46" t="e">
        <f t="shared" si="837"/>
        <v>#DIV/0!</v>
      </c>
      <c r="BF456" s="46" t="e">
        <f t="shared" si="838"/>
        <v>#DIV/0!</v>
      </c>
      <c r="BG456" s="46" t="e">
        <f t="shared" si="839"/>
        <v>#DIV/0!</v>
      </c>
      <c r="BH456" s="46" t="e">
        <f t="shared" si="840"/>
        <v>#DIV/0!</v>
      </c>
      <c r="BI456" s="47" t="e">
        <f t="shared" si="841"/>
        <v>#DIV/0!</v>
      </c>
      <c r="BJ456" s="48" t="e">
        <f t="shared" si="842"/>
        <v>#DIV/0!</v>
      </c>
      <c r="BK456" s="48" t="e">
        <f t="shared" si="843"/>
        <v>#DIV/0!</v>
      </c>
      <c r="BL456" s="47" t="e">
        <f t="shared" si="844"/>
        <v>#DIV/0!</v>
      </c>
      <c r="BM456" s="51">
        <f t="shared" si="845"/>
        <v>1</v>
      </c>
      <c r="BN456" s="51">
        <f t="shared" si="846"/>
        <v>0</v>
      </c>
      <c r="BO456" s="52">
        <f t="shared" si="847"/>
        <v>1</v>
      </c>
      <c r="BP456" s="39">
        <f t="shared" ref="BP456:BQ456" si="1453">LN(AP456)</f>
        <v>3.7974682990082917</v>
      </c>
      <c r="BQ456" s="39">
        <f t="shared" si="1453"/>
        <v>4.8869028581305543</v>
      </c>
      <c r="BR456" s="54">
        <f t="shared" si="858"/>
        <v>5.0972180587279965</v>
      </c>
      <c r="BS456" s="1">
        <f t="shared" si="849"/>
        <v>719.9745079090743</v>
      </c>
      <c r="BT456" s="7">
        <f t="shared" si="850"/>
        <v>60.383333333333333</v>
      </c>
      <c r="BU456" s="7"/>
      <c r="BV456" s="1"/>
      <c r="BW456" s="1"/>
      <c r="BX456" s="1"/>
      <c r="BY456" s="1"/>
      <c r="BZ456" s="1"/>
      <c r="CA456" s="1"/>
      <c r="CB456" s="1"/>
      <c r="CC456" s="1"/>
      <c r="CD456" s="1"/>
      <c r="CE456" s="1"/>
      <c r="CF456" s="1"/>
      <c r="CG456" s="1"/>
      <c r="CH456" s="1"/>
      <c r="CI456" s="1"/>
      <c r="CJ456" s="1"/>
      <c r="CK456" s="1"/>
      <c r="CL456" s="1"/>
      <c r="CM456" s="1"/>
      <c r="CN456" s="1"/>
    </row>
    <row r="457" spans="1:92" ht="15.75" customHeight="1" x14ac:dyDescent="0.45">
      <c r="A457" s="1"/>
      <c r="B457" s="1"/>
      <c r="C457" s="1"/>
      <c r="D457" s="1"/>
      <c r="E457" s="1"/>
      <c r="F457" s="1"/>
      <c r="G457" s="30"/>
      <c r="H457" s="31">
        <f t="shared" si="851"/>
        <v>3631</v>
      </c>
      <c r="I457" s="30"/>
      <c r="J457" s="30">
        <f t="shared" si="813"/>
        <v>4.5039607014026677</v>
      </c>
      <c r="K457" s="32">
        <f t="shared" si="814"/>
        <v>28.434095337138057</v>
      </c>
      <c r="L457" s="32">
        <f t="shared" si="815"/>
        <v>99.104772183651946</v>
      </c>
      <c r="M457" s="33">
        <f t="shared" si="816"/>
        <v>136.47241728679734</v>
      </c>
      <c r="N457" s="31">
        <f t="shared" si="817"/>
        <v>96.202819506125962</v>
      </c>
      <c r="O457" s="31">
        <f t="shared" si="818"/>
        <v>4294.7687279520524</v>
      </c>
      <c r="P457" s="34">
        <v>16147.29</v>
      </c>
      <c r="Q457" s="35">
        <v>0</v>
      </c>
      <c r="R457" s="34">
        <v>608371.07999999996</v>
      </c>
      <c r="S457" s="35">
        <v>0</v>
      </c>
      <c r="T457" s="87">
        <v>92409.35</v>
      </c>
      <c r="U457" s="92">
        <v>904715.64</v>
      </c>
      <c r="V457" s="139"/>
      <c r="W457" s="36">
        <f t="shared" ref="W457:AC457" si="1454">P457/$T457</f>
        <v>0.17473653910562081</v>
      </c>
      <c r="X457" s="36">
        <f t="shared" si="1454"/>
        <v>0</v>
      </c>
      <c r="Y457" s="36">
        <f t="shared" si="1454"/>
        <v>6.5834364163366574</v>
      </c>
      <c r="Z457" s="36">
        <f t="shared" si="1454"/>
        <v>0</v>
      </c>
      <c r="AA457" s="36">
        <f t="shared" si="1454"/>
        <v>1</v>
      </c>
      <c r="AB457" s="36">
        <f t="shared" si="1454"/>
        <v>9.7903041196588863</v>
      </c>
      <c r="AC457" s="36">
        <f t="shared" si="1454"/>
        <v>0</v>
      </c>
      <c r="AD457" s="37">
        <f t="shared" si="853"/>
        <v>25.691357336859582</v>
      </c>
      <c r="AE457" s="37">
        <f t="shared" si="854"/>
        <v>0</v>
      </c>
      <c r="AF457" s="37">
        <f t="shared" si="855"/>
        <v>90.863418465958134</v>
      </c>
      <c r="AG457" s="37" t="e">
        <f t="shared" si="860"/>
        <v>#DIV/0!</v>
      </c>
      <c r="AH457" s="37">
        <f t="shared" si="820"/>
        <v>136.47241728679731</v>
      </c>
      <c r="AI457" s="37">
        <f t="shared" si="821"/>
        <v>2.1463902539522532</v>
      </c>
      <c r="AJ457" s="37">
        <f t="shared" si="822"/>
        <v>0</v>
      </c>
      <c r="AK457" s="32" t="e">
        <f t="shared" si="861"/>
        <v>#DIV/0!</v>
      </c>
      <c r="AL457" s="32" t="e">
        <f t="shared" si="862"/>
        <v>#DIV/0!</v>
      </c>
      <c r="AM457" s="32" t="e">
        <f t="shared" si="863"/>
        <v>#DIV/0!</v>
      </c>
      <c r="AN457" s="32" t="e">
        <f t="shared" si="864"/>
        <v>#DIV/0!</v>
      </c>
      <c r="AO457" s="32" t="e">
        <f t="shared" si="865"/>
        <v>#DIV/0!</v>
      </c>
      <c r="AP457" s="39">
        <f t="shared" si="823"/>
        <v>44.860222732554739</v>
      </c>
      <c r="AQ457" s="39">
        <f t="shared" si="824"/>
        <v>134.79558140660001</v>
      </c>
      <c r="AR457" s="40">
        <f t="shared" si="825"/>
        <v>9.6459478234081797E-2</v>
      </c>
      <c r="AS457" s="40">
        <f t="shared" si="826"/>
        <v>8.3157990640669519E-2</v>
      </c>
      <c r="AT457" s="39">
        <f t="shared" si="827"/>
        <v>27.837747590811837</v>
      </c>
      <c r="AU457" s="41">
        <f t="shared" si="828"/>
        <v>0.97902701882175502</v>
      </c>
      <c r="AV457" s="42">
        <f t="shared" si="829"/>
        <v>0.78257210631650798</v>
      </c>
      <c r="AW457" s="43">
        <f t="shared" ref="AW457:AX457" si="1455">AP457/$C$37</f>
        <v>164.56428001670849</v>
      </c>
      <c r="AX457" s="43">
        <f t="shared" si="1455"/>
        <v>494.48122306162878</v>
      </c>
      <c r="AY457" s="43">
        <f t="shared" si="831"/>
        <v>0</v>
      </c>
      <c r="AZ457" s="43">
        <f t="shared" si="832"/>
        <v>0</v>
      </c>
      <c r="BA457" s="43">
        <f t="shared" si="833"/>
        <v>128.78341523713519</v>
      </c>
      <c r="BB457" s="44">
        <f t="shared" si="834"/>
        <v>2.997527869156803E-2</v>
      </c>
      <c r="BC457" s="45">
        <f t="shared" si="835"/>
        <v>0.78257210631650798</v>
      </c>
      <c r="BD457" s="46">
        <f t="shared" si="836"/>
        <v>0</v>
      </c>
      <c r="BE457" s="46" t="e">
        <f t="shared" si="837"/>
        <v>#DIV/0!</v>
      </c>
      <c r="BF457" s="46" t="e">
        <f t="shared" si="838"/>
        <v>#DIV/0!</v>
      </c>
      <c r="BG457" s="46" t="e">
        <f t="shared" si="839"/>
        <v>#DIV/0!</v>
      </c>
      <c r="BH457" s="46" t="e">
        <f t="shared" si="840"/>
        <v>#DIV/0!</v>
      </c>
      <c r="BI457" s="47" t="e">
        <f t="shared" si="841"/>
        <v>#DIV/0!</v>
      </c>
      <c r="BJ457" s="48" t="e">
        <f t="shared" si="842"/>
        <v>#DIV/0!</v>
      </c>
      <c r="BK457" s="48" t="e">
        <f t="shared" si="843"/>
        <v>#DIV/0!</v>
      </c>
      <c r="BL457" s="47" t="e">
        <f t="shared" si="844"/>
        <v>#DIV/0!</v>
      </c>
      <c r="BM457" s="51">
        <f t="shared" si="845"/>
        <v>1</v>
      </c>
      <c r="BN457" s="51">
        <f t="shared" si="846"/>
        <v>0</v>
      </c>
      <c r="BO457" s="52">
        <f t="shared" si="847"/>
        <v>1</v>
      </c>
      <c r="BP457" s="39">
        <f t="shared" ref="BP457:BQ457" si="1456">LN(AP457)</f>
        <v>3.8035514941389148</v>
      </c>
      <c r="BQ457" s="39">
        <f t="shared" si="1456"/>
        <v>4.9037594190581784</v>
      </c>
      <c r="BR457" s="54">
        <f t="shared" si="858"/>
        <v>5.1033012538586195</v>
      </c>
      <c r="BS457" s="1">
        <f t="shared" si="849"/>
        <v>720.26469574812654</v>
      </c>
      <c r="BT457" s="7">
        <f t="shared" si="850"/>
        <v>60.516666666666666</v>
      </c>
      <c r="BU457" s="7"/>
      <c r="BV457" s="1"/>
      <c r="BW457" s="1"/>
      <c r="BX457" s="1"/>
      <c r="BY457" s="1"/>
      <c r="BZ457" s="1"/>
      <c r="CA457" s="1"/>
      <c r="CB457" s="1"/>
      <c r="CC457" s="1"/>
      <c r="CD457" s="1"/>
      <c r="CE457" s="1"/>
      <c r="CF457" s="1"/>
      <c r="CG457" s="1"/>
      <c r="CH457" s="1"/>
      <c r="CI457" s="1"/>
      <c r="CJ457" s="1"/>
      <c r="CK457" s="1"/>
      <c r="CL457" s="1"/>
      <c r="CM457" s="1"/>
      <c r="CN457" s="1"/>
    </row>
    <row r="458" spans="1:92" ht="15.75" customHeight="1" x14ac:dyDescent="0.45">
      <c r="A458" s="1"/>
      <c r="B458" s="1"/>
      <c r="C458" s="1"/>
      <c r="D458" s="1"/>
      <c r="E458" s="1"/>
      <c r="F458" s="1"/>
      <c r="G458" s="30"/>
      <c r="H458" s="31">
        <f t="shared" si="851"/>
        <v>3639</v>
      </c>
      <c r="I458" s="30"/>
      <c r="J458" s="30">
        <f t="shared" si="813"/>
        <v>4.5039607014026677</v>
      </c>
      <c r="K458" s="32">
        <f t="shared" si="814"/>
        <v>28.434095337138057</v>
      </c>
      <c r="L458" s="32">
        <f t="shared" si="815"/>
        <v>99.104772183651946</v>
      </c>
      <c r="M458" s="33">
        <f t="shared" si="816"/>
        <v>136.47241728679734</v>
      </c>
      <c r="N458" s="31">
        <f t="shared" si="817"/>
        <v>96.202819506125962</v>
      </c>
      <c r="O458" s="31">
        <f t="shared" si="818"/>
        <v>4294.7687279520524</v>
      </c>
      <c r="P458" s="34">
        <v>16157.45</v>
      </c>
      <c r="Q458" s="35">
        <v>0</v>
      </c>
      <c r="R458" s="34">
        <v>608613.48</v>
      </c>
      <c r="S458" s="35">
        <v>0</v>
      </c>
      <c r="T458" s="87">
        <v>92337.49</v>
      </c>
      <c r="U458" s="92">
        <v>898575.58</v>
      </c>
      <c r="V458" s="139"/>
      <c r="W458" s="36">
        <f t="shared" ref="W458:AC458" si="1457">P458/$T458</f>
        <v>0.17498255583945371</v>
      </c>
      <c r="X458" s="36">
        <f t="shared" si="1457"/>
        <v>0</v>
      </c>
      <c r="Y458" s="36">
        <f t="shared" si="1457"/>
        <v>6.5911850105520511</v>
      </c>
      <c r="Z458" s="36">
        <f t="shared" si="1457"/>
        <v>0</v>
      </c>
      <c r="AA458" s="36">
        <f t="shared" si="1457"/>
        <v>1</v>
      </c>
      <c r="AB458" s="36">
        <f t="shared" si="1457"/>
        <v>9.7314273974741994</v>
      </c>
      <c r="AC458" s="36">
        <f t="shared" si="1457"/>
        <v>0</v>
      </c>
      <c r="AD458" s="37">
        <f t="shared" si="853"/>
        <v>25.727528957586987</v>
      </c>
      <c r="AE458" s="37">
        <f t="shared" si="854"/>
        <v>0</v>
      </c>
      <c r="AF458" s="37">
        <f t="shared" si="855"/>
        <v>90.970363185127738</v>
      </c>
      <c r="AG458" s="37" t="e">
        <f t="shared" si="860"/>
        <v>#DIV/0!</v>
      </c>
      <c r="AH458" s="37">
        <f t="shared" si="820"/>
        <v>136.47241728679731</v>
      </c>
      <c r="AI458" s="37">
        <f t="shared" si="821"/>
        <v>2.1334823380042582</v>
      </c>
      <c r="AJ458" s="37">
        <f t="shared" si="822"/>
        <v>0</v>
      </c>
      <c r="AK458" s="32" t="e">
        <f t="shared" si="861"/>
        <v>#DIV/0!</v>
      </c>
      <c r="AL458" s="32" t="e">
        <f t="shared" si="862"/>
        <v>#DIV/0!</v>
      </c>
      <c r="AM458" s="32" t="e">
        <f t="shared" si="863"/>
        <v>#DIV/0!</v>
      </c>
      <c r="AN458" s="32" t="e">
        <f t="shared" si="864"/>
        <v>#DIV/0!</v>
      </c>
      <c r="AO458" s="32" t="e">
        <f t="shared" si="865"/>
        <v>#DIV/0!</v>
      </c>
      <c r="AP458" s="39">
        <f t="shared" si="823"/>
        <v>44.268599703937305</v>
      </c>
      <c r="AQ458" s="39">
        <f t="shared" si="824"/>
        <v>133.04639357986196</v>
      </c>
      <c r="AR458" s="40">
        <f t="shared" si="825"/>
        <v>9.5187356849577576E-2</v>
      </c>
      <c r="AS458" s="40">
        <f t="shared" si="826"/>
        <v>8.2078882976999959E-2</v>
      </c>
      <c r="AT458" s="39">
        <f t="shared" si="827"/>
        <v>27.861011295591247</v>
      </c>
      <c r="AU458" s="41">
        <f t="shared" si="828"/>
        <v>0.97984518111964336</v>
      </c>
      <c r="AV458" s="42">
        <f t="shared" si="829"/>
        <v>0.78826159747027247</v>
      </c>
      <c r="AW458" s="43">
        <f t="shared" ref="AW458:AX458" si="1458">AP458/$C$37</f>
        <v>162.39398277306421</v>
      </c>
      <c r="AX458" s="43">
        <f t="shared" si="1458"/>
        <v>488.06453991145253</v>
      </c>
      <c r="AY458" s="43">
        <f t="shared" si="831"/>
        <v>0</v>
      </c>
      <c r="AZ458" s="43">
        <f t="shared" si="832"/>
        <v>0</v>
      </c>
      <c r="BA458" s="43">
        <f t="shared" si="833"/>
        <v>128.0089402802555</v>
      </c>
      <c r="BB458" s="44">
        <f t="shared" si="834"/>
        <v>2.9579960432252132E-2</v>
      </c>
      <c r="BC458" s="45">
        <f t="shared" si="835"/>
        <v>0.78826159747027247</v>
      </c>
      <c r="BD458" s="46">
        <f t="shared" si="836"/>
        <v>0</v>
      </c>
      <c r="BE458" s="46" t="e">
        <f t="shared" si="837"/>
        <v>#DIV/0!</v>
      </c>
      <c r="BF458" s="46" t="e">
        <f t="shared" si="838"/>
        <v>#DIV/0!</v>
      </c>
      <c r="BG458" s="46" t="e">
        <f t="shared" si="839"/>
        <v>#DIV/0!</v>
      </c>
      <c r="BH458" s="46" t="e">
        <f t="shared" si="840"/>
        <v>#DIV/0!</v>
      </c>
      <c r="BI458" s="47" t="e">
        <f t="shared" si="841"/>
        <v>#DIV/0!</v>
      </c>
      <c r="BJ458" s="48" t="e">
        <f t="shared" si="842"/>
        <v>#DIV/0!</v>
      </c>
      <c r="BK458" s="48" t="e">
        <f t="shared" si="843"/>
        <v>#DIV/0!</v>
      </c>
      <c r="BL458" s="47" t="e">
        <f t="shared" si="844"/>
        <v>#DIV/0!</v>
      </c>
      <c r="BM458" s="51">
        <f t="shared" si="845"/>
        <v>1</v>
      </c>
      <c r="BN458" s="51">
        <f t="shared" si="846"/>
        <v>0</v>
      </c>
      <c r="BO458" s="52">
        <f t="shared" si="847"/>
        <v>1</v>
      </c>
      <c r="BP458" s="39">
        <f t="shared" ref="BP458:BQ458" si="1459">LN(AP458)</f>
        <v>3.7902756154314359</v>
      </c>
      <c r="BQ458" s="39">
        <f t="shared" si="1459"/>
        <v>4.8906978913055754</v>
      </c>
      <c r="BR458" s="54">
        <f t="shared" si="858"/>
        <v>5.0900253751511411</v>
      </c>
      <c r="BS458" s="1">
        <f t="shared" si="849"/>
        <v>721.51392782188054</v>
      </c>
      <c r="BT458" s="7">
        <f t="shared" si="850"/>
        <v>60.65</v>
      </c>
      <c r="BU458" s="7"/>
      <c r="BV458" s="1"/>
      <c r="BW458" s="1"/>
      <c r="BX458" s="1"/>
      <c r="BY458" s="1"/>
      <c r="BZ458" s="1"/>
      <c r="CA458" s="1"/>
      <c r="CB458" s="1"/>
      <c r="CC458" s="1"/>
      <c r="CD458" s="1"/>
      <c r="CE458" s="1"/>
      <c r="CF458" s="1"/>
      <c r="CG458" s="1"/>
      <c r="CH458" s="1"/>
      <c r="CI458" s="1"/>
      <c r="CJ458" s="1"/>
      <c r="CK458" s="1"/>
      <c r="CL458" s="1"/>
      <c r="CM458" s="1"/>
      <c r="CN458" s="1"/>
    </row>
    <row r="459" spans="1:92" ht="15.75" customHeight="1" x14ac:dyDescent="0.45">
      <c r="A459" s="1"/>
      <c r="B459" s="1"/>
      <c r="C459" s="1"/>
      <c r="D459" s="1"/>
      <c r="E459" s="1"/>
      <c r="F459" s="1"/>
      <c r="G459" s="30"/>
      <c r="H459" s="31">
        <f t="shared" si="851"/>
        <v>3647</v>
      </c>
      <c r="I459" s="30"/>
      <c r="J459" s="30">
        <f t="shared" si="813"/>
        <v>4.5039607014026677</v>
      </c>
      <c r="K459" s="32">
        <f t="shared" si="814"/>
        <v>28.434095337138057</v>
      </c>
      <c r="L459" s="32">
        <f t="shared" si="815"/>
        <v>99.104772183651946</v>
      </c>
      <c r="M459" s="33">
        <f t="shared" si="816"/>
        <v>136.47241728679734</v>
      </c>
      <c r="N459" s="31">
        <f t="shared" si="817"/>
        <v>96.202819506125962</v>
      </c>
      <c r="O459" s="31">
        <f t="shared" si="818"/>
        <v>4294.7687279520524</v>
      </c>
      <c r="P459" s="34">
        <v>16150.11</v>
      </c>
      <c r="Q459" s="35">
        <v>0</v>
      </c>
      <c r="R459" s="34">
        <v>608306.59</v>
      </c>
      <c r="S459" s="35">
        <v>0</v>
      </c>
      <c r="T459" s="87">
        <v>92374.57</v>
      </c>
      <c r="U459" s="92">
        <v>902266.35</v>
      </c>
      <c r="V459" s="139"/>
      <c r="W459" s="36">
        <f t="shared" ref="W459:AC459" si="1460">P459/$T459</f>
        <v>0.17483285713806299</v>
      </c>
      <c r="X459" s="36">
        <f t="shared" si="1460"/>
        <v>0</v>
      </c>
      <c r="Y459" s="36">
        <f t="shared" si="1460"/>
        <v>6.5852170137300767</v>
      </c>
      <c r="Z459" s="36">
        <f t="shared" si="1460"/>
        <v>0</v>
      </c>
      <c r="AA459" s="36">
        <f t="shared" si="1460"/>
        <v>1</v>
      </c>
      <c r="AB459" s="36">
        <f t="shared" si="1460"/>
        <v>9.767475507599114</v>
      </c>
      <c r="AC459" s="36">
        <f t="shared" si="1460"/>
        <v>0</v>
      </c>
      <c r="AD459" s="37">
        <f t="shared" si="853"/>
        <v>25.705518891175128</v>
      </c>
      <c r="AE459" s="37">
        <f t="shared" si="854"/>
        <v>0</v>
      </c>
      <c r="AF459" s="37">
        <f t="shared" si="855"/>
        <v>90.887993954478986</v>
      </c>
      <c r="AG459" s="37" t="e">
        <f t="shared" si="860"/>
        <v>#DIV/0!</v>
      </c>
      <c r="AH459" s="37">
        <f t="shared" si="820"/>
        <v>136.47241728679731</v>
      </c>
      <c r="AI459" s="37">
        <f t="shared" si="821"/>
        <v>2.1413853930370594</v>
      </c>
      <c r="AJ459" s="37">
        <f t="shared" si="822"/>
        <v>0</v>
      </c>
      <c r="AK459" s="32" t="e">
        <f t="shared" si="861"/>
        <v>#DIV/0!</v>
      </c>
      <c r="AL459" s="32" t="e">
        <f t="shared" si="862"/>
        <v>#DIV/0!</v>
      </c>
      <c r="AM459" s="32" t="e">
        <f t="shared" si="863"/>
        <v>#DIV/0!</v>
      </c>
      <c r="AN459" s="32" t="e">
        <f t="shared" si="864"/>
        <v>#DIV/0!</v>
      </c>
      <c r="AO459" s="32" t="e">
        <f t="shared" si="865"/>
        <v>#DIV/0!</v>
      </c>
      <c r="AP459" s="39">
        <f t="shared" si="823"/>
        <v>44.628596350169673</v>
      </c>
      <c r="AQ459" s="39">
        <f t="shared" si="824"/>
        <v>134.39362471635292</v>
      </c>
      <c r="AR459" s="40">
        <f t="shared" si="825"/>
        <v>9.5961429882353538E-2</v>
      </c>
      <c r="AS459" s="40">
        <f t="shared" si="826"/>
        <v>8.2910015815851668E-2</v>
      </c>
      <c r="AT459" s="39">
        <f t="shared" si="827"/>
        <v>27.846904284212187</v>
      </c>
      <c r="AU459" s="41">
        <f t="shared" si="828"/>
        <v>0.97934905099094416</v>
      </c>
      <c r="AV459" s="42">
        <f t="shared" si="829"/>
        <v>0.78479948626887497</v>
      </c>
      <c r="AW459" s="43">
        <f t="shared" ref="AW459:AX459" si="1461">AP459/$C$37</f>
        <v>163.71458675777575</v>
      </c>
      <c r="AX459" s="43">
        <f t="shared" si="1461"/>
        <v>493.00669375037751</v>
      </c>
      <c r="AY459" s="43">
        <f t="shared" si="831"/>
        <v>0</v>
      </c>
      <c r="AZ459" s="43">
        <f t="shared" si="832"/>
        <v>0</v>
      </c>
      <c r="BA459" s="43">
        <f t="shared" si="833"/>
        <v>128.48312358222356</v>
      </c>
      <c r="BB459" s="44">
        <f t="shared" si="834"/>
        <v>2.9820507606152232E-2</v>
      </c>
      <c r="BC459" s="45">
        <f t="shared" si="835"/>
        <v>0.78479948626887497</v>
      </c>
      <c r="BD459" s="46">
        <f t="shared" si="836"/>
        <v>0</v>
      </c>
      <c r="BE459" s="46" t="e">
        <f t="shared" si="837"/>
        <v>#DIV/0!</v>
      </c>
      <c r="BF459" s="46" t="e">
        <f t="shared" si="838"/>
        <v>#DIV/0!</v>
      </c>
      <c r="BG459" s="46" t="e">
        <f t="shared" si="839"/>
        <v>#DIV/0!</v>
      </c>
      <c r="BH459" s="46" t="e">
        <f t="shared" si="840"/>
        <v>#DIV/0!</v>
      </c>
      <c r="BI459" s="47" t="e">
        <f t="shared" si="841"/>
        <v>#DIV/0!</v>
      </c>
      <c r="BJ459" s="48" t="e">
        <f t="shared" si="842"/>
        <v>#DIV/0!</v>
      </c>
      <c r="BK459" s="48" t="e">
        <f t="shared" si="843"/>
        <v>#DIV/0!</v>
      </c>
      <c r="BL459" s="47" t="e">
        <f t="shared" si="844"/>
        <v>#DIV/0!</v>
      </c>
      <c r="BM459" s="51">
        <f t="shared" si="845"/>
        <v>1</v>
      </c>
      <c r="BN459" s="51">
        <f t="shared" si="846"/>
        <v>0</v>
      </c>
      <c r="BO459" s="52">
        <f t="shared" si="847"/>
        <v>1</v>
      </c>
      <c r="BP459" s="39">
        <f t="shared" ref="BP459:BQ459" si="1462">LN(AP459)</f>
        <v>3.7983748273325575</v>
      </c>
      <c r="BQ459" s="39">
        <f t="shared" si="1462"/>
        <v>4.9007729918177834</v>
      </c>
      <c r="BR459" s="54">
        <f t="shared" si="858"/>
        <v>5.0981245870522622</v>
      </c>
      <c r="BS459" s="1">
        <f t="shared" si="849"/>
        <v>720.7562696456506</v>
      </c>
      <c r="BT459" s="7">
        <f t="shared" si="850"/>
        <v>60.783333333333331</v>
      </c>
      <c r="BU459" s="7"/>
      <c r="BV459" s="1"/>
      <c r="BW459" s="1"/>
      <c r="BX459" s="1"/>
      <c r="BY459" s="1"/>
      <c r="BZ459" s="1"/>
      <c r="CA459" s="1"/>
      <c r="CB459" s="1"/>
      <c r="CC459" s="1"/>
      <c r="CD459" s="1"/>
      <c r="CE459" s="1"/>
      <c r="CF459" s="1"/>
      <c r="CG459" s="1"/>
      <c r="CH459" s="1"/>
      <c r="CI459" s="1"/>
      <c r="CJ459" s="1"/>
      <c r="CK459" s="1"/>
      <c r="CL459" s="1"/>
      <c r="CM459" s="1"/>
      <c r="CN459" s="1"/>
    </row>
    <row r="460" spans="1:92" ht="15.75" customHeight="1" x14ac:dyDescent="0.45">
      <c r="A460" s="1"/>
      <c r="B460" s="1"/>
      <c r="C460" s="1"/>
      <c r="D460" s="1"/>
      <c r="E460" s="1"/>
      <c r="F460" s="1"/>
      <c r="G460" s="30"/>
      <c r="H460" s="31">
        <f t="shared" si="851"/>
        <v>3655</v>
      </c>
      <c r="I460" s="30"/>
      <c r="J460" s="30">
        <f t="shared" si="813"/>
        <v>4.5039607014026677</v>
      </c>
      <c r="K460" s="32">
        <f t="shared" si="814"/>
        <v>28.434095337138057</v>
      </c>
      <c r="L460" s="32">
        <f t="shared" si="815"/>
        <v>99.104772183651946</v>
      </c>
      <c r="M460" s="33">
        <f t="shared" si="816"/>
        <v>136.47241728679734</v>
      </c>
      <c r="N460" s="31">
        <f t="shared" si="817"/>
        <v>96.202819506125962</v>
      </c>
      <c r="O460" s="31">
        <f t="shared" si="818"/>
        <v>4294.7687279520524</v>
      </c>
      <c r="P460" s="34">
        <v>16138.83</v>
      </c>
      <c r="Q460" s="35">
        <v>0</v>
      </c>
      <c r="R460" s="34">
        <v>608507.68000000005</v>
      </c>
      <c r="S460" s="35">
        <v>0</v>
      </c>
      <c r="T460" s="87">
        <v>92292.06</v>
      </c>
      <c r="U460" s="92">
        <v>899564.99</v>
      </c>
      <c r="V460" s="139"/>
      <c r="W460" s="36">
        <f t="shared" ref="W460:AC460" si="1463">P460/$T460</f>
        <v>0.17486693871607156</v>
      </c>
      <c r="X460" s="36">
        <f t="shared" si="1463"/>
        <v>0</v>
      </c>
      <c r="Y460" s="36">
        <f t="shared" si="1463"/>
        <v>6.5932831058273056</v>
      </c>
      <c r="Z460" s="36">
        <f t="shared" si="1463"/>
        <v>0</v>
      </c>
      <c r="AA460" s="36">
        <f t="shared" si="1463"/>
        <v>1</v>
      </c>
      <c r="AB460" s="36">
        <f t="shared" si="1463"/>
        <v>9.7469380356229998</v>
      </c>
      <c r="AC460" s="36">
        <f t="shared" si="1463"/>
        <v>0</v>
      </c>
      <c r="AD460" s="37">
        <f t="shared" si="853"/>
        <v>25.710529875161097</v>
      </c>
      <c r="AE460" s="37">
        <f t="shared" si="854"/>
        <v>0</v>
      </c>
      <c r="AF460" s="37">
        <f t="shared" si="855"/>
        <v>90.999320722942471</v>
      </c>
      <c r="AG460" s="37" t="e">
        <f t="shared" si="860"/>
        <v>#DIV/0!</v>
      </c>
      <c r="AH460" s="37">
        <f t="shared" si="820"/>
        <v>136.47241728679731</v>
      </c>
      <c r="AI460" s="37">
        <f t="shared" si="821"/>
        <v>2.1368828332440657</v>
      </c>
      <c r="AJ460" s="37">
        <f t="shared" si="822"/>
        <v>0</v>
      </c>
      <c r="AK460" s="32" t="e">
        <f t="shared" si="861"/>
        <v>#DIV/0!</v>
      </c>
      <c r="AL460" s="32" t="e">
        <f t="shared" si="862"/>
        <v>#DIV/0!</v>
      </c>
      <c r="AM460" s="32" t="e">
        <f t="shared" si="863"/>
        <v>#DIV/0!</v>
      </c>
      <c r="AN460" s="32" t="e">
        <f t="shared" si="864"/>
        <v>#DIV/0!</v>
      </c>
      <c r="AO460" s="32" t="e">
        <f t="shared" si="865"/>
        <v>#DIV/0!</v>
      </c>
      <c r="AP460" s="39">
        <f t="shared" si="823"/>
        <v>44.54663669609517</v>
      </c>
      <c r="AQ460" s="39">
        <f t="shared" si="824"/>
        <v>132.57276409136418</v>
      </c>
      <c r="AR460" s="40">
        <f t="shared" si="825"/>
        <v>9.5785198357258253E-2</v>
      </c>
      <c r="AS460" s="40">
        <f t="shared" si="826"/>
        <v>8.178669182235937E-2</v>
      </c>
      <c r="AT460" s="39">
        <f t="shared" si="827"/>
        <v>27.847412708405162</v>
      </c>
      <c r="AU460" s="41">
        <f t="shared" si="828"/>
        <v>0.9793669317846514</v>
      </c>
      <c r="AV460" s="42">
        <f t="shared" si="829"/>
        <v>0.78459022302807502</v>
      </c>
      <c r="AW460" s="43">
        <f t="shared" ref="AW460:AX460" si="1464">AP460/$C$37</f>
        <v>163.41392771861763</v>
      </c>
      <c r="AX460" s="43">
        <f t="shared" si="1464"/>
        <v>486.32708764256853</v>
      </c>
      <c r="AY460" s="43">
        <f t="shared" si="831"/>
        <v>0</v>
      </c>
      <c r="AZ460" s="43">
        <f t="shared" si="832"/>
        <v>0</v>
      </c>
      <c r="BA460" s="43">
        <f t="shared" si="833"/>
        <v>128.21296999464394</v>
      </c>
      <c r="BB460" s="44">
        <f t="shared" si="834"/>
        <v>2.9765742753846563E-2</v>
      </c>
      <c r="BC460" s="45">
        <f t="shared" si="835"/>
        <v>0.78459022302807502</v>
      </c>
      <c r="BD460" s="46">
        <f t="shared" si="836"/>
        <v>0</v>
      </c>
      <c r="BE460" s="46" t="e">
        <f t="shared" si="837"/>
        <v>#DIV/0!</v>
      </c>
      <c r="BF460" s="46" t="e">
        <f t="shared" si="838"/>
        <v>#DIV/0!</v>
      </c>
      <c r="BG460" s="46" t="e">
        <f t="shared" si="839"/>
        <v>#DIV/0!</v>
      </c>
      <c r="BH460" s="46" t="e">
        <f t="shared" si="840"/>
        <v>#DIV/0!</v>
      </c>
      <c r="BI460" s="47" t="e">
        <f t="shared" si="841"/>
        <v>#DIV/0!</v>
      </c>
      <c r="BJ460" s="48" t="e">
        <f t="shared" si="842"/>
        <v>#DIV/0!</v>
      </c>
      <c r="BK460" s="48" t="e">
        <f t="shared" si="843"/>
        <v>#DIV/0!</v>
      </c>
      <c r="BL460" s="47" t="e">
        <f t="shared" si="844"/>
        <v>#DIV/0!</v>
      </c>
      <c r="BM460" s="51">
        <f t="shared" si="845"/>
        <v>1</v>
      </c>
      <c r="BN460" s="51">
        <f t="shared" si="846"/>
        <v>0</v>
      </c>
      <c r="BO460" s="52">
        <f t="shared" si="847"/>
        <v>1</v>
      </c>
      <c r="BP460" s="39">
        <f t="shared" ref="BP460:BQ460" si="1465">LN(AP460)</f>
        <v>3.7965366560297791</v>
      </c>
      <c r="BQ460" s="39">
        <f t="shared" si="1465"/>
        <v>4.8871316576451767</v>
      </c>
      <c r="BR460" s="54">
        <f t="shared" si="858"/>
        <v>5.0962864157494838</v>
      </c>
      <c r="BS460" s="1">
        <f t="shared" si="849"/>
        <v>720.78356913543496</v>
      </c>
      <c r="BT460" s="7">
        <f t="shared" si="850"/>
        <v>60.916666666666664</v>
      </c>
      <c r="BU460" s="7"/>
      <c r="BV460" s="1"/>
      <c r="BW460" s="1"/>
      <c r="BX460" s="1"/>
      <c r="BY460" s="1"/>
      <c r="BZ460" s="1"/>
      <c r="CA460" s="1"/>
      <c r="CB460" s="1"/>
      <c r="CC460" s="1"/>
      <c r="CD460" s="1"/>
      <c r="CE460" s="1"/>
      <c r="CF460" s="1"/>
      <c r="CG460" s="1"/>
      <c r="CH460" s="1"/>
      <c r="CI460" s="1"/>
      <c r="CJ460" s="1"/>
      <c r="CK460" s="1"/>
      <c r="CL460" s="1"/>
      <c r="CM460" s="1"/>
      <c r="CN460" s="1"/>
    </row>
    <row r="461" spans="1:92" ht="15.75" customHeight="1" x14ac:dyDescent="0.45">
      <c r="A461" s="1"/>
      <c r="B461" s="1"/>
      <c r="C461" s="1"/>
      <c r="D461" s="1"/>
      <c r="E461" s="1"/>
      <c r="F461" s="1"/>
      <c r="G461" s="30"/>
      <c r="H461" s="31">
        <f t="shared" si="851"/>
        <v>3663</v>
      </c>
      <c r="I461" s="30"/>
      <c r="J461" s="30">
        <f t="shared" si="813"/>
        <v>4.5039607014026677</v>
      </c>
      <c r="K461" s="32">
        <f t="shared" si="814"/>
        <v>28.434095337138057</v>
      </c>
      <c r="L461" s="32">
        <f t="shared" si="815"/>
        <v>99.104772183651946</v>
      </c>
      <c r="M461" s="33">
        <f t="shared" si="816"/>
        <v>136.47241728679734</v>
      </c>
      <c r="N461" s="31">
        <f t="shared" si="817"/>
        <v>96.202819506125962</v>
      </c>
      <c r="O461" s="31">
        <f t="shared" si="818"/>
        <v>4294.7687279520524</v>
      </c>
      <c r="P461" s="34">
        <v>16122.49</v>
      </c>
      <c r="Q461" s="35">
        <v>0</v>
      </c>
      <c r="R461" s="34">
        <v>608414.43999999994</v>
      </c>
      <c r="S461" s="35">
        <v>0</v>
      </c>
      <c r="T461" s="87">
        <v>92287.57</v>
      </c>
      <c r="U461" s="92">
        <v>895595.1</v>
      </c>
      <c r="V461" s="139"/>
      <c r="W461" s="36">
        <f t="shared" ref="W461:AC461" si="1466">P461/$T461</f>
        <v>0.17469839112677904</v>
      </c>
      <c r="X461" s="36">
        <f t="shared" si="1466"/>
        <v>0</v>
      </c>
      <c r="Y461" s="36">
        <f t="shared" si="1466"/>
        <v>6.5925935637919588</v>
      </c>
      <c r="Z461" s="36">
        <f t="shared" si="1466"/>
        <v>0</v>
      </c>
      <c r="AA461" s="36">
        <f t="shared" si="1466"/>
        <v>1</v>
      </c>
      <c r="AB461" s="36">
        <f t="shared" si="1466"/>
        <v>9.704395727398607</v>
      </c>
      <c r="AC461" s="36">
        <f t="shared" si="1466"/>
        <v>0</v>
      </c>
      <c r="AD461" s="37">
        <f t="shared" si="853"/>
        <v>25.685748473589655</v>
      </c>
      <c r="AE461" s="37">
        <f t="shared" si="854"/>
        <v>0</v>
      </c>
      <c r="AF461" s="37">
        <f t="shared" si="855"/>
        <v>90.989803786414896</v>
      </c>
      <c r="AG461" s="37" t="e">
        <f t="shared" si="860"/>
        <v>#DIV/0!</v>
      </c>
      <c r="AH461" s="37">
        <f t="shared" si="820"/>
        <v>136.47241728679731</v>
      </c>
      <c r="AI461" s="37">
        <f t="shared" si="821"/>
        <v>2.1275560141138903</v>
      </c>
      <c r="AJ461" s="37">
        <f t="shared" si="822"/>
        <v>0</v>
      </c>
      <c r="AK461" s="32" t="e">
        <f t="shared" si="861"/>
        <v>#DIV/0!</v>
      </c>
      <c r="AL461" s="32" t="e">
        <f t="shared" si="862"/>
        <v>#DIV/0!</v>
      </c>
      <c r="AM461" s="32" t="e">
        <f t="shared" si="863"/>
        <v>#DIV/0!</v>
      </c>
      <c r="AN461" s="32" t="e">
        <f t="shared" si="864"/>
        <v>#DIV/0!</v>
      </c>
      <c r="AO461" s="32" t="e">
        <f t="shared" si="865"/>
        <v>#DIV/0!</v>
      </c>
      <c r="AP461" s="39">
        <f t="shared" si="823"/>
        <v>44.951961300197667</v>
      </c>
      <c r="AQ461" s="39">
        <f t="shared" si="824"/>
        <v>132.7284231052092</v>
      </c>
      <c r="AR461" s="40">
        <f t="shared" si="825"/>
        <v>9.6656736603072391E-2</v>
      </c>
      <c r="AS461" s="40">
        <f t="shared" si="826"/>
        <v>8.1882720866348693E-2</v>
      </c>
      <c r="AT461" s="39">
        <f t="shared" si="827"/>
        <v>27.813304487703544</v>
      </c>
      <c r="AU461" s="41">
        <f t="shared" si="828"/>
        <v>0.97816737821007116</v>
      </c>
      <c r="AV461" s="42">
        <f t="shared" si="829"/>
        <v>0.77412208856599474</v>
      </c>
      <c r="AW461" s="43">
        <f t="shared" ref="AW461:AX461" si="1467">AP461/$C$37</f>
        <v>164.90081181290412</v>
      </c>
      <c r="AX461" s="43">
        <f t="shared" si="1467"/>
        <v>486.89810383422304</v>
      </c>
      <c r="AY461" s="43">
        <f t="shared" si="831"/>
        <v>0</v>
      </c>
      <c r="AZ461" s="43">
        <f t="shared" si="832"/>
        <v>0</v>
      </c>
      <c r="BA461" s="43">
        <f t="shared" si="833"/>
        <v>127.65336084683342</v>
      </c>
      <c r="BB461" s="44">
        <f t="shared" si="834"/>
        <v>3.0036577743698382E-2</v>
      </c>
      <c r="BC461" s="45">
        <f t="shared" si="835"/>
        <v>0.77412208856599474</v>
      </c>
      <c r="BD461" s="46">
        <f t="shared" si="836"/>
        <v>0</v>
      </c>
      <c r="BE461" s="46" t="e">
        <f t="shared" si="837"/>
        <v>#DIV/0!</v>
      </c>
      <c r="BF461" s="46" t="e">
        <f t="shared" si="838"/>
        <v>#DIV/0!</v>
      </c>
      <c r="BG461" s="46" t="e">
        <f t="shared" si="839"/>
        <v>#DIV/0!</v>
      </c>
      <c r="BH461" s="46" t="e">
        <f t="shared" si="840"/>
        <v>#DIV/0!</v>
      </c>
      <c r="BI461" s="47" t="e">
        <f t="shared" si="841"/>
        <v>#DIV/0!</v>
      </c>
      <c r="BJ461" s="48" t="e">
        <f t="shared" si="842"/>
        <v>#DIV/0!</v>
      </c>
      <c r="BK461" s="48" t="e">
        <f t="shared" si="843"/>
        <v>#DIV/0!</v>
      </c>
      <c r="BL461" s="47" t="e">
        <f t="shared" si="844"/>
        <v>#DIV/0!</v>
      </c>
      <c r="BM461" s="51">
        <f t="shared" si="845"/>
        <v>1</v>
      </c>
      <c r="BN461" s="51">
        <f t="shared" si="846"/>
        <v>0</v>
      </c>
      <c r="BO461" s="52">
        <f t="shared" si="847"/>
        <v>1</v>
      </c>
      <c r="BP461" s="39">
        <f t="shared" ref="BP461:BQ461" si="1468">LN(AP461)</f>
        <v>3.8055943928956109</v>
      </c>
      <c r="BQ461" s="39">
        <f t="shared" si="1468"/>
        <v>4.8883051090974794</v>
      </c>
      <c r="BR461" s="54">
        <f t="shared" si="858"/>
        <v>5.1053441526153156</v>
      </c>
      <c r="BS461" s="1">
        <f t="shared" si="849"/>
        <v>718.95329755030298</v>
      </c>
      <c r="BT461" s="7">
        <f t="shared" si="850"/>
        <v>61.05</v>
      </c>
      <c r="BU461" s="7"/>
      <c r="BV461" s="1"/>
      <c r="BW461" s="1"/>
      <c r="BX461" s="1"/>
      <c r="BY461" s="1"/>
      <c r="BZ461" s="1"/>
      <c r="CA461" s="1"/>
      <c r="CB461" s="1"/>
      <c r="CC461" s="1"/>
      <c r="CD461" s="1"/>
      <c r="CE461" s="1"/>
      <c r="CF461" s="1"/>
      <c r="CG461" s="1"/>
      <c r="CH461" s="1"/>
      <c r="CI461" s="1"/>
      <c r="CJ461" s="1"/>
      <c r="CK461" s="1"/>
      <c r="CL461" s="1"/>
      <c r="CM461" s="1"/>
      <c r="CN461" s="1"/>
    </row>
    <row r="462" spans="1:92" ht="15.75" customHeight="1" x14ac:dyDescent="0.45">
      <c r="A462" s="1"/>
      <c r="B462" s="1"/>
      <c r="C462" s="1"/>
      <c r="D462" s="1"/>
      <c r="E462" s="1"/>
      <c r="F462" s="1"/>
      <c r="G462" s="30"/>
      <c r="H462" s="31">
        <f t="shared" si="851"/>
        <v>3671</v>
      </c>
      <c r="I462" s="30"/>
      <c r="J462" s="30">
        <f t="shared" si="813"/>
        <v>4.5039607014026677</v>
      </c>
      <c r="K462" s="32">
        <f t="shared" si="814"/>
        <v>28.434095337138057</v>
      </c>
      <c r="L462" s="32">
        <f t="shared" si="815"/>
        <v>99.104772183651946</v>
      </c>
      <c r="M462" s="33">
        <f t="shared" si="816"/>
        <v>136.47241728679734</v>
      </c>
      <c r="N462" s="31">
        <f t="shared" si="817"/>
        <v>96.202819506125962</v>
      </c>
      <c r="O462" s="31">
        <f t="shared" si="818"/>
        <v>4294.7687279520524</v>
      </c>
      <c r="P462" s="34">
        <v>16138.79</v>
      </c>
      <c r="Q462" s="35">
        <v>0</v>
      </c>
      <c r="R462" s="34">
        <v>608014.94999999995</v>
      </c>
      <c r="S462" s="35">
        <v>0</v>
      </c>
      <c r="T462" s="87">
        <v>92264.2</v>
      </c>
      <c r="U462" s="92">
        <v>901013.19</v>
      </c>
      <c r="V462" s="139"/>
      <c r="W462" s="36">
        <f t="shared" ref="W462:AC462" si="1469">P462/$T462</f>
        <v>0.17491930781386497</v>
      </c>
      <c r="X462" s="36">
        <f t="shared" si="1469"/>
        <v>0</v>
      </c>
      <c r="Y462" s="36">
        <f t="shared" si="1469"/>
        <v>6.5899335820394036</v>
      </c>
      <c r="Z462" s="36">
        <f t="shared" si="1469"/>
        <v>0</v>
      </c>
      <c r="AA462" s="36">
        <f t="shared" si="1469"/>
        <v>1</v>
      </c>
      <c r="AB462" s="36">
        <f t="shared" si="1469"/>
        <v>9.7655774395702775</v>
      </c>
      <c r="AC462" s="36">
        <f t="shared" si="1469"/>
        <v>0</v>
      </c>
      <c r="AD462" s="37">
        <f t="shared" si="853"/>
        <v>25.718229656853616</v>
      </c>
      <c r="AE462" s="37">
        <f t="shared" si="854"/>
        <v>0</v>
      </c>
      <c r="AF462" s="37">
        <f t="shared" si="855"/>
        <v>90.953091191379499</v>
      </c>
      <c r="AG462" s="37" t="e">
        <f t="shared" si="860"/>
        <v>#DIV/0!</v>
      </c>
      <c r="AH462" s="37">
        <f t="shared" si="820"/>
        <v>136.47241728679731</v>
      </c>
      <c r="AI462" s="37">
        <f t="shared" si="821"/>
        <v>2.1409692675859349</v>
      </c>
      <c r="AJ462" s="37">
        <f t="shared" si="822"/>
        <v>0</v>
      </c>
      <c r="AK462" s="32" t="e">
        <f t="shared" si="861"/>
        <v>#DIV/0!</v>
      </c>
      <c r="AL462" s="32" t="e">
        <f t="shared" si="862"/>
        <v>#DIV/0!</v>
      </c>
      <c r="AM462" s="32" t="e">
        <f t="shared" si="863"/>
        <v>#DIV/0!</v>
      </c>
      <c r="AN462" s="32" t="e">
        <f t="shared" si="864"/>
        <v>#DIV/0!</v>
      </c>
      <c r="AO462" s="32" t="e">
        <f t="shared" si="865"/>
        <v>#DIV/0!</v>
      </c>
      <c r="AP462" s="39">
        <f t="shared" si="823"/>
        <v>44.420699066732325</v>
      </c>
      <c r="AQ462" s="39">
        <f t="shared" si="824"/>
        <v>133.32889430960813</v>
      </c>
      <c r="AR462" s="40">
        <f t="shared" si="825"/>
        <v>9.5514404382587195E-2</v>
      </c>
      <c r="AS462" s="40">
        <f t="shared" si="826"/>
        <v>8.225316311879001E-2</v>
      </c>
      <c r="AT462" s="39">
        <f t="shared" si="827"/>
        <v>27.85919892443955</v>
      </c>
      <c r="AU462" s="41">
        <f t="shared" si="828"/>
        <v>0.97978144175567883</v>
      </c>
      <c r="AV462" s="42">
        <f t="shared" si="829"/>
        <v>0.7883192762911988</v>
      </c>
      <c r="AW462" s="43">
        <f t="shared" ref="AW462:AX462" si="1470">AP462/$C$37</f>
        <v>162.95194081706649</v>
      </c>
      <c r="AX462" s="43">
        <f t="shared" si="1470"/>
        <v>489.10085953634677</v>
      </c>
      <c r="AY462" s="43">
        <f t="shared" si="831"/>
        <v>0</v>
      </c>
      <c r="AZ462" s="43">
        <f t="shared" si="832"/>
        <v>0</v>
      </c>
      <c r="BA462" s="43">
        <f t="shared" si="833"/>
        <v>128.45815605515608</v>
      </c>
      <c r="BB462" s="44">
        <f t="shared" si="834"/>
        <v>2.9681592134256193E-2</v>
      </c>
      <c r="BC462" s="45">
        <f t="shared" si="835"/>
        <v>0.7883192762911988</v>
      </c>
      <c r="BD462" s="46">
        <f t="shared" si="836"/>
        <v>0</v>
      </c>
      <c r="BE462" s="46" t="e">
        <f t="shared" si="837"/>
        <v>#DIV/0!</v>
      </c>
      <c r="BF462" s="46" t="e">
        <f t="shared" si="838"/>
        <v>#DIV/0!</v>
      </c>
      <c r="BG462" s="46" t="e">
        <f t="shared" si="839"/>
        <v>#DIV/0!</v>
      </c>
      <c r="BH462" s="46" t="e">
        <f t="shared" si="840"/>
        <v>#DIV/0!</v>
      </c>
      <c r="BI462" s="47" t="e">
        <f t="shared" si="841"/>
        <v>#DIV/0!</v>
      </c>
      <c r="BJ462" s="48" t="e">
        <f t="shared" si="842"/>
        <v>#DIV/0!</v>
      </c>
      <c r="BK462" s="48" t="e">
        <f t="shared" si="843"/>
        <v>#DIV/0!</v>
      </c>
      <c r="BL462" s="47" t="e">
        <f t="shared" si="844"/>
        <v>#DIV/0!</v>
      </c>
      <c r="BM462" s="51">
        <f t="shared" si="845"/>
        <v>1</v>
      </c>
      <c r="BN462" s="51">
        <f t="shared" si="846"/>
        <v>0</v>
      </c>
      <c r="BO462" s="52">
        <f t="shared" si="847"/>
        <v>1</v>
      </c>
      <c r="BP462" s="39">
        <f t="shared" ref="BP462:BQ462" si="1471">LN(AP462)</f>
        <v>3.7937055559996344</v>
      </c>
      <c r="BQ462" s="39">
        <f t="shared" si="1471"/>
        <v>4.8928189652077201</v>
      </c>
      <c r="BR462" s="54">
        <f t="shared" si="858"/>
        <v>5.0934553157193392</v>
      </c>
      <c r="BS462" s="1">
        <f t="shared" si="849"/>
        <v>721.41656686261467</v>
      </c>
      <c r="BT462" s="7">
        <f t="shared" si="850"/>
        <v>61.18333333333333</v>
      </c>
      <c r="BU462" s="7"/>
      <c r="BV462" s="1"/>
      <c r="BW462" s="1"/>
      <c r="BX462" s="1"/>
      <c r="BY462" s="1"/>
      <c r="BZ462" s="1"/>
      <c r="CA462" s="1"/>
      <c r="CB462" s="1"/>
      <c r="CC462" s="1"/>
      <c r="CD462" s="1"/>
      <c r="CE462" s="1"/>
      <c r="CF462" s="1"/>
      <c r="CG462" s="1"/>
      <c r="CH462" s="1"/>
      <c r="CI462" s="1"/>
      <c r="CJ462" s="1"/>
      <c r="CK462" s="1"/>
      <c r="CL462" s="1"/>
      <c r="CM462" s="1"/>
      <c r="CN462" s="1"/>
    </row>
    <row r="463" spans="1:92" ht="15.75" customHeight="1" x14ac:dyDescent="0.45">
      <c r="A463" s="1"/>
      <c r="B463" s="1"/>
      <c r="C463" s="1"/>
      <c r="D463" s="1"/>
      <c r="E463" s="1"/>
      <c r="F463" s="1"/>
      <c r="G463" s="30"/>
      <c r="H463" s="31">
        <f t="shared" si="851"/>
        <v>3679</v>
      </c>
      <c r="I463" s="30"/>
      <c r="J463" s="30">
        <f t="shared" si="813"/>
        <v>4.5039607014026677</v>
      </c>
      <c r="K463" s="32">
        <f t="shared" si="814"/>
        <v>28.434095337138057</v>
      </c>
      <c r="L463" s="32">
        <f t="shared" si="815"/>
        <v>99.104772183651946</v>
      </c>
      <c r="M463" s="33">
        <f t="shared" si="816"/>
        <v>136.47241728679734</v>
      </c>
      <c r="N463" s="31">
        <f t="shared" si="817"/>
        <v>96.202819506125962</v>
      </c>
      <c r="O463" s="31">
        <f t="shared" si="818"/>
        <v>4294.7687279520524</v>
      </c>
      <c r="P463" s="34">
        <v>16108.05</v>
      </c>
      <c r="Q463" s="35">
        <v>0</v>
      </c>
      <c r="R463" s="34">
        <v>607879.98</v>
      </c>
      <c r="S463" s="35">
        <v>0</v>
      </c>
      <c r="T463" s="87">
        <v>92220.83</v>
      </c>
      <c r="U463" s="92">
        <v>900863.6</v>
      </c>
      <c r="V463" s="139"/>
      <c r="W463" s="36">
        <f t="shared" ref="W463:AC463" si="1472">P463/$T463</f>
        <v>0.17466823926872052</v>
      </c>
      <c r="X463" s="36">
        <f t="shared" si="1472"/>
        <v>0</v>
      </c>
      <c r="Y463" s="36">
        <f t="shared" si="1472"/>
        <v>6.5915691715201437</v>
      </c>
      <c r="Z463" s="36">
        <f t="shared" si="1472"/>
        <v>0</v>
      </c>
      <c r="AA463" s="36">
        <f t="shared" si="1472"/>
        <v>1</v>
      </c>
      <c r="AB463" s="36">
        <f t="shared" si="1472"/>
        <v>9.7685479516937761</v>
      </c>
      <c r="AC463" s="36">
        <f t="shared" si="1472"/>
        <v>0</v>
      </c>
      <c r="AD463" s="37">
        <f t="shared" si="853"/>
        <v>25.681315272819418</v>
      </c>
      <c r="AE463" s="37">
        <f t="shared" si="854"/>
        <v>0</v>
      </c>
      <c r="AF463" s="37">
        <f t="shared" si="855"/>
        <v>90.97566530648119</v>
      </c>
      <c r="AG463" s="37" t="e">
        <f t="shared" si="860"/>
        <v>#DIV/0!</v>
      </c>
      <c r="AH463" s="37">
        <f t="shared" si="820"/>
        <v>136.47241728679731</v>
      </c>
      <c r="AI463" s="37">
        <f t="shared" si="821"/>
        <v>2.1416205117345535</v>
      </c>
      <c r="AJ463" s="37">
        <f t="shared" si="822"/>
        <v>0</v>
      </c>
      <c r="AK463" s="32" t="e">
        <f t="shared" si="861"/>
        <v>#DIV/0!</v>
      </c>
      <c r="AL463" s="32" t="e">
        <f t="shared" si="862"/>
        <v>#DIV/0!</v>
      </c>
      <c r="AM463" s="32" t="e">
        <f t="shared" si="863"/>
        <v>#DIV/0!</v>
      </c>
      <c r="AN463" s="32" t="e">
        <f t="shared" si="864"/>
        <v>#DIV/0!</v>
      </c>
      <c r="AO463" s="32" t="e">
        <f t="shared" si="865"/>
        <v>#DIV/0!</v>
      </c>
      <c r="AP463" s="39">
        <f t="shared" si="823"/>
        <v>45.024470731995656</v>
      </c>
      <c r="AQ463" s="39">
        <f t="shared" si="824"/>
        <v>132.95967208300488</v>
      </c>
      <c r="AR463" s="40">
        <f t="shared" si="825"/>
        <v>9.6812648043815369E-2</v>
      </c>
      <c r="AS463" s="40">
        <f t="shared" si="826"/>
        <v>8.202538281513462E-2</v>
      </c>
      <c r="AT463" s="39">
        <f t="shared" si="827"/>
        <v>27.822935784553973</v>
      </c>
      <c r="AU463" s="41">
        <f t="shared" si="828"/>
        <v>0.97850610172971308</v>
      </c>
      <c r="AV463" s="42">
        <f t="shared" si="829"/>
        <v>0.77798460527017876</v>
      </c>
      <c r="AW463" s="43">
        <f t="shared" ref="AW463:AX463" si="1473">AP463/$C$37</f>
        <v>165.16680385911832</v>
      </c>
      <c r="AX463" s="43">
        <f t="shared" si="1473"/>
        <v>487.74641263024529</v>
      </c>
      <c r="AY463" s="43">
        <f t="shared" si="831"/>
        <v>0</v>
      </c>
      <c r="AZ463" s="43">
        <f t="shared" si="832"/>
        <v>0</v>
      </c>
      <c r="BA463" s="43">
        <f t="shared" si="833"/>
        <v>128.49723070407322</v>
      </c>
      <c r="BB463" s="44">
        <f t="shared" si="834"/>
        <v>3.0085028025340309E-2</v>
      </c>
      <c r="BC463" s="45">
        <f t="shared" si="835"/>
        <v>0.77798460527017876</v>
      </c>
      <c r="BD463" s="46">
        <f t="shared" si="836"/>
        <v>0</v>
      </c>
      <c r="BE463" s="46" t="e">
        <f t="shared" si="837"/>
        <v>#DIV/0!</v>
      </c>
      <c r="BF463" s="46" t="e">
        <f t="shared" si="838"/>
        <v>#DIV/0!</v>
      </c>
      <c r="BG463" s="46" t="e">
        <f t="shared" si="839"/>
        <v>#DIV/0!</v>
      </c>
      <c r="BH463" s="46" t="e">
        <f t="shared" si="840"/>
        <v>#DIV/0!</v>
      </c>
      <c r="BI463" s="47" t="e">
        <f t="shared" si="841"/>
        <v>#DIV/0!</v>
      </c>
      <c r="BJ463" s="48" t="e">
        <f t="shared" si="842"/>
        <v>#DIV/0!</v>
      </c>
      <c r="BK463" s="48" t="e">
        <f t="shared" si="843"/>
        <v>#DIV/0!</v>
      </c>
      <c r="BL463" s="47" t="e">
        <f t="shared" si="844"/>
        <v>#DIV/0!</v>
      </c>
      <c r="BM463" s="51">
        <f t="shared" si="845"/>
        <v>1</v>
      </c>
      <c r="BN463" s="51">
        <f t="shared" si="846"/>
        <v>0</v>
      </c>
      <c r="BO463" s="52">
        <f t="shared" si="847"/>
        <v>1</v>
      </c>
      <c r="BP463" s="39">
        <f t="shared" ref="BP463:BQ463" si="1474">LN(AP463)</f>
        <v>3.8072061360122667</v>
      </c>
      <c r="BQ463" s="39">
        <f t="shared" si="1474"/>
        <v>4.8900458648210412</v>
      </c>
      <c r="BR463" s="54">
        <f t="shared" si="858"/>
        <v>5.1069558957319714</v>
      </c>
      <c r="BS463" s="1">
        <f t="shared" si="849"/>
        <v>719.46988410230608</v>
      </c>
      <c r="BT463" s="7">
        <f t="shared" si="850"/>
        <v>61.31666666666667</v>
      </c>
      <c r="BU463" s="7"/>
      <c r="BV463" s="1"/>
      <c r="BW463" s="1"/>
      <c r="BX463" s="1"/>
      <c r="BY463" s="1"/>
      <c r="BZ463" s="1"/>
      <c r="CA463" s="1"/>
      <c r="CB463" s="1"/>
      <c r="CC463" s="1"/>
      <c r="CD463" s="1"/>
      <c r="CE463" s="1"/>
      <c r="CF463" s="1"/>
      <c r="CG463" s="1"/>
      <c r="CH463" s="1"/>
      <c r="CI463" s="1"/>
      <c r="CJ463" s="1"/>
      <c r="CK463" s="1"/>
      <c r="CL463" s="1"/>
      <c r="CM463" s="1"/>
      <c r="CN463" s="1"/>
    </row>
    <row r="464" spans="1:92" ht="15.75" customHeight="1" x14ac:dyDescent="0.45">
      <c r="A464" s="1"/>
      <c r="B464" s="1"/>
      <c r="C464" s="1"/>
      <c r="D464" s="1"/>
      <c r="E464" s="1"/>
      <c r="F464" s="1"/>
      <c r="G464" s="72"/>
      <c r="H464" s="31">
        <f t="shared" si="851"/>
        <v>3687</v>
      </c>
      <c r="I464" s="30"/>
      <c r="J464" s="30">
        <f t="shared" si="813"/>
        <v>4.5039607014026677</v>
      </c>
      <c r="K464" s="32">
        <f t="shared" si="814"/>
        <v>28.434095337138057</v>
      </c>
      <c r="L464" s="32">
        <f t="shared" si="815"/>
        <v>99.104772183651946</v>
      </c>
      <c r="M464" s="33">
        <f t="shared" si="816"/>
        <v>136.47241728679734</v>
      </c>
      <c r="N464" s="31">
        <f t="shared" si="817"/>
        <v>96.202819506125962</v>
      </c>
      <c r="O464" s="31">
        <f t="shared" si="818"/>
        <v>4294.7687279520524</v>
      </c>
      <c r="P464" s="34">
        <v>16124.68</v>
      </c>
      <c r="Q464" s="35">
        <v>0</v>
      </c>
      <c r="R464" s="34">
        <v>607803.09</v>
      </c>
      <c r="S464" s="35">
        <v>0</v>
      </c>
      <c r="T464" s="87">
        <v>92200.58</v>
      </c>
      <c r="U464" s="92">
        <v>897735.96</v>
      </c>
      <c r="V464" s="139"/>
      <c r="W464" s="36">
        <f t="shared" ref="W464:AC464" si="1475">P464/$T464</f>
        <v>0.17488696925767713</v>
      </c>
      <c r="X464" s="36">
        <f t="shared" si="1475"/>
        <v>0</v>
      </c>
      <c r="Y464" s="36">
        <f t="shared" si="1475"/>
        <v>6.5921829342071376</v>
      </c>
      <c r="Z464" s="36">
        <f t="shared" si="1475"/>
        <v>0</v>
      </c>
      <c r="AA464" s="36">
        <f t="shared" si="1475"/>
        <v>1</v>
      </c>
      <c r="AB464" s="36">
        <f t="shared" si="1475"/>
        <v>9.7367712871220551</v>
      </c>
      <c r="AC464" s="36">
        <f t="shared" si="1475"/>
        <v>0</v>
      </c>
      <c r="AD464" s="37">
        <f t="shared" si="853"/>
        <v>25.71347494780975</v>
      </c>
      <c r="AE464" s="37">
        <f t="shared" si="854"/>
        <v>0</v>
      </c>
      <c r="AF464" s="37">
        <f t="shared" si="855"/>
        <v>90.984136349921158</v>
      </c>
      <c r="AG464" s="37" t="e">
        <f t="shared" si="860"/>
        <v>#DIV/0!</v>
      </c>
      <c r="AH464" s="37">
        <f t="shared" si="820"/>
        <v>136.47241728679731</v>
      </c>
      <c r="AI464" s="37">
        <f t="shared" si="821"/>
        <v>2.1346539127090041</v>
      </c>
      <c r="AJ464" s="37">
        <f t="shared" si="822"/>
        <v>0</v>
      </c>
      <c r="AK464" s="32" t="e">
        <f t="shared" si="861"/>
        <v>#DIV/0!</v>
      </c>
      <c r="AL464" s="32" t="e">
        <f t="shared" si="862"/>
        <v>#DIV/0!</v>
      </c>
      <c r="AM464" s="32" t="e">
        <f t="shared" si="863"/>
        <v>#DIV/0!</v>
      </c>
      <c r="AN464" s="32" t="e">
        <f t="shared" si="864"/>
        <v>#DIV/0!</v>
      </c>
      <c r="AO464" s="32" t="e">
        <f t="shared" si="865"/>
        <v>#DIV/0!</v>
      </c>
      <c r="AP464" s="39">
        <f t="shared" si="823"/>
        <v>44.49846708785379</v>
      </c>
      <c r="AQ464" s="39">
        <f t="shared" si="824"/>
        <v>132.82111969650077</v>
      </c>
      <c r="AR464" s="40">
        <f t="shared" si="825"/>
        <v>9.5681622962517018E-2</v>
      </c>
      <c r="AS464" s="40">
        <f t="shared" si="826"/>
        <v>8.1939907179064644E-2</v>
      </c>
      <c r="AT464" s="39">
        <f t="shared" si="827"/>
        <v>27.848128860518756</v>
      </c>
      <c r="AU464" s="41">
        <f t="shared" si="828"/>
        <v>0.97939211817110405</v>
      </c>
      <c r="AV464" s="42">
        <f t="shared" si="829"/>
        <v>0.78462027303854331</v>
      </c>
      <c r="AW464" s="43">
        <f t="shared" ref="AW464:AX464" si="1476">AP464/$C$37</f>
        <v>163.23722335969842</v>
      </c>
      <c r="AX464" s="43">
        <f t="shared" si="1476"/>
        <v>487.23815002384725</v>
      </c>
      <c r="AY464" s="43">
        <f t="shared" si="831"/>
        <v>0</v>
      </c>
      <c r="AZ464" s="43">
        <f t="shared" si="832"/>
        <v>0</v>
      </c>
      <c r="BA464" s="43">
        <f t="shared" si="833"/>
        <v>128.07923476254024</v>
      </c>
      <c r="BB464" s="44">
        <f t="shared" si="834"/>
        <v>2.9733556167522483E-2</v>
      </c>
      <c r="BC464" s="45">
        <f t="shared" si="835"/>
        <v>0.78462027303854331</v>
      </c>
      <c r="BD464" s="46">
        <f t="shared" si="836"/>
        <v>0</v>
      </c>
      <c r="BE464" s="46" t="e">
        <f t="shared" si="837"/>
        <v>#DIV/0!</v>
      </c>
      <c r="BF464" s="46" t="e">
        <f t="shared" si="838"/>
        <v>#DIV/0!</v>
      </c>
      <c r="BG464" s="46" t="e">
        <f t="shared" si="839"/>
        <v>#DIV/0!</v>
      </c>
      <c r="BH464" s="46" t="e">
        <f t="shared" si="840"/>
        <v>#DIV/0!</v>
      </c>
      <c r="BI464" s="47" t="e">
        <f t="shared" si="841"/>
        <v>#DIV/0!</v>
      </c>
      <c r="BJ464" s="48" t="e">
        <f t="shared" si="842"/>
        <v>#DIV/0!</v>
      </c>
      <c r="BK464" s="48" t="e">
        <f t="shared" si="843"/>
        <v>#DIV/0!</v>
      </c>
      <c r="BL464" s="47" t="e">
        <f t="shared" si="844"/>
        <v>#DIV/0!</v>
      </c>
      <c r="BM464" s="51">
        <f t="shared" si="845"/>
        <v>1</v>
      </c>
      <c r="BN464" s="51">
        <f t="shared" si="846"/>
        <v>0</v>
      </c>
      <c r="BO464" s="52">
        <f t="shared" si="847"/>
        <v>1</v>
      </c>
      <c r="BP464" s="39">
        <f t="shared" ref="BP464:BQ464" si="1477">LN(AP464)</f>
        <v>3.7954547411149071</v>
      </c>
      <c r="BQ464" s="39">
        <f t="shared" si="1477"/>
        <v>4.8890032582569827</v>
      </c>
      <c r="BR464" s="54">
        <f t="shared" si="858"/>
        <v>5.0952045008346118</v>
      </c>
      <c r="BS464" s="1">
        <f t="shared" si="849"/>
        <v>720.82202331102019</v>
      </c>
      <c r="BT464" s="7">
        <f t="shared" si="850"/>
        <v>61.45</v>
      </c>
      <c r="BU464" s="7"/>
      <c r="BV464" s="1"/>
      <c r="BW464" s="1"/>
      <c r="BX464" s="1"/>
      <c r="BY464" s="1"/>
      <c r="BZ464" s="1"/>
      <c r="CA464" s="1"/>
      <c r="CB464" s="1"/>
      <c r="CC464" s="1"/>
      <c r="CD464" s="1"/>
      <c r="CE464" s="1"/>
      <c r="CF464" s="1"/>
      <c r="CG464" s="1"/>
      <c r="CH464" s="1"/>
      <c r="CI464" s="1"/>
      <c r="CJ464" s="1"/>
      <c r="CK464" s="1"/>
      <c r="CL464" s="1"/>
      <c r="CM464" s="1"/>
      <c r="CN464" s="1"/>
    </row>
    <row r="465" spans="1:92" ht="15.75" customHeight="1" x14ac:dyDescent="0.45">
      <c r="A465" s="1"/>
      <c r="B465" s="1"/>
      <c r="C465" s="1"/>
      <c r="D465" s="1"/>
      <c r="E465" s="1"/>
      <c r="F465" s="1"/>
      <c r="G465" s="30"/>
      <c r="H465" s="31">
        <f t="shared" si="851"/>
        <v>3695</v>
      </c>
      <c r="I465" s="30"/>
      <c r="J465" s="30">
        <f t="shared" si="813"/>
        <v>4.5039607014026677</v>
      </c>
      <c r="K465" s="32">
        <f t="shared" si="814"/>
        <v>28.434095337138057</v>
      </c>
      <c r="L465" s="32">
        <f t="shared" si="815"/>
        <v>99.104772183651946</v>
      </c>
      <c r="M465" s="33">
        <f t="shared" si="816"/>
        <v>136.47241728679734</v>
      </c>
      <c r="N465" s="31">
        <f t="shared" si="817"/>
        <v>96.202819506125962</v>
      </c>
      <c r="O465" s="31">
        <f t="shared" si="818"/>
        <v>4294.7687279520524</v>
      </c>
      <c r="P465" s="34">
        <v>16112.67</v>
      </c>
      <c r="Q465" s="35">
        <v>0</v>
      </c>
      <c r="R465" s="34">
        <v>607425.14</v>
      </c>
      <c r="S465" s="35">
        <v>0</v>
      </c>
      <c r="T465" s="87">
        <v>92166.2</v>
      </c>
      <c r="U465" s="92">
        <v>902815.59</v>
      </c>
      <c r="V465" s="139"/>
      <c r="W465" s="36">
        <f t="shared" ref="W465:AC465" si="1478">P465/$T465</f>
        <v>0.1748218978323941</v>
      </c>
      <c r="X465" s="36">
        <f t="shared" si="1478"/>
        <v>0</v>
      </c>
      <c r="Y465" s="36">
        <f t="shared" si="1478"/>
        <v>6.5905412179302179</v>
      </c>
      <c r="Z465" s="36">
        <f t="shared" si="1478"/>
        <v>0</v>
      </c>
      <c r="AA465" s="36">
        <f t="shared" si="1478"/>
        <v>1</v>
      </c>
      <c r="AB465" s="36">
        <f t="shared" si="1478"/>
        <v>9.7955171201590172</v>
      </c>
      <c r="AC465" s="36">
        <f t="shared" si="1478"/>
        <v>0</v>
      </c>
      <c r="AD465" s="37">
        <f t="shared" si="853"/>
        <v>25.703907554247294</v>
      </c>
      <c r="AE465" s="37">
        <f t="shared" si="854"/>
        <v>0</v>
      </c>
      <c r="AF465" s="37">
        <f t="shared" si="855"/>
        <v>90.961477673868345</v>
      </c>
      <c r="AG465" s="37" t="e">
        <f t="shared" si="860"/>
        <v>#DIV/0!</v>
      </c>
      <c r="AH465" s="37">
        <f t="shared" si="820"/>
        <v>136.47241728679731</v>
      </c>
      <c r="AI465" s="37">
        <f t="shared" si="821"/>
        <v>2.1475331330018288</v>
      </c>
      <c r="AJ465" s="37">
        <f t="shared" si="822"/>
        <v>0</v>
      </c>
      <c r="AK465" s="32" t="e">
        <f t="shared" si="861"/>
        <v>#DIV/0!</v>
      </c>
      <c r="AL465" s="32" t="e">
        <f t="shared" si="862"/>
        <v>#DIV/0!</v>
      </c>
      <c r="AM465" s="32" t="e">
        <f t="shared" si="863"/>
        <v>#DIV/0!</v>
      </c>
      <c r="AN465" s="32" t="e">
        <f t="shared" si="864"/>
        <v>#DIV/0!</v>
      </c>
      <c r="AO465" s="32" t="e">
        <f t="shared" si="865"/>
        <v>#DIV/0!</v>
      </c>
      <c r="AP465" s="39">
        <f t="shared" si="823"/>
        <v>44.654951376961314</v>
      </c>
      <c r="AQ465" s="39">
        <f t="shared" si="824"/>
        <v>133.19172500202058</v>
      </c>
      <c r="AR465" s="40">
        <f t="shared" si="825"/>
        <v>9.6018099064500109E-2</v>
      </c>
      <c r="AS465" s="40">
        <f t="shared" si="826"/>
        <v>8.2168540730744921E-2</v>
      </c>
      <c r="AT465" s="39">
        <f t="shared" si="827"/>
        <v>27.851440687249124</v>
      </c>
      <c r="AU465" s="41">
        <f t="shared" si="828"/>
        <v>0.97950859195692708</v>
      </c>
      <c r="AV465" s="42">
        <f t="shared" si="829"/>
        <v>0.78658806784637691</v>
      </c>
      <c r="AW465" s="43">
        <f t="shared" ref="AW465:AX465" si="1479">AP465/$C$37</f>
        <v>163.81126697344575</v>
      </c>
      <c r="AX465" s="43">
        <f t="shared" si="1479"/>
        <v>488.59767058701601</v>
      </c>
      <c r="AY465" s="43">
        <f t="shared" si="831"/>
        <v>0</v>
      </c>
      <c r="AZ465" s="43">
        <f t="shared" si="832"/>
        <v>0</v>
      </c>
      <c r="BA465" s="43">
        <f t="shared" si="833"/>
        <v>128.85198798010973</v>
      </c>
      <c r="BB465" s="44">
        <f t="shared" si="834"/>
        <v>2.983811784580068E-2</v>
      </c>
      <c r="BC465" s="45">
        <f t="shared" si="835"/>
        <v>0.78658806784637691</v>
      </c>
      <c r="BD465" s="46">
        <f t="shared" si="836"/>
        <v>0</v>
      </c>
      <c r="BE465" s="46" t="e">
        <f t="shared" si="837"/>
        <v>#DIV/0!</v>
      </c>
      <c r="BF465" s="46" t="e">
        <f t="shared" si="838"/>
        <v>#DIV/0!</v>
      </c>
      <c r="BG465" s="46" t="e">
        <f t="shared" si="839"/>
        <v>#DIV/0!</v>
      </c>
      <c r="BH465" s="46" t="e">
        <f t="shared" si="840"/>
        <v>#DIV/0!</v>
      </c>
      <c r="BI465" s="47" t="e">
        <f t="shared" si="841"/>
        <v>#DIV/0!</v>
      </c>
      <c r="BJ465" s="48" t="e">
        <f t="shared" si="842"/>
        <v>#DIV/0!</v>
      </c>
      <c r="BK465" s="48" t="e">
        <f t="shared" si="843"/>
        <v>#DIV/0!</v>
      </c>
      <c r="BL465" s="47" t="e">
        <f t="shared" si="844"/>
        <v>#DIV/0!</v>
      </c>
      <c r="BM465" s="51">
        <f t="shared" si="845"/>
        <v>1</v>
      </c>
      <c r="BN465" s="51">
        <f t="shared" si="846"/>
        <v>0</v>
      </c>
      <c r="BO465" s="52">
        <f t="shared" si="847"/>
        <v>1</v>
      </c>
      <c r="BP465" s="39">
        <f t="shared" ref="BP465:BQ465" si="1480">LN(AP465)</f>
        <v>3.7989651942753597</v>
      </c>
      <c r="BQ465" s="39">
        <f t="shared" si="1480"/>
        <v>4.8917896315670202</v>
      </c>
      <c r="BR465" s="54">
        <f t="shared" si="858"/>
        <v>5.0987149539950645</v>
      </c>
      <c r="BS465" s="1">
        <f t="shared" si="849"/>
        <v>720.99986698085763</v>
      </c>
      <c r="BT465" s="7">
        <f t="shared" si="850"/>
        <v>61.583333333333336</v>
      </c>
      <c r="BU465" s="7"/>
      <c r="BV465" s="1"/>
      <c r="BW465" s="1"/>
      <c r="BX465" s="1"/>
      <c r="BY465" s="1"/>
      <c r="BZ465" s="1"/>
      <c r="CA465" s="1"/>
      <c r="CB465" s="1"/>
      <c r="CC465" s="1"/>
      <c r="CD465" s="1"/>
      <c r="CE465" s="1"/>
      <c r="CF465" s="1"/>
      <c r="CG465" s="1"/>
      <c r="CH465" s="1"/>
      <c r="CI465" s="1"/>
      <c r="CJ465" s="1"/>
      <c r="CK465" s="1"/>
      <c r="CL465" s="1"/>
      <c r="CM465" s="1"/>
      <c r="CN465" s="1"/>
    </row>
    <row r="466" spans="1:92" ht="15.75" customHeight="1" x14ac:dyDescent="0.45">
      <c r="A466" s="1"/>
      <c r="B466" s="1"/>
      <c r="C466" s="1"/>
      <c r="D466" s="1"/>
      <c r="E466" s="1"/>
      <c r="F466" s="1"/>
      <c r="G466" s="30"/>
      <c r="H466" s="31">
        <f t="shared" si="851"/>
        <v>3703</v>
      </c>
      <c r="I466" s="30"/>
      <c r="J466" s="30">
        <f t="shared" si="813"/>
        <v>4.5039607014026677</v>
      </c>
      <c r="K466" s="32">
        <f t="shared" si="814"/>
        <v>28.434095337138057</v>
      </c>
      <c r="L466" s="32">
        <f t="shared" si="815"/>
        <v>99.104772183651946</v>
      </c>
      <c r="M466" s="33">
        <f t="shared" si="816"/>
        <v>136.47241728679734</v>
      </c>
      <c r="N466" s="31">
        <f t="shared" si="817"/>
        <v>96.202819506125962</v>
      </c>
      <c r="O466" s="31">
        <f t="shared" si="818"/>
        <v>4294.7687279520524</v>
      </c>
      <c r="P466" s="34">
        <v>16106.46</v>
      </c>
      <c r="Q466" s="35">
        <v>0</v>
      </c>
      <c r="R466" s="34">
        <v>607724.65</v>
      </c>
      <c r="S466" s="35">
        <v>0</v>
      </c>
      <c r="T466" s="87">
        <v>92155.66</v>
      </c>
      <c r="U466" s="92">
        <v>894597.28</v>
      </c>
      <c r="V466" s="139"/>
      <c r="W466" s="36">
        <f t="shared" ref="W466:AC466" si="1481">P466/$T466</f>
        <v>0.17477450652515536</v>
      </c>
      <c r="X466" s="36">
        <f t="shared" si="1481"/>
        <v>0</v>
      </c>
      <c r="Y466" s="36">
        <f t="shared" si="1481"/>
        <v>6.5945450339132723</v>
      </c>
      <c r="Z466" s="36">
        <f t="shared" si="1481"/>
        <v>0</v>
      </c>
      <c r="AA466" s="36">
        <f t="shared" si="1481"/>
        <v>1</v>
      </c>
      <c r="AB466" s="36">
        <f t="shared" si="1481"/>
        <v>9.7074588798995087</v>
      </c>
      <c r="AC466" s="36">
        <f t="shared" si="1481"/>
        <v>0</v>
      </c>
      <c r="AD466" s="37">
        <f t="shared" si="853"/>
        <v>25.696939652655768</v>
      </c>
      <c r="AE466" s="37">
        <f t="shared" si="854"/>
        <v>0</v>
      </c>
      <c r="AF466" s="37">
        <f t="shared" si="855"/>
        <v>91.01673762993417</v>
      </c>
      <c r="AG466" s="37" t="e">
        <f t="shared" si="860"/>
        <v>#DIV/0!</v>
      </c>
      <c r="AH466" s="37">
        <f t="shared" si="820"/>
        <v>136.47241728679731</v>
      </c>
      <c r="AI466" s="37">
        <f t="shared" si="821"/>
        <v>2.1282275683980014</v>
      </c>
      <c r="AJ466" s="37">
        <f t="shared" si="822"/>
        <v>0</v>
      </c>
      <c r="AK466" s="32" t="e">
        <f t="shared" si="861"/>
        <v>#DIV/0!</v>
      </c>
      <c r="AL466" s="32" t="e">
        <f t="shared" si="862"/>
        <v>#DIV/0!</v>
      </c>
      <c r="AM466" s="32" t="e">
        <f t="shared" si="863"/>
        <v>#DIV/0!</v>
      </c>
      <c r="AN466" s="32" t="e">
        <f t="shared" si="864"/>
        <v>#DIV/0!</v>
      </c>
      <c r="AO466" s="32" t="e">
        <f t="shared" si="865"/>
        <v>#DIV/0!</v>
      </c>
      <c r="AP466" s="39">
        <f t="shared" si="823"/>
        <v>44.768918375392325</v>
      </c>
      <c r="AQ466" s="39">
        <f t="shared" si="824"/>
        <v>132.28789316060795</v>
      </c>
      <c r="AR466" s="40">
        <f t="shared" si="825"/>
        <v>9.6263153514409963E-2</v>
      </c>
      <c r="AS466" s="40">
        <f t="shared" si="826"/>
        <v>8.1610949457910725E-2</v>
      </c>
      <c r="AT466" s="39">
        <f t="shared" si="827"/>
        <v>27.825167221053768</v>
      </c>
      <c r="AU466" s="41">
        <f t="shared" si="828"/>
        <v>0.97858457922208053</v>
      </c>
      <c r="AV466" s="42">
        <f t="shared" si="829"/>
        <v>0.77753252416862018</v>
      </c>
      <c r="AW466" s="43">
        <f t="shared" ref="AW466:AX466" si="1482">AP466/$C$37</f>
        <v>164.22934106893734</v>
      </c>
      <c r="AX466" s="43">
        <f t="shared" si="1482"/>
        <v>485.28207322306656</v>
      </c>
      <c r="AY466" s="43">
        <f t="shared" si="831"/>
        <v>0</v>
      </c>
      <c r="AZ466" s="43">
        <f t="shared" si="832"/>
        <v>0</v>
      </c>
      <c r="BA466" s="43">
        <f t="shared" si="833"/>
        <v>127.69365410388008</v>
      </c>
      <c r="BB466" s="44">
        <f t="shared" si="834"/>
        <v>2.9914269775762722E-2</v>
      </c>
      <c r="BC466" s="45">
        <f t="shared" si="835"/>
        <v>0.77753252416862018</v>
      </c>
      <c r="BD466" s="46">
        <f t="shared" si="836"/>
        <v>0</v>
      </c>
      <c r="BE466" s="46" t="e">
        <f t="shared" si="837"/>
        <v>#DIV/0!</v>
      </c>
      <c r="BF466" s="46" t="e">
        <f t="shared" si="838"/>
        <v>#DIV/0!</v>
      </c>
      <c r="BG466" s="46" t="e">
        <f t="shared" si="839"/>
        <v>#DIV/0!</v>
      </c>
      <c r="BH466" s="46" t="e">
        <f t="shared" si="840"/>
        <v>#DIV/0!</v>
      </c>
      <c r="BI466" s="47" t="e">
        <f t="shared" si="841"/>
        <v>#DIV/0!</v>
      </c>
      <c r="BJ466" s="48" t="e">
        <f t="shared" si="842"/>
        <v>#DIV/0!</v>
      </c>
      <c r="BK466" s="48" t="e">
        <f t="shared" si="843"/>
        <v>#DIV/0!</v>
      </c>
      <c r="BL466" s="47" t="e">
        <f t="shared" si="844"/>
        <v>#DIV/0!</v>
      </c>
      <c r="BM466" s="51">
        <f t="shared" si="845"/>
        <v>1</v>
      </c>
      <c r="BN466" s="51">
        <f t="shared" si="846"/>
        <v>0</v>
      </c>
      <c r="BO466" s="52">
        <f t="shared" si="847"/>
        <v>1</v>
      </c>
      <c r="BP466" s="39">
        <f t="shared" ref="BP466:BQ466" si="1483">LN(AP466)</f>
        <v>3.8015141123763119</v>
      </c>
      <c r="BQ466" s="39">
        <f t="shared" si="1483"/>
        <v>4.8849805564317395</v>
      </c>
      <c r="BR466" s="54">
        <f t="shared" si="858"/>
        <v>5.1012638720960171</v>
      </c>
      <c r="BS466" s="1">
        <f t="shared" si="849"/>
        <v>719.58959643749756</v>
      </c>
      <c r="BT466" s="7">
        <f t="shared" si="850"/>
        <v>61.716666666666669</v>
      </c>
      <c r="BU466" s="7"/>
      <c r="BV466" s="1"/>
      <c r="BW466" s="1"/>
      <c r="BX466" s="1"/>
      <c r="BY466" s="1"/>
      <c r="BZ466" s="1"/>
      <c r="CA466" s="1"/>
      <c r="CB466" s="1"/>
      <c r="CC466" s="1"/>
      <c r="CD466" s="1"/>
      <c r="CE466" s="1"/>
      <c r="CF466" s="1"/>
      <c r="CG466" s="1"/>
      <c r="CH466" s="1"/>
      <c r="CI466" s="1"/>
      <c r="CJ466" s="1"/>
      <c r="CK466" s="1"/>
      <c r="CL466" s="1"/>
      <c r="CM466" s="1"/>
      <c r="CN466" s="1"/>
    </row>
    <row r="467" spans="1:92" ht="15.75" customHeight="1" x14ac:dyDescent="0.45">
      <c r="A467" s="1"/>
      <c r="B467" s="1"/>
      <c r="C467" s="1"/>
      <c r="D467" s="1"/>
      <c r="E467" s="1"/>
      <c r="F467" s="1"/>
      <c r="G467" s="30"/>
      <c r="H467" s="31">
        <f t="shared" si="851"/>
        <v>3711</v>
      </c>
      <c r="I467" s="30"/>
      <c r="J467" s="30">
        <f t="shared" si="813"/>
        <v>4.5039607014026677</v>
      </c>
      <c r="K467" s="32">
        <f t="shared" si="814"/>
        <v>28.434095337138057</v>
      </c>
      <c r="L467" s="32">
        <f t="shared" si="815"/>
        <v>99.104772183651946</v>
      </c>
      <c r="M467" s="33">
        <f t="shared" si="816"/>
        <v>136.47241728679734</v>
      </c>
      <c r="N467" s="31">
        <f t="shared" si="817"/>
        <v>96.202819506125962</v>
      </c>
      <c r="O467" s="31">
        <f t="shared" si="818"/>
        <v>4294.7687279520524</v>
      </c>
      <c r="P467" s="34">
        <v>16091.49</v>
      </c>
      <c r="Q467" s="35">
        <v>0</v>
      </c>
      <c r="R467" s="34">
        <v>607734.86</v>
      </c>
      <c r="S467" s="35">
        <v>0</v>
      </c>
      <c r="T467" s="87">
        <v>92109.81</v>
      </c>
      <c r="U467" s="92">
        <v>895269.65</v>
      </c>
      <c r="V467" s="139"/>
      <c r="W467" s="36">
        <f t="shared" ref="W467:AC467" si="1484">P467/$T467</f>
        <v>0.17469898157427532</v>
      </c>
      <c r="X467" s="36">
        <f t="shared" si="1484"/>
        <v>0</v>
      </c>
      <c r="Y467" s="36">
        <f t="shared" si="1484"/>
        <v>6.5979384823397202</v>
      </c>
      <c r="Z467" s="36">
        <f t="shared" si="1484"/>
        <v>0</v>
      </c>
      <c r="AA467" s="36">
        <f t="shared" si="1484"/>
        <v>1</v>
      </c>
      <c r="AB467" s="36">
        <f t="shared" si="1484"/>
        <v>9.7195906711782385</v>
      </c>
      <c r="AC467" s="36">
        <f t="shared" si="1484"/>
        <v>0</v>
      </c>
      <c r="AD467" s="37">
        <f t="shared" si="853"/>
        <v>25.685835286557872</v>
      </c>
      <c r="AE467" s="37">
        <f t="shared" si="854"/>
        <v>0</v>
      </c>
      <c r="AF467" s="37">
        <f t="shared" si="855"/>
        <v>91.063573401545781</v>
      </c>
      <c r="AG467" s="37" t="e">
        <f t="shared" si="860"/>
        <v>#DIV/0!</v>
      </c>
      <c r="AH467" s="37">
        <f t="shared" si="820"/>
        <v>136.47241728679731</v>
      </c>
      <c r="AI467" s="37">
        <f t="shared" si="821"/>
        <v>2.1308872976817281</v>
      </c>
      <c r="AJ467" s="37">
        <f t="shared" si="822"/>
        <v>0</v>
      </c>
      <c r="AK467" s="32" t="e">
        <f t="shared" si="861"/>
        <v>#DIV/0!</v>
      </c>
      <c r="AL467" s="32" t="e">
        <f t="shared" si="862"/>
        <v>#DIV/0!</v>
      </c>
      <c r="AM467" s="32" t="e">
        <f t="shared" si="863"/>
        <v>#DIV/0!</v>
      </c>
      <c r="AN467" s="32" t="e">
        <f t="shared" si="864"/>
        <v>#DIV/0!</v>
      </c>
      <c r="AO467" s="32" t="e">
        <f t="shared" si="865"/>
        <v>#DIV/0!</v>
      </c>
      <c r="AP467" s="39">
        <f t="shared" si="823"/>
        <v>44.950541387289519</v>
      </c>
      <c r="AQ467" s="39">
        <f t="shared" si="824"/>
        <v>131.52184728012844</v>
      </c>
      <c r="AR467" s="40">
        <f t="shared" si="825"/>
        <v>9.6653683473820792E-2</v>
      </c>
      <c r="AS467" s="40">
        <f t="shared" si="826"/>
        <v>8.1138360998448664E-2</v>
      </c>
      <c r="AT467" s="39">
        <f t="shared" si="827"/>
        <v>27.816722584239599</v>
      </c>
      <c r="AU467" s="41">
        <f t="shared" si="828"/>
        <v>0.97828758940355309</v>
      </c>
      <c r="AV467" s="42">
        <f t="shared" si="829"/>
        <v>0.77535868457276313</v>
      </c>
      <c r="AW467" s="43">
        <f t="shared" ref="AW467:AX467" si="1485">AP467/$C$37</f>
        <v>164.89560303481113</v>
      </c>
      <c r="AX467" s="43">
        <f t="shared" si="1485"/>
        <v>482.47192692636992</v>
      </c>
      <c r="AY467" s="43">
        <f t="shared" si="831"/>
        <v>0</v>
      </c>
      <c r="AZ467" s="43">
        <f t="shared" si="832"/>
        <v>0</v>
      </c>
      <c r="BA467" s="43">
        <f t="shared" si="833"/>
        <v>127.85323786090369</v>
      </c>
      <c r="BB467" s="44">
        <f t="shared" si="834"/>
        <v>3.0035628968089458E-2</v>
      </c>
      <c r="BC467" s="45">
        <f t="shared" si="835"/>
        <v>0.77535868457276313</v>
      </c>
      <c r="BD467" s="46">
        <f t="shared" si="836"/>
        <v>0</v>
      </c>
      <c r="BE467" s="46" t="e">
        <f t="shared" si="837"/>
        <v>#DIV/0!</v>
      </c>
      <c r="BF467" s="46" t="e">
        <f t="shared" si="838"/>
        <v>#DIV/0!</v>
      </c>
      <c r="BG467" s="46" t="e">
        <f t="shared" si="839"/>
        <v>#DIV/0!</v>
      </c>
      <c r="BH467" s="46" t="e">
        <f t="shared" si="840"/>
        <v>#DIV/0!</v>
      </c>
      <c r="BI467" s="47" t="e">
        <f t="shared" si="841"/>
        <v>#DIV/0!</v>
      </c>
      <c r="BJ467" s="48" t="e">
        <f t="shared" si="842"/>
        <v>#DIV/0!</v>
      </c>
      <c r="BK467" s="48" t="e">
        <f t="shared" si="843"/>
        <v>#DIV/0!</v>
      </c>
      <c r="BL467" s="47" t="e">
        <f t="shared" si="844"/>
        <v>#DIV/0!</v>
      </c>
      <c r="BM467" s="51">
        <f t="shared" si="845"/>
        <v>1</v>
      </c>
      <c r="BN467" s="51">
        <f t="shared" si="846"/>
        <v>0</v>
      </c>
      <c r="BO467" s="52">
        <f t="shared" si="847"/>
        <v>1</v>
      </c>
      <c r="BP467" s="39">
        <f t="shared" ref="BP467:BQ467" si="1486">LN(AP467)</f>
        <v>3.8055628050562111</v>
      </c>
      <c r="BQ467" s="39">
        <f t="shared" si="1486"/>
        <v>4.8791729768306453</v>
      </c>
      <c r="BR467" s="54">
        <f t="shared" si="858"/>
        <v>5.1053125647759154</v>
      </c>
      <c r="BS467" s="1">
        <f t="shared" si="849"/>
        <v>719.1366101600662</v>
      </c>
      <c r="BT467" s="7">
        <f t="shared" si="850"/>
        <v>61.85</v>
      </c>
      <c r="BU467" s="7"/>
      <c r="BV467" s="1"/>
      <c r="BW467" s="1"/>
      <c r="BX467" s="1"/>
      <c r="BY467" s="1"/>
      <c r="BZ467" s="1"/>
      <c r="CA467" s="1"/>
      <c r="CB467" s="1"/>
      <c r="CC467" s="1"/>
      <c r="CD467" s="1"/>
      <c r="CE467" s="1"/>
      <c r="CF467" s="1"/>
      <c r="CG467" s="1"/>
      <c r="CH467" s="1"/>
      <c r="CI467" s="1"/>
      <c r="CJ467" s="1"/>
      <c r="CK467" s="1"/>
      <c r="CL467" s="1"/>
      <c r="CM467" s="1"/>
      <c r="CN467" s="1"/>
    </row>
    <row r="468" spans="1:92" ht="15.75" customHeight="1" x14ac:dyDescent="0.45">
      <c r="A468" s="1"/>
      <c r="B468" s="1"/>
      <c r="C468" s="1"/>
      <c r="D468" s="1"/>
      <c r="E468" s="1"/>
      <c r="F468" s="1"/>
      <c r="G468" s="30"/>
      <c r="H468" s="31">
        <f t="shared" si="851"/>
        <v>3719</v>
      </c>
      <c r="I468" s="30"/>
      <c r="J468" s="30">
        <f t="shared" si="813"/>
        <v>4.5039607014026677</v>
      </c>
      <c r="K468" s="32">
        <f t="shared" si="814"/>
        <v>28.434095337138057</v>
      </c>
      <c r="L468" s="32">
        <f t="shared" si="815"/>
        <v>99.104772183651946</v>
      </c>
      <c r="M468" s="33">
        <f t="shared" si="816"/>
        <v>136.47241728679734</v>
      </c>
      <c r="N468" s="31">
        <f t="shared" si="817"/>
        <v>96.202819506125962</v>
      </c>
      <c r="O468" s="31">
        <f t="shared" si="818"/>
        <v>4294.7687279520524</v>
      </c>
      <c r="P468" s="34">
        <v>16085.49</v>
      </c>
      <c r="Q468" s="35">
        <v>0</v>
      </c>
      <c r="R468" s="34">
        <v>607284.63</v>
      </c>
      <c r="S468" s="35">
        <v>0</v>
      </c>
      <c r="T468" s="87">
        <v>92169.65</v>
      </c>
      <c r="U468" s="92">
        <v>900612.68</v>
      </c>
      <c r="V468" s="139"/>
      <c r="W468" s="36">
        <f t="shared" ref="W468:AC468" si="1487">P468/$T468</f>
        <v>0.17452046308085145</v>
      </c>
      <c r="X468" s="36">
        <f t="shared" si="1487"/>
        <v>0</v>
      </c>
      <c r="Y468" s="36">
        <f t="shared" si="1487"/>
        <v>6.5887700560867923</v>
      </c>
      <c r="Z468" s="36">
        <f t="shared" si="1487"/>
        <v>0</v>
      </c>
      <c r="AA468" s="36">
        <f t="shared" si="1487"/>
        <v>1</v>
      </c>
      <c r="AB468" s="36">
        <f t="shared" si="1487"/>
        <v>9.7712498637024243</v>
      </c>
      <c r="AC468" s="36">
        <f t="shared" si="1487"/>
        <v>0</v>
      </c>
      <c r="AD468" s="37">
        <f t="shared" si="853"/>
        <v>25.659587871854196</v>
      </c>
      <c r="AE468" s="37">
        <f t="shared" si="854"/>
        <v>0</v>
      </c>
      <c r="AF468" s="37">
        <f t="shared" si="855"/>
        <v>90.937032413130225</v>
      </c>
      <c r="AG468" s="37" t="e">
        <f t="shared" si="860"/>
        <v>#DIV/0!</v>
      </c>
      <c r="AH468" s="37">
        <f t="shared" si="820"/>
        <v>136.47241728679731</v>
      </c>
      <c r="AI468" s="37">
        <f t="shared" si="821"/>
        <v>2.1422128689822464</v>
      </c>
      <c r="AJ468" s="37">
        <f t="shared" si="822"/>
        <v>0</v>
      </c>
      <c r="AK468" s="32" t="e">
        <f t="shared" si="861"/>
        <v>#DIV/0!</v>
      </c>
      <c r="AL468" s="32" t="e">
        <f t="shared" si="862"/>
        <v>#DIV/0!</v>
      </c>
      <c r="AM468" s="32" t="e">
        <f t="shared" si="863"/>
        <v>#DIV/0!</v>
      </c>
      <c r="AN468" s="32" t="e">
        <f t="shared" si="864"/>
        <v>#DIV/0!</v>
      </c>
      <c r="AO468" s="32" t="e">
        <f t="shared" si="865"/>
        <v>#DIV/0!</v>
      </c>
      <c r="AP468" s="39">
        <f t="shared" si="823"/>
        <v>45.37984410218283</v>
      </c>
      <c r="AQ468" s="39">
        <f t="shared" si="824"/>
        <v>133.59155168665328</v>
      </c>
      <c r="AR468" s="40">
        <f t="shared" si="825"/>
        <v>9.7576780002564339E-2</v>
      </c>
      <c r="AS468" s="40">
        <f t="shared" si="826"/>
        <v>8.2415201514070474E-2</v>
      </c>
      <c r="AT468" s="39">
        <f t="shared" si="827"/>
        <v>27.801800740836441</v>
      </c>
      <c r="AU468" s="41">
        <f t="shared" si="828"/>
        <v>0.97776280241011326</v>
      </c>
      <c r="AV468" s="42">
        <f t="shared" si="829"/>
        <v>0.77210564245610191</v>
      </c>
      <c r="AW468" s="43">
        <f t="shared" ref="AW468:AX468" si="1488">AP468/$C$37</f>
        <v>166.47044791703166</v>
      </c>
      <c r="AX468" s="43">
        <f t="shared" si="1488"/>
        <v>490.06438623130327</v>
      </c>
      <c r="AY468" s="43">
        <f t="shared" si="831"/>
        <v>0</v>
      </c>
      <c r="AZ468" s="43">
        <f t="shared" si="832"/>
        <v>0</v>
      </c>
      <c r="BA468" s="43">
        <f t="shared" si="833"/>
        <v>128.53277213893477</v>
      </c>
      <c r="BB468" s="44">
        <f t="shared" si="834"/>
        <v>3.0322485959386459E-2</v>
      </c>
      <c r="BC468" s="45">
        <f t="shared" si="835"/>
        <v>0.77210564245610191</v>
      </c>
      <c r="BD468" s="46">
        <f t="shared" si="836"/>
        <v>0</v>
      </c>
      <c r="BE468" s="46" t="e">
        <f t="shared" si="837"/>
        <v>#DIV/0!</v>
      </c>
      <c r="BF468" s="46" t="e">
        <f t="shared" si="838"/>
        <v>#DIV/0!</v>
      </c>
      <c r="BG468" s="46" t="e">
        <f t="shared" si="839"/>
        <v>#DIV/0!</v>
      </c>
      <c r="BH468" s="46" t="e">
        <f t="shared" si="840"/>
        <v>#DIV/0!</v>
      </c>
      <c r="BI468" s="47" t="e">
        <f t="shared" si="841"/>
        <v>#DIV/0!</v>
      </c>
      <c r="BJ468" s="48" t="e">
        <f t="shared" si="842"/>
        <v>#DIV/0!</v>
      </c>
      <c r="BK468" s="48" t="e">
        <f t="shared" si="843"/>
        <v>#DIV/0!</v>
      </c>
      <c r="BL468" s="47" t="e">
        <f t="shared" si="844"/>
        <v>#DIV/0!</v>
      </c>
      <c r="BM468" s="51">
        <f t="shared" si="845"/>
        <v>1</v>
      </c>
      <c r="BN468" s="51">
        <f t="shared" si="846"/>
        <v>0</v>
      </c>
      <c r="BO468" s="52">
        <f t="shared" si="847"/>
        <v>1</v>
      </c>
      <c r="BP468" s="39">
        <f t="shared" ref="BP468:BQ468" si="1489">LN(AP468)</f>
        <v>3.8150680439597839</v>
      </c>
      <c r="BQ468" s="39">
        <f t="shared" si="1489"/>
        <v>4.8947870232247288</v>
      </c>
      <c r="BR468" s="54">
        <f t="shared" si="858"/>
        <v>5.1148178036794887</v>
      </c>
      <c r="BS468" s="1">
        <f t="shared" si="849"/>
        <v>718.3365229515008</v>
      </c>
      <c r="BT468" s="7">
        <f t="shared" si="850"/>
        <v>61.983333333333334</v>
      </c>
      <c r="BU468" s="7"/>
      <c r="BV468" s="1"/>
      <c r="BW468" s="1"/>
      <c r="BX468" s="1"/>
      <c r="BY468" s="1"/>
      <c r="BZ468" s="1"/>
      <c r="CA468" s="1"/>
      <c r="CB468" s="1"/>
      <c r="CC468" s="1"/>
      <c r="CD468" s="1"/>
      <c r="CE468" s="1"/>
      <c r="CF468" s="1"/>
      <c r="CG468" s="1"/>
      <c r="CH468" s="1"/>
      <c r="CI468" s="1"/>
      <c r="CJ468" s="1"/>
      <c r="CK468" s="1"/>
      <c r="CL468" s="1"/>
      <c r="CM468" s="1"/>
      <c r="CN468" s="1"/>
    </row>
    <row r="469" spans="1:92" ht="15.75" customHeight="1" x14ac:dyDescent="0.45">
      <c r="A469" s="1"/>
      <c r="B469" s="1"/>
      <c r="C469" s="1"/>
      <c r="D469" s="1"/>
      <c r="E469" s="1"/>
      <c r="F469" s="1"/>
      <c r="G469" s="30"/>
      <c r="H469" s="31">
        <f t="shared" si="851"/>
        <v>3727</v>
      </c>
      <c r="I469" s="30"/>
      <c r="J469" s="30">
        <f t="shared" si="813"/>
        <v>4.5039607014026677</v>
      </c>
      <c r="K469" s="32">
        <f t="shared" si="814"/>
        <v>28.434095337138057</v>
      </c>
      <c r="L469" s="32">
        <f t="shared" si="815"/>
        <v>99.104772183651946</v>
      </c>
      <c r="M469" s="33">
        <f t="shared" si="816"/>
        <v>136.47241728679734</v>
      </c>
      <c r="N469" s="31">
        <f t="shared" si="817"/>
        <v>96.202819506125962</v>
      </c>
      <c r="O469" s="31">
        <f t="shared" si="818"/>
        <v>4294.7687279520524</v>
      </c>
      <c r="P469" s="34">
        <v>16099.81</v>
      </c>
      <c r="Q469" s="35">
        <v>0</v>
      </c>
      <c r="R469" s="34">
        <v>607438.96</v>
      </c>
      <c r="S469" s="35">
        <v>0</v>
      </c>
      <c r="T469" s="87">
        <v>92072.83</v>
      </c>
      <c r="U469" s="92">
        <v>895471.74</v>
      </c>
      <c r="V469" s="139"/>
      <c r="W469" s="36">
        <f t="shared" ref="W469:AC469" si="1490">P469/$T469</f>
        <v>0.17485951067214942</v>
      </c>
      <c r="X469" s="36">
        <f t="shared" si="1490"/>
        <v>0</v>
      </c>
      <c r="Y469" s="36">
        <f t="shared" si="1490"/>
        <v>6.5973747086952788</v>
      </c>
      <c r="Z469" s="36">
        <f t="shared" si="1490"/>
        <v>0</v>
      </c>
      <c r="AA469" s="36">
        <f t="shared" si="1490"/>
        <v>1</v>
      </c>
      <c r="AB469" s="36">
        <f t="shared" si="1490"/>
        <v>9.7256893265907003</v>
      </c>
      <c r="AC469" s="36">
        <f t="shared" si="1490"/>
        <v>0</v>
      </c>
      <c r="AD469" s="37">
        <f t="shared" si="853"/>
        <v>25.709437736495111</v>
      </c>
      <c r="AE469" s="37">
        <f t="shared" si="854"/>
        <v>0</v>
      </c>
      <c r="AF469" s="37">
        <f t="shared" si="855"/>
        <v>91.055792297979878</v>
      </c>
      <c r="AG469" s="37" t="e">
        <f t="shared" si="860"/>
        <v>#DIV/0!</v>
      </c>
      <c r="AH469" s="37">
        <f t="shared" si="820"/>
        <v>136.47241728679731</v>
      </c>
      <c r="AI469" s="37">
        <f t="shared" si="821"/>
        <v>2.1322243444557127</v>
      </c>
      <c r="AJ469" s="37">
        <f t="shared" si="822"/>
        <v>0</v>
      </c>
      <c r="AK469" s="32" t="e">
        <f t="shared" si="861"/>
        <v>#DIV/0!</v>
      </c>
      <c r="AL469" s="32" t="e">
        <f t="shared" si="862"/>
        <v>#DIV/0!</v>
      </c>
      <c r="AM469" s="32" t="e">
        <f t="shared" si="863"/>
        <v>#DIV/0!</v>
      </c>
      <c r="AN469" s="32" t="e">
        <f t="shared" si="864"/>
        <v>#DIV/0!</v>
      </c>
      <c r="AO469" s="32" t="e">
        <f t="shared" si="865"/>
        <v>#DIV/0!</v>
      </c>
      <c r="AP469" s="39">
        <f t="shared" si="823"/>
        <v>44.564499716116025</v>
      </c>
      <c r="AQ469" s="39">
        <f t="shared" si="824"/>
        <v>131.64911501005236</v>
      </c>
      <c r="AR469" s="40">
        <f t="shared" si="825"/>
        <v>9.5823607831976396E-2</v>
      </c>
      <c r="AS469" s="40">
        <f t="shared" si="826"/>
        <v>8.1216874912506051E-2</v>
      </c>
      <c r="AT469" s="39">
        <f t="shared" si="827"/>
        <v>27.841662080950826</v>
      </c>
      <c r="AU469" s="41">
        <f t="shared" si="828"/>
        <v>0.97916468770457243</v>
      </c>
      <c r="AV469" s="42">
        <f t="shared" si="829"/>
        <v>0.78256597964917329</v>
      </c>
      <c r="AW469" s="43">
        <f t="shared" ref="AW469:AX469" si="1491">AP469/$C$37</f>
        <v>163.47945603857676</v>
      </c>
      <c r="AX469" s="43">
        <f t="shared" si="1491"/>
        <v>482.93879314032409</v>
      </c>
      <c r="AY469" s="43">
        <f t="shared" si="831"/>
        <v>0</v>
      </c>
      <c r="AZ469" s="43">
        <f t="shared" si="832"/>
        <v>0</v>
      </c>
      <c r="BA469" s="43">
        <f t="shared" si="833"/>
        <v>127.93346066734276</v>
      </c>
      <c r="BB469" s="44">
        <f t="shared" si="834"/>
        <v>2.9777678695551323E-2</v>
      </c>
      <c r="BC469" s="45">
        <f t="shared" si="835"/>
        <v>0.78256597964917329</v>
      </c>
      <c r="BD469" s="46">
        <f t="shared" si="836"/>
        <v>0</v>
      </c>
      <c r="BE469" s="46" t="e">
        <f t="shared" si="837"/>
        <v>#DIV/0!</v>
      </c>
      <c r="BF469" s="46" t="e">
        <f t="shared" si="838"/>
        <v>#DIV/0!</v>
      </c>
      <c r="BG469" s="46" t="e">
        <f t="shared" si="839"/>
        <v>#DIV/0!</v>
      </c>
      <c r="BH469" s="46" t="e">
        <f t="shared" si="840"/>
        <v>#DIV/0!</v>
      </c>
      <c r="BI469" s="47" t="e">
        <f t="shared" si="841"/>
        <v>#DIV/0!</v>
      </c>
      <c r="BJ469" s="48" t="e">
        <f t="shared" si="842"/>
        <v>#DIV/0!</v>
      </c>
      <c r="BK469" s="48" t="e">
        <f t="shared" si="843"/>
        <v>#DIV/0!</v>
      </c>
      <c r="BL469" s="47" t="e">
        <f t="shared" si="844"/>
        <v>#DIV/0!</v>
      </c>
      <c r="BM469" s="51">
        <f t="shared" si="845"/>
        <v>1</v>
      </c>
      <c r="BN469" s="51">
        <f t="shared" si="846"/>
        <v>0</v>
      </c>
      <c r="BO469" s="52">
        <f t="shared" si="847"/>
        <v>1</v>
      </c>
      <c r="BP469" s="39">
        <f t="shared" ref="BP469:BQ469" si="1492">LN(AP469)</f>
        <v>3.7969375715826343</v>
      </c>
      <c r="BQ469" s="39">
        <f t="shared" si="1492"/>
        <v>4.8801401636261605</v>
      </c>
      <c r="BR469" s="54">
        <f t="shared" si="858"/>
        <v>5.0966873313023386</v>
      </c>
      <c r="BS469" s="1">
        <f t="shared" si="849"/>
        <v>720.47482326795341</v>
      </c>
      <c r="BT469" s="7">
        <f t="shared" si="850"/>
        <v>62.116666666666667</v>
      </c>
      <c r="BU469" s="7"/>
      <c r="BV469" s="1"/>
      <c r="BW469" s="1"/>
      <c r="BX469" s="1"/>
      <c r="BY469" s="1"/>
      <c r="BZ469" s="1"/>
      <c r="CA469" s="1"/>
      <c r="CB469" s="1"/>
      <c r="CC469" s="1"/>
      <c r="CD469" s="1"/>
      <c r="CE469" s="1"/>
      <c r="CF469" s="1"/>
      <c r="CG469" s="1"/>
      <c r="CH469" s="1"/>
      <c r="CI469" s="1"/>
      <c r="CJ469" s="1"/>
      <c r="CK469" s="1"/>
      <c r="CL469" s="1"/>
      <c r="CM469" s="1"/>
      <c r="CN469" s="1"/>
    </row>
    <row r="470" spans="1:92" ht="15.75" customHeight="1" x14ac:dyDescent="0.45">
      <c r="A470" s="1"/>
      <c r="B470" s="1"/>
      <c r="C470" s="1"/>
      <c r="D470" s="1"/>
      <c r="E470" s="1"/>
      <c r="F470" s="1"/>
      <c r="G470" s="30"/>
      <c r="H470" s="31">
        <f t="shared" si="851"/>
        <v>3735</v>
      </c>
      <c r="I470" s="30"/>
      <c r="J470" s="30">
        <f t="shared" si="813"/>
        <v>4.5039607014026677</v>
      </c>
      <c r="K470" s="32">
        <f t="shared" si="814"/>
        <v>28.434095337138057</v>
      </c>
      <c r="L470" s="32">
        <f t="shared" si="815"/>
        <v>99.104772183651946</v>
      </c>
      <c r="M470" s="33">
        <f t="shared" si="816"/>
        <v>136.47241728679734</v>
      </c>
      <c r="N470" s="31">
        <f t="shared" si="817"/>
        <v>96.202819506125962</v>
      </c>
      <c r="O470" s="31">
        <f t="shared" si="818"/>
        <v>4294.7687279520524</v>
      </c>
      <c r="P470" s="34">
        <v>16031.44</v>
      </c>
      <c r="Q470" s="35">
        <v>0</v>
      </c>
      <c r="R470" s="34">
        <v>607349.81000000006</v>
      </c>
      <c r="S470" s="35">
        <v>0</v>
      </c>
      <c r="T470" s="87">
        <v>92211.32</v>
      </c>
      <c r="U470" s="92">
        <v>903851.72</v>
      </c>
      <c r="V470" s="139"/>
      <c r="W470" s="36">
        <f t="shared" ref="W470:AC470" si="1493">P470/$T470</f>
        <v>0.17385544421227242</v>
      </c>
      <c r="X470" s="36">
        <f t="shared" si="1493"/>
        <v>0</v>
      </c>
      <c r="Y470" s="36">
        <f t="shared" si="1493"/>
        <v>6.5864994666598422</v>
      </c>
      <c r="Z470" s="36">
        <f t="shared" si="1493"/>
        <v>0</v>
      </c>
      <c r="AA470" s="36">
        <f t="shared" si="1493"/>
        <v>1</v>
      </c>
      <c r="AB470" s="36">
        <f t="shared" si="1493"/>
        <v>9.8019605402026553</v>
      </c>
      <c r="AC470" s="36">
        <f t="shared" si="1493"/>
        <v>0</v>
      </c>
      <c r="AD470" s="37">
        <f t="shared" si="853"/>
        <v>25.561810741347507</v>
      </c>
      <c r="AE470" s="37">
        <f t="shared" si="854"/>
        <v>0</v>
      </c>
      <c r="AF470" s="37">
        <f t="shared" si="855"/>
        <v>90.905694141714207</v>
      </c>
      <c r="AG470" s="37" t="e">
        <f t="shared" si="860"/>
        <v>#DIV/0!</v>
      </c>
      <c r="AH470" s="37">
        <f t="shared" si="820"/>
        <v>136.47241728679731</v>
      </c>
      <c r="AI470" s="37">
        <f t="shared" si="821"/>
        <v>2.1489457647050685</v>
      </c>
      <c r="AJ470" s="37">
        <f t="shared" si="822"/>
        <v>0</v>
      </c>
      <c r="AK470" s="32" t="e">
        <f t="shared" si="861"/>
        <v>#DIV/0!</v>
      </c>
      <c r="AL470" s="32" t="e">
        <f t="shared" si="862"/>
        <v>#DIV/0!</v>
      </c>
      <c r="AM470" s="32" t="e">
        <f t="shared" si="863"/>
        <v>#DIV/0!</v>
      </c>
      <c r="AN470" s="32" t="e">
        <f t="shared" si="864"/>
        <v>#DIV/0!</v>
      </c>
      <c r="AO470" s="32" t="e">
        <f t="shared" si="865"/>
        <v>#DIV/0!</v>
      </c>
      <c r="AP470" s="39">
        <f t="shared" si="823"/>
        <v>46.979086848750242</v>
      </c>
      <c r="AQ470" s="39">
        <f t="shared" si="824"/>
        <v>134.10412045393366</v>
      </c>
      <c r="AR470" s="40">
        <f t="shared" si="825"/>
        <v>0.10101550837944299</v>
      </c>
      <c r="AS470" s="40">
        <f t="shared" si="826"/>
        <v>8.2731415059851543E-2</v>
      </c>
      <c r="AT470" s="39">
        <f t="shared" si="827"/>
        <v>27.710756506052576</v>
      </c>
      <c r="AU470" s="41">
        <f t="shared" si="828"/>
        <v>0.97456086355099469</v>
      </c>
      <c r="AV470" s="42">
        <f t="shared" si="829"/>
        <v>0.74816603057177411</v>
      </c>
      <c r="AW470" s="43">
        <f t="shared" ref="AW470:AX470" si="1494">AP470/$C$37</f>
        <v>172.337075747433</v>
      </c>
      <c r="AX470" s="43">
        <f t="shared" si="1494"/>
        <v>491.94468251626432</v>
      </c>
      <c r="AY470" s="43">
        <f t="shared" si="831"/>
        <v>0</v>
      </c>
      <c r="AZ470" s="43">
        <f t="shared" si="832"/>
        <v>0</v>
      </c>
      <c r="BA470" s="43">
        <f t="shared" si="833"/>
        <v>128.93674588230411</v>
      </c>
      <c r="BB470" s="44">
        <f t="shared" si="834"/>
        <v>3.1391088478585252E-2</v>
      </c>
      <c r="BC470" s="45">
        <f t="shared" si="835"/>
        <v>0.74816603057177411</v>
      </c>
      <c r="BD470" s="46">
        <f t="shared" si="836"/>
        <v>0</v>
      </c>
      <c r="BE470" s="46" t="e">
        <f t="shared" si="837"/>
        <v>#DIV/0!</v>
      </c>
      <c r="BF470" s="46" t="e">
        <f t="shared" si="838"/>
        <v>#DIV/0!</v>
      </c>
      <c r="BG470" s="46" t="e">
        <f t="shared" si="839"/>
        <v>#DIV/0!</v>
      </c>
      <c r="BH470" s="46" t="e">
        <f t="shared" si="840"/>
        <v>#DIV/0!</v>
      </c>
      <c r="BI470" s="47" t="e">
        <f t="shared" si="841"/>
        <v>#DIV/0!</v>
      </c>
      <c r="BJ470" s="48" t="e">
        <f t="shared" si="842"/>
        <v>#DIV/0!</v>
      </c>
      <c r="BK470" s="48" t="e">
        <f t="shared" si="843"/>
        <v>#DIV/0!</v>
      </c>
      <c r="BL470" s="47" t="e">
        <f t="shared" si="844"/>
        <v>#DIV/0!</v>
      </c>
      <c r="BM470" s="51">
        <f t="shared" si="845"/>
        <v>1</v>
      </c>
      <c r="BN470" s="51">
        <f t="shared" si="846"/>
        <v>0</v>
      </c>
      <c r="BO470" s="52">
        <f t="shared" si="847"/>
        <v>1</v>
      </c>
      <c r="BP470" s="39">
        <f t="shared" ref="BP470:BQ470" si="1495">LN(AP470)</f>
        <v>3.8497025420207978</v>
      </c>
      <c r="BQ470" s="39">
        <f t="shared" si="1495"/>
        <v>4.8986165165414057</v>
      </c>
      <c r="BR470" s="54">
        <f t="shared" si="858"/>
        <v>5.1494523017405021</v>
      </c>
      <c r="BS470" s="1">
        <f t="shared" si="849"/>
        <v>713.46451312562999</v>
      </c>
      <c r="BT470" s="7">
        <f t="shared" si="850"/>
        <v>62.25</v>
      </c>
      <c r="BU470" s="7"/>
      <c r="BV470" s="1"/>
      <c r="BW470" s="1"/>
      <c r="BX470" s="1"/>
      <c r="BY470" s="1"/>
      <c r="BZ470" s="1"/>
      <c r="CA470" s="1"/>
      <c r="CB470" s="1"/>
      <c r="CC470" s="1"/>
      <c r="CD470" s="1"/>
      <c r="CE470" s="1"/>
      <c r="CF470" s="1"/>
      <c r="CG470" s="1"/>
      <c r="CH470" s="1"/>
      <c r="CI470" s="1"/>
      <c r="CJ470" s="1"/>
      <c r="CK470" s="1"/>
      <c r="CL470" s="1"/>
      <c r="CM470" s="1"/>
      <c r="CN470" s="1"/>
    </row>
    <row r="471" spans="1:92" ht="15.75" customHeight="1" x14ac:dyDescent="0.45">
      <c r="A471" s="1"/>
      <c r="B471" s="1"/>
      <c r="C471" s="1"/>
      <c r="D471" s="1"/>
      <c r="E471" s="1"/>
      <c r="F471" s="1"/>
      <c r="G471" s="30"/>
      <c r="H471" s="31">
        <f t="shared" si="851"/>
        <v>3743</v>
      </c>
      <c r="I471" s="30"/>
      <c r="J471" s="30">
        <f t="shared" si="813"/>
        <v>4.5039607014026677</v>
      </c>
      <c r="K471" s="32">
        <f t="shared" si="814"/>
        <v>28.434095337138057</v>
      </c>
      <c r="L471" s="32">
        <f t="shared" si="815"/>
        <v>99.104772183651946</v>
      </c>
      <c r="M471" s="33">
        <f t="shared" si="816"/>
        <v>136.47241728679734</v>
      </c>
      <c r="N471" s="31">
        <f t="shared" si="817"/>
        <v>96.202819506125962</v>
      </c>
      <c r="O471" s="31">
        <f t="shared" si="818"/>
        <v>4294.7687279520524</v>
      </c>
      <c r="P471" s="34">
        <v>16062.9</v>
      </c>
      <c r="Q471" s="35">
        <v>0</v>
      </c>
      <c r="R471" s="34">
        <v>607236.43000000005</v>
      </c>
      <c r="S471" s="35">
        <v>0</v>
      </c>
      <c r="T471" s="87">
        <v>92122.86</v>
      </c>
      <c r="U471" s="92">
        <v>891234.27</v>
      </c>
      <c r="V471" s="139"/>
      <c r="W471" s="36">
        <f t="shared" ref="W471:AC471" si="1496">P471/$T471</f>
        <v>0.17436388753019608</v>
      </c>
      <c r="X471" s="36">
        <f t="shared" si="1496"/>
        <v>0</v>
      </c>
      <c r="Y471" s="36">
        <f t="shared" si="1496"/>
        <v>6.5915933352481684</v>
      </c>
      <c r="Z471" s="36">
        <f t="shared" si="1496"/>
        <v>0</v>
      </c>
      <c r="AA471" s="36">
        <f t="shared" si="1496"/>
        <v>1</v>
      </c>
      <c r="AB471" s="36">
        <f t="shared" si="1496"/>
        <v>9.674409478819916</v>
      </c>
      <c r="AC471" s="36">
        <f t="shared" si="1496"/>
        <v>0</v>
      </c>
      <c r="AD471" s="37">
        <f t="shared" si="853"/>
        <v>25.636566708434732</v>
      </c>
      <c r="AE471" s="37">
        <f t="shared" si="854"/>
        <v>0</v>
      </c>
      <c r="AF471" s="37">
        <f t="shared" si="855"/>
        <v>90.975998809957559</v>
      </c>
      <c r="AG471" s="37" t="e">
        <f t="shared" si="860"/>
        <v>#DIV/0!</v>
      </c>
      <c r="AH471" s="37">
        <f t="shared" si="820"/>
        <v>136.47241728679731</v>
      </c>
      <c r="AI471" s="37">
        <f t="shared" si="821"/>
        <v>2.1209819393032161</v>
      </c>
      <c r="AJ471" s="37">
        <f t="shared" si="822"/>
        <v>0</v>
      </c>
      <c r="AK471" s="32" t="e">
        <f t="shared" si="861"/>
        <v>#DIV/0!</v>
      </c>
      <c r="AL471" s="32" t="e">
        <f t="shared" si="862"/>
        <v>#DIV/0!</v>
      </c>
      <c r="AM471" s="32" t="e">
        <f t="shared" si="863"/>
        <v>#DIV/0!</v>
      </c>
      <c r="AN471" s="32" t="e">
        <f t="shared" si="864"/>
        <v>#DIV/0!</v>
      </c>
      <c r="AO471" s="32" t="e">
        <f t="shared" si="865"/>
        <v>#DIV/0!</v>
      </c>
      <c r="AP471" s="39">
        <f t="shared" si="823"/>
        <v>45.756378251071595</v>
      </c>
      <c r="AQ471" s="39">
        <f t="shared" si="824"/>
        <v>132.95421730014539</v>
      </c>
      <c r="AR471" s="40">
        <f t="shared" si="825"/>
        <v>9.8386412352266583E-2</v>
      </c>
      <c r="AS471" s="40">
        <f t="shared" si="826"/>
        <v>8.2022017654517013E-2</v>
      </c>
      <c r="AT471" s="39">
        <f t="shared" si="827"/>
        <v>27.757548647737948</v>
      </c>
      <c r="AU471" s="41">
        <f t="shared" si="828"/>
        <v>0.97620649852304375</v>
      </c>
      <c r="AV471" s="42">
        <f t="shared" si="829"/>
        <v>0.75816272889629244</v>
      </c>
      <c r="AW471" s="43">
        <f t="shared" ref="AW471:AX471" si="1497">AP471/$C$37</f>
        <v>167.85171772219954</v>
      </c>
      <c r="AX471" s="43">
        <f t="shared" si="1497"/>
        <v>487.72640242166318</v>
      </c>
      <c r="AY471" s="43">
        <f t="shared" si="831"/>
        <v>0</v>
      </c>
      <c r="AZ471" s="43">
        <f t="shared" si="832"/>
        <v>0</v>
      </c>
      <c r="BA471" s="43">
        <f t="shared" si="833"/>
        <v>127.25891635819296</v>
      </c>
      <c r="BB471" s="44">
        <f t="shared" si="834"/>
        <v>3.0574083373806838E-2</v>
      </c>
      <c r="BC471" s="45">
        <f t="shared" si="835"/>
        <v>0.75816272889629244</v>
      </c>
      <c r="BD471" s="46">
        <f t="shared" si="836"/>
        <v>0</v>
      </c>
      <c r="BE471" s="46" t="e">
        <f t="shared" si="837"/>
        <v>#DIV/0!</v>
      </c>
      <c r="BF471" s="46" t="e">
        <f t="shared" si="838"/>
        <v>#DIV/0!</v>
      </c>
      <c r="BG471" s="46" t="e">
        <f t="shared" si="839"/>
        <v>#DIV/0!</v>
      </c>
      <c r="BH471" s="46" t="e">
        <f t="shared" si="840"/>
        <v>#DIV/0!</v>
      </c>
      <c r="BI471" s="47" t="e">
        <f t="shared" si="841"/>
        <v>#DIV/0!</v>
      </c>
      <c r="BJ471" s="48" t="e">
        <f t="shared" si="842"/>
        <v>#DIV/0!</v>
      </c>
      <c r="BK471" s="48" t="e">
        <f t="shared" si="843"/>
        <v>#DIV/0!</v>
      </c>
      <c r="BL471" s="47" t="e">
        <f t="shared" si="844"/>
        <v>#DIV/0!</v>
      </c>
      <c r="BM471" s="51">
        <f t="shared" si="845"/>
        <v>1</v>
      </c>
      <c r="BN471" s="51">
        <f t="shared" si="846"/>
        <v>0</v>
      </c>
      <c r="BO471" s="52">
        <f t="shared" si="847"/>
        <v>1</v>
      </c>
      <c r="BP471" s="39">
        <f t="shared" ref="BP471:BQ471" si="1498">LN(AP471)</f>
        <v>3.8233311973280864</v>
      </c>
      <c r="BQ471" s="39">
        <f t="shared" si="1498"/>
        <v>4.8900048381347485</v>
      </c>
      <c r="BR471" s="54">
        <f t="shared" si="858"/>
        <v>5.1230809570477911</v>
      </c>
      <c r="BS471" s="1">
        <f t="shared" si="849"/>
        <v>715.96640963606296</v>
      </c>
      <c r="BT471" s="7">
        <f t="shared" si="850"/>
        <v>62.383333333333333</v>
      </c>
      <c r="BU471" s="7"/>
      <c r="BV471" s="1"/>
      <c r="BW471" s="1"/>
      <c r="BX471" s="1"/>
      <c r="BY471" s="1"/>
      <c r="BZ471" s="1"/>
      <c r="CA471" s="1"/>
      <c r="CB471" s="1"/>
      <c r="CC471" s="1"/>
      <c r="CD471" s="1"/>
      <c r="CE471" s="1"/>
      <c r="CF471" s="1"/>
      <c r="CG471" s="1"/>
      <c r="CH471" s="1"/>
      <c r="CI471" s="1"/>
      <c r="CJ471" s="1"/>
      <c r="CK471" s="1"/>
      <c r="CL471" s="1"/>
      <c r="CM471" s="1"/>
      <c r="CN471" s="1"/>
    </row>
    <row r="472" spans="1:92" ht="15.75" customHeight="1" x14ac:dyDescent="0.45">
      <c r="A472" s="1"/>
      <c r="B472" s="1"/>
      <c r="C472" s="1"/>
      <c r="D472" s="1"/>
      <c r="E472" s="1"/>
      <c r="F472" s="1"/>
      <c r="G472" s="30"/>
      <c r="H472" s="31">
        <f t="shared" si="851"/>
        <v>3751</v>
      </c>
      <c r="I472" s="30"/>
      <c r="J472" s="30">
        <f t="shared" si="813"/>
        <v>4.5039607014026677</v>
      </c>
      <c r="K472" s="32">
        <f t="shared" si="814"/>
        <v>28.434095337138057</v>
      </c>
      <c r="L472" s="32">
        <f t="shared" si="815"/>
        <v>99.104772183651946</v>
      </c>
      <c r="M472" s="33">
        <f t="shared" si="816"/>
        <v>136.47241728679734</v>
      </c>
      <c r="N472" s="31">
        <f t="shared" si="817"/>
        <v>96.202819506125962</v>
      </c>
      <c r="O472" s="31">
        <f t="shared" si="818"/>
        <v>4294.7687279520524</v>
      </c>
      <c r="P472" s="34">
        <v>16057.8</v>
      </c>
      <c r="Q472" s="35">
        <v>0</v>
      </c>
      <c r="R472" s="34">
        <v>605654.32999999996</v>
      </c>
      <c r="S472" s="35">
        <v>0</v>
      </c>
      <c r="T472" s="87">
        <v>92027.65</v>
      </c>
      <c r="U472" s="92">
        <v>903445.65</v>
      </c>
      <c r="V472" s="139"/>
      <c r="W472" s="36">
        <f t="shared" ref="W472:AC472" si="1499">P472/$T472</f>
        <v>0.17448886285806495</v>
      </c>
      <c r="X472" s="36">
        <f t="shared" si="1499"/>
        <v>0</v>
      </c>
      <c r="Y472" s="36">
        <f t="shared" si="1499"/>
        <v>6.5812212959909333</v>
      </c>
      <c r="Z472" s="36">
        <f t="shared" si="1499"/>
        <v>0</v>
      </c>
      <c r="AA472" s="36">
        <f t="shared" si="1499"/>
        <v>1</v>
      </c>
      <c r="AB472" s="36">
        <f t="shared" si="1499"/>
        <v>9.8171109443737841</v>
      </c>
      <c r="AC472" s="36">
        <f t="shared" si="1499"/>
        <v>0</v>
      </c>
      <c r="AD472" s="37">
        <f t="shared" si="853"/>
        <v>25.654941719311129</v>
      </c>
      <c r="AE472" s="37">
        <f t="shared" si="854"/>
        <v>0</v>
      </c>
      <c r="AF472" s="37">
        <f t="shared" si="855"/>
        <v>90.832845768935243</v>
      </c>
      <c r="AG472" s="37" t="e">
        <f t="shared" si="860"/>
        <v>#DIV/0!</v>
      </c>
      <c r="AH472" s="37">
        <f t="shared" si="820"/>
        <v>136.47241728679731</v>
      </c>
      <c r="AI472" s="37">
        <f t="shared" si="821"/>
        <v>2.1522672835730119</v>
      </c>
      <c r="AJ472" s="37">
        <f t="shared" si="822"/>
        <v>0</v>
      </c>
      <c r="AK472" s="32" t="e">
        <f t="shared" si="861"/>
        <v>#DIV/0!</v>
      </c>
      <c r="AL472" s="32" t="e">
        <f t="shared" si="862"/>
        <v>#DIV/0!</v>
      </c>
      <c r="AM472" s="32" t="e">
        <f t="shared" si="863"/>
        <v>#DIV/0!</v>
      </c>
      <c r="AN472" s="32" t="e">
        <f t="shared" si="864"/>
        <v>#DIV/0!</v>
      </c>
      <c r="AO472" s="32" t="e">
        <f t="shared" si="865"/>
        <v>#DIV/0!</v>
      </c>
      <c r="AP472" s="39">
        <f t="shared" si="823"/>
        <v>45.455836573177237</v>
      </c>
      <c r="AQ472" s="39">
        <f t="shared" si="824"/>
        <v>135.29562843910639</v>
      </c>
      <c r="AR472" s="40">
        <f t="shared" si="825"/>
        <v>9.7740180753950259E-2</v>
      </c>
      <c r="AS472" s="40">
        <f t="shared" si="826"/>
        <v>8.346647928707128E-2</v>
      </c>
      <c r="AT472" s="39">
        <f t="shared" si="827"/>
        <v>27.807209002884139</v>
      </c>
      <c r="AU472" s="41">
        <f t="shared" si="828"/>
        <v>0.97795300582554023</v>
      </c>
      <c r="AV472" s="42">
        <f t="shared" si="829"/>
        <v>0.7744326437255058</v>
      </c>
      <c r="AW472" s="43">
        <f t="shared" ref="AW472:AX472" si="1500">AP472/$C$37</f>
        <v>166.7492170696157</v>
      </c>
      <c r="AX472" s="43">
        <f t="shared" si="1500"/>
        <v>496.31558488300215</v>
      </c>
      <c r="AY472" s="43">
        <f t="shared" si="831"/>
        <v>0</v>
      </c>
      <c r="AZ472" s="43">
        <f t="shared" si="832"/>
        <v>0</v>
      </c>
      <c r="BA472" s="43">
        <f t="shared" si="833"/>
        <v>129.13603701438072</v>
      </c>
      <c r="BB472" s="44">
        <f t="shared" si="834"/>
        <v>3.0373263582807959E-2</v>
      </c>
      <c r="BC472" s="45">
        <f t="shared" si="835"/>
        <v>0.7744326437255058</v>
      </c>
      <c r="BD472" s="46">
        <f t="shared" si="836"/>
        <v>0</v>
      </c>
      <c r="BE472" s="46" t="e">
        <f t="shared" si="837"/>
        <v>#DIV/0!</v>
      </c>
      <c r="BF472" s="46" t="e">
        <f t="shared" si="838"/>
        <v>#DIV/0!</v>
      </c>
      <c r="BG472" s="46" t="e">
        <f t="shared" si="839"/>
        <v>#DIV/0!</v>
      </c>
      <c r="BH472" s="46" t="e">
        <f t="shared" si="840"/>
        <v>#DIV/0!</v>
      </c>
      <c r="BI472" s="47" t="e">
        <f t="shared" si="841"/>
        <v>#DIV/0!</v>
      </c>
      <c r="BJ472" s="48" t="e">
        <f t="shared" si="842"/>
        <v>#DIV/0!</v>
      </c>
      <c r="BK472" s="48" t="e">
        <f t="shared" si="843"/>
        <v>#DIV/0!</v>
      </c>
      <c r="BL472" s="47" t="e">
        <f t="shared" si="844"/>
        <v>#DIV/0!</v>
      </c>
      <c r="BM472" s="51">
        <f t="shared" si="845"/>
        <v>1</v>
      </c>
      <c r="BN472" s="51">
        <f t="shared" si="846"/>
        <v>0</v>
      </c>
      <c r="BO472" s="52">
        <f t="shared" si="847"/>
        <v>1</v>
      </c>
      <c r="BP472" s="39">
        <f t="shared" ref="BP472:BQ472" si="1501">LN(AP472)</f>
        <v>3.8167412298303169</v>
      </c>
      <c r="BQ472" s="39">
        <f t="shared" si="1501"/>
        <v>4.907462224522507</v>
      </c>
      <c r="BR472" s="54">
        <f t="shared" si="858"/>
        <v>5.1164909895500221</v>
      </c>
      <c r="BS472" s="1">
        <f t="shared" si="849"/>
        <v>718.62645452431241</v>
      </c>
      <c r="BT472" s="7">
        <f t="shared" si="850"/>
        <v>62.516666666666666</v>
      </c>
      <c r="BU472" s="7"/>
      <c r="BV472" s="1"/>
      <c r="BW472" s="1"/>
      <c r="BX472" s="1"/>
      <c r="BY472" s="1"/>
      <c r="BZ472" s="1"/>
      <c r="CA472" s="1"/>
      <c r="CB472" s="1"/>
      <c r="CC472" s="1"/>
      <c r="CD472" s="1"/>
      <c r="CE472" s="1"/>
      <c r="CF472" s="1"/>
      <c r="CG472" s="1"/>
      <c r="CH472" s="1"/>
      <c r="CI472" s="1"/>
      <c r="CJ472" s="1"/>
      <c r="CK472" s="1"/>
      <c r="CL472" s="1"/>
      <c r="CM472" s="1"/>
      <c r="CN472" s="1"/>
    </row>
    <row r="473" spans="1:92" ht="15.75" customHeight="1" x14ac:dyDescent="0.45">
      <c r="A473" s="1"/>
      <c r="B473" s="1"/>
      <c r="C473" s="1"/>
      <c r="D473" s="1"/>
      <c r="E473" s="1"/>
      <c r="F473" s="1"/>
      <c r="G473" s="30"/>
      <c r="H473" s="31">
        <f t="shared" si="851"/>
        <v>3759</v>
      </c>
      <c r="I473" s="30"/>
      <c r="J473" s="30">
        <f t="shared" si="813"/>
        <v>4.5039607014026677</v>
      </c>
      <c r="K473" s="32">
        <f t="shared" si="814"/>
        <v>28.434095337138057</v>
      </c>
      <c r="L473" s="32">
        <f t="shared" si="815"/>
        <v>99.104772183651946</v>
      </c>
      <c r="M473" s="33">
        <f t="shared" si="816"/>
        <v>136.47241728679734</v>
      </c>
      <c r="N473" s="31">
        <f t="shared" si="817"/>
        <v>96.202819506125962</v>
      </c>
      <c r="O473" s="31">
        <f t="shared" si="818"/>
        <v>4294.7687279520524</v>
      </c>
      <c r="P473" s="34">
        <v>16084.77</v>
      </c>
      <c r="Q473" s="35">
        <v>0</v>
      </c>
      <c r="R473" s="34">
        <v>605551.72</v>
      </c>
      <c r="S473" s="35">
        <v>0</v>
      </c>
      <c r="T473" s="87">
        <v>92038.11</v>
      </c>
      <c r="U473" s="92">
        <v>890559.91</v>
      </c>
      <c r="V473" s="139"/>
      <c r="W473" s="36">
        <f t="shared" ref="W473:AC473" si="1502">P473/$T473</f>
        <v>0.17476206323663102</v>
      </c>
      <c r="X473" s="36">
        <f t="shared" si="1502"/>
        <v>0</v>
      </c>
      <c r="Y473" s="36">
        <f t="shared" si="1502"/>
        <v>6.5793584853057059</v>
      </c>
      <c r="Z473" s="36">
        <f t="shared" si="1502"/>
        <v>0</v>
      </c>
      <c r="AA473" s="36">
        <f t="shared" si="1502"/>
        <v>1</v>
      </c>
      <c r="AB473" s="36">
        <f t="shared" si="1502"/>
        <v>9.6759908477042824</v>
      </c>
      <c r="AC473" s="36">
        <f t="shared" si="1502"/>
        <v>0</v>
      </c>
      <c r="AD473" s="37">
        <f t="shared" si="853"/>
        <v>25.695110127053617</v>
      </c>
      <c r="AE473" s="37">
        <f t="shared" si="854"/>
        <v>0</v>
      </c>
      <c r="AF473" s="37">
        <f t="shared" si="855"/>
        <v>90.807135587183552</v>
      </c>
      <c r="AG473" s="37" t="e">
        <f t="shared" si="860"/>
        <v>#DIV/0!</v>
      </c>
      <c r="AH473" s="37">
        <f t="shared" si="820"/>
        <v>136.47241728679731</v>
      </c>
      <c r="AI473" s="37">
        <f t="shared" si="821"/>
        <v>2.1213286327991301</v>
      </c>
      <c r="AJ473" s="37">
        <f t="shared" si="822"/>
        <v>0</v>
      </c>
      <c r="AK473" s="32" t="e">
        <f t="shared" si="861"/>
        <v>#DIV/0!</v>
      </c>
      <c r="AL473" s="32" t="e">
        <f t="shared" si="862"/>
        <v>#DIV/0!</v>
      </c>
      <c r="AM473" s="32" t="e">
        <f t="shared" si="863"/>
        <v>#DIV/0!</v>
      </c>
      <c r="AN473" s="32" t="e">
        <f t="shared" si="864"/>
        <v>#DIV/0!</v>
      </c>
      <c r="AO473" s="32" t="e">
        <f t="shared" si="865"/>
        <v>#DIV/0!</v>
      </c>
      <c r="AP473" s="39">
        <f t="shared" si="823"/>
        <v>44.798842096141108</v>
      </c>
      <c r="AQ473" s="39">
        <f t="shared" si="824"/>
        <v>135.71614417183704</v>
      </c>
      <c r="AR473" s="40">
        <f t="shared" si="825"/>
        <v>9.63274961840275E-2</v>
      </c>
      <c r="AS473" s="40">
        <f t="shared" si="826"/>
        <v>8.3725903542686803E-2</v>
      </c>
      <c r="AT473" s="39">
        <f t="shared" si="827"/>
        <v>27.816438759852748</v>
      </c>
      <c r="AU473" s="41">
        <f t="shared" si="828"/>
        <v>0.9782776075707047</v>
      </c>
      <c r="AV473" s="42">
        <f t="shared" si="829"/>
        <v>0.77449437294834156</v>
      </c>
      <c r="AW473" s="43">
        <f t="shared" ref="AW473:AX473" si="1503">AP473/$C$37</f>
        <v>164.33911260506642</v>
      </c>
      <c r="AX473" s="43">
        <f t="shared" si="1503"/>
        <v>497.85819578810361</v>
      </c>
      <c r="AY473" s="43">
        <f t="shared" si="831"/>
        <v>0</v>
      </c>
      <c r="AZ473" s="43">
        <f t="shared" si="832"/>
        <v>0</v>
      </c>
      <c r="BA473" s="43">
        <f t="shared" si="833"/>
        <v>127.2797179679478</v>
      </c>
      <c r="BB473" s="44">
        <f t="shared" si="834"/>
        <v>2.9934264591086782E-2</v>
      </c>
      <c r="BC473" s="45">
        <f t="shared" si="835"/>
        <v>0.77449437294834156</v>
      </c>
      <c r="BD473" s="46">
        <f t="shared" si="836"/>
        <v>0</v>
      </c>
      <c r="BE473" s="46" t="e">
        <f t="shared" si="837"/>
        <v>#DIV/0!</v>
      </c>
      <c r="BF473" s="46" t="e">
        <f t="shared" si="838"/>
        <v>#DIV/0!</v>
      </c>
      <c r="BG473" s="46" t="e">
        <f t="shared" si="839"/>
        <v>#DIV/0!</v>
      </c>
      <c r="BH473" s="46" t="e">
        <f t="shared" si="840"/>
        <v>#DIV/0!</v>
      </c>
      <c r="BI473" s="47" t="e">
        <f t="shared" si="841"/>
        <v>#DIV/0!</v>
      </c>
      <c r="BJ473" s="48" t="e">
        <f t="shared" si="842"/>
        <v>#DIV/0!</v>
      </c>
      <c r="BK473" s="48" t="e">
        <f t="shared" si="843"/>
        <v>#DIV/0!</v>
      </c>
      <c r="BL473" s="47" t="e">
        <f t="shared" si="844"/>
        <v>#DIV/0!</v>
      </c>
      <c r="BM473" s="51">
        <f t="shared" si="845"/>
        <v>1</v>
      </c>
      <c r="BN473" s="51">
        <f t="shared" si="846"/>
        <v>0</v>
      </c>
      <c r="BO473" s="52">
        <f t="shared" si="847"/>
        <v>1</v>
      </c>
      <c r="BP473" s="39">
        <f t="shared" ref="BP473:BQ473" si="1504">LN(AP473)</f>
        <v>3.8021822930186451</v>
      </c>
      <c r="BQ473" s="39">
        <f t="shared" si="1504"/>
        <v>4.9105655293432591</v>
      </c>
      <c r="BR473" s="54">
        <f t="shared" si="858"/>
        <v>5.1019320527383503</v>
      </c>
      <c r="BS473" s="1">
        <f t="shared" si="849"/>
        <v>719.12138776093275</v>
      </c>
      <c r="BT473" s="7">
        <f t="shared" si="850"/>
        <v>62.65</v>
      </c>
      <c r="BU473" s="7"/>
      <c r="BV473" s="1"/>
      <c r="BW473" s="1"/>
      <c r="BX473" s="1"/>
      <c r="BY473" s="1"/>
      <c r="BZ473" s="1"/>
      <c r="CA473" s="1"/>
      <c r="CB473" s="1"/>
      <c r="CC473" s="1"/>
      <c r="CD473" s="1"/>
      <c r="CE473" s="1"/>
      <c r="CF473" s="1"/>
      <c r="CG473" s="1"/>
      <c r="CH473" s="1"/>
      <c r="CI473" s="1"/>
      <c r="CJ473" s="1"/>
      <c r="CK473" s="1"/>
      <c r="CL473" s="1"/>
      <c r="CM473" s="1"/>
      <c r="CN473" s="1"/>
    </row>
    <row r="474" spans="1:92" ht="15.75" customHeight="1" x14ac:dyDescent="0.45">
      <c r="A474" s="1"/>
      <c r="B474" s="1"/>
      <c r="C474" s="1"/>
      <c r="D474" s="1"/>
      <c r="E474" s="1"/>
      <c r="F474" s="1"/>
      <c r="G474" s="30"/>
      <c r="H474" s="31">
        <f t="shared" si="851"/>
        <v>3767</v>
      </c>
      <c r="I474" s="30"/>
      <c r="J474" s="30">
        <f t="shared" si="813"/>
        <v>4.5039607014026677</v>
      </c>
      <c r="K474" s="32">
        <f t="shared" si="814"/>
        <v>28.434095337138057</v>
      </c>
      <c r="L474" s="32">
        <f t="shared" si="815"/>
        <v>99.104772183651946</v>
      </c>
      <c r="M474" s="33">
        <f t="shared" si="816"/>
        <v>136.47241728679734</v>
      </c>
      <c r="N474" s="31">
        <f t="shared" si="817"/>
        <v>96.202819506125962</v>
      </c>
      <c r="O474" s="31">
        <f t="shared" si="818"/>
        <v>4294.7687279520524</v>
      </c>
      <c r="P474" s="34">
        <v>16010.47</v>
      </c>
      <c r="Q474" s="35">
        <v>0</v>
      </c>
      <c r="R474" s="34">
        <v>605235.80000000005</v>
      </c>
      <c r="S474" s="35">
        <v>0</v>
      </c>
      <c r="T474" s="87">
        <v>92044.26</v>
      </c>
      <c r="U474" s="92">
        <v>897236.2</v>
      </c>
      <c r="V474" s="139"/>
      <c r="W474" s="36">
        <f t="shared" ref="W474:AC474" si="1505">P474/$T474</f>
        <v>0.17394316603773011</v>
      </c>
      <c r="X474" s="36">
        <f t="shared" si="1505"/>
        <v>0</v>
      </c>
      <c r="Y474" s="36">
        <f t="shared" si="1505"/>
        <v>6.5754866191547423</v>
      </c>
      <c r="Z474" s="36">
        <f t="shared" si="1505"/>
        <v>0</v>
      </c>
      <c r="AA474" s="36">
        <f t="shared" si="1505"/>
        <v>1</v>
      </c>
      <c r="AB474" s="36">
        <f t="shared" si="1505"/>
        <v>9.7478778144340552</v>
      </c>
      <c r="AC474" s="36">
        <f t="shared" si="1505"/>
        <v>0</v>
      </c>
      <c r="AD474" s="37">
        <f t="shared" si="853"/>
        <v>25.574708403024967</v>
      </c>
      <c r="AE474" s="37">
        <f t="shared" si="854"/>
        <v>0</v>
      </c>
      <c r="AF474" s="37">
        <f t="shared" si="855"/>
        <v>90.753696779231205</v>
      </c>
      <c r="AG474" s="37" t="e">
        <f t="shared" si="860"/>
        <v>#DIV/0!</v>
      </c>
      <c r="AH474" s="37">
        <f t="shared" si="820"/>
        <v>136.47241728679731</v>
      </c>
      <c r="AI474" s="37">
        <f t="shared" si="821"/>
        <v>2.1370888668928951</v>
      </c>
      <c r="AJ474" s="37">
        <f t="shared" si="822"/>
        <v>0</v>
      </c>
      <c r="AK474" s="32" t="e">
        <f t="shared" si="861"/>
        <v>#DIV/0!</v>
      </c>
      <c r="AL474" s="32" t="e">
        <f t="shared" si="862"/>
        <v>#DIV/0!</v>
      </c>
      <c r="AM474" s="32" t="e">
        <f t="shared" si="863"/>
        <v>#DIV/0!</v>
      </c>
      <c r="AN474" s="32" t="e">
        <f t="shared" si="864"/>
        <v>#DIV/0!</v>
      </c>
      <c r="AO474" s="32" t="e">
        <f t="shared" si="865"/>
        <v>#DIV/0!</v>
      </c>
      <c r="AP474" s="39">
        <f t="shared" si="823"/>
        <v>46.768132694353696</v>
      </c>
      <c r="AQ474" s="39">
        <f t="shared" si="824"/>
        <v>136.59018931470564</v>
      </c>
      <c r="AR474" s="40">
        <f t="shared" si="825"/>
        <v>0.10056190992573678</v>
      </c>
      <c r="AS474" s="40">
        <f t="shared" si="826"/>
        <v>8.4265118827429292E-2</v>
      </c>
      <c r="AT474" s="39">
        <f t="shared" si="827"/>
        <v>27.711797269917863</v>
      </c>
      <c r="AU474" s="41">
        <f t="shared" si="828"/>
        <v>0.97459746622299626</v>
      </c>
      <c r="AV474" s="42">
        <f t="shared" si="829"/>
        <v>0.74739407996762308</v>
      </c>
      <c r="AW474" s="43">
        <f t="shared" ref="AW474:AX474" si="1506">AP474/$C$37</f>
        <v>171.56321604678539</v>
      </c>
      <c r="AX474" s="43">
        <f t="shared" si="1506"/>
        <v>501.06452426524442</v>
      </c>
      <c r="AY474" s="43">
        <f t="shared" si="831"/>
        <v>0</v>
      </c>
      <c r="AZ474" s="43">
        <f t="shared" si="832"/>
        <v>0</v>
      </c>
      <c r="BA474" s="43">
        <f t="shared" si="833"/>
        <v>128.22533201357371</v>
      </c>
      <c r="BB474" s="44">
        <f t="shared" si="834"/>
        <v>3.125013042746546E-2</v>
      </c>
      <c r="BC474" s="45">
        <f t="shared" si="835"/>
        <v>0.74739407996762308</v>
      </c>
      <c r="BD474" s="46">
        <f t="shared" si="836"/>
        <v>0</v>
      </c>
      <c r="BE474" s="46" t="e">
        <f t="shared" si="837"/>
        <v>#DIV/0!</v>
      </c>
      <c r="BF474" s="46" t="e">
        <f t="shared" si="838"/>
        <v>#DIV/0!</v>
      </c>
      <c r="BG474" s="46" t="e">
        <f t="shared" si="839"/>
        <v>#DIV/0!</v>
      </c>
      <c r="BH474" s="46" t="e">
        <f t="shared" si="840"/>
        <v>#DIV/0!</v>
      </c>
      <c r="BI474" s="47" t="e">
        <f t="shared" si="841"/>
        <v>#DIV/0!</v>
      </c>
      <c r="BJ474" s="48" t="e">
        <f t="shared" si="842"/>
        <v>#DIV/0!</v>
      </c>
      <c r="BK474" s="48" t="e">
        <f t="shared" si="843"/>
        <v>#DIV/0!</v>
      </c>
      <c r="BL474" s="47" t="e">
        <f t="shared" si="844"/>
        <v>#DIV/0!</v>
      </c>
      <c r="BM474" s="51">
        <f t="shared" si="845"/>
        <v>1</v>
      </c>
      <c r="BN474" s="51">
        <f t="shared" si="846"/>
        <v>0</v>
      </c>
      <c r="BO474" s="52">
        <f t="shared" si="847"/>
        <v>1</v>
      </c>
      <c r="BP474" s="39">
        <f t="shared" ref="BP474:BQ474" si="1507">LN(AP474)</f>
        <v>3.8452020456543301</v>
      </c>
      <c r="BQ474" s="39">
        <f t="shared" si="1507"/>
        <v>4.9169851240209095</v>
      </c>
      <c r="BR474" s="54">
        <f t="shared" si="858"/>
        <v>5.1449518053740348</v>
      </c>
      <c r="BS474" s="1">
        <f t="shared" si="849"/>
        <v>713.52011338919135</v>
      </c>
      <c r="BT474" s="7">
        <f t="shared" si="850"/>
        <v>62.783333333333331</v>
      </c>
      <c r="BU474" s="7"/>
      <c r="BV474" s="1"/>
      <c r="BW474" s="1"/>
      <c r="BX474" s="1"/>
      <c r="BY474" s="1"/>
      <c r="BZ474" s="1"/>
      <c r="CA474" s="1"/>
      <c r="CB474" s="1"/>
      <c r="CC474" s="1"/>
      <c r="CD474" s="1"/>
      <c r="CE474" s="1"/>
      <c r="CF474" s="1"/>
      <c r="CG474" s="1"/>
      <c r="CH474" s="1"/>
      <c r="CI474" s="1"/>
      <c r="CJ474" s="1"/>
      <c r="CK474" s="1"/>
      <c r="CL474" s="1"/>
      <c r="CM474" s="1"/>
      <c r="CN474" s="1"/>
    </row>
    <row r="475" spans="1:92" ht="15.75" customHeight="1" x14ac:dyDescent="0.45">
      <c r="A475" s="1"/>
      <c r="B475" s="1"/>
      <c r="C475" s="1"/>
      <c r="D475" s="1"/>
      <c r="E475" s="1"/>
      <c r="F475" s="1"/>
      <c r="G475" s="72"/>
      <c r="H475" s="31">
        <f t="shared" si="851"/>
        <v>3775</v>
      </c>
      <c r="I475" s="30"/>
      <c r="J475" s="30">
        <f t="shared" si="813"/>
        <v>4.5039607014026677</v>
      </c>
      <c r="K475" s="32">
        <f t="shared" si="814"/>
        <v>28.434095337138057</v>
      </c>
      <c r="L475" s="32">
        <f t="shared" si="815"/>
        <v>99.104772183651946</v>
      </c>
      <c r="M475" s="33">
        <f t="shared" si="816"/>
        <v>136.47241728679734</v>
      </c>
      <c r="N475" s="31">
        <f t="shared" si="817"/>
        <v>96.202819506125962</v>
      </c>
      <c r="O475" s="31">
        <f t="shared" si="818"/>
        <v>4294.7687279520524</v>
      </c>
      <c r="P475" s="34">
        <v>16037.17</v>
      </c>
      <c r="Q475" s="35">
        <v>0</v>
      </c>
      <c r="R475" s="34">
        <v>604611.06000000006</v>
      </c>
      <c r="S475" s="35">
        <v>0</v>
      </c>
      <c r="T475" s="87">
        <v>92036.92</v>
      </c>
      <c r="U475" s="92">
        <v>897308.81</v>
      </c>
      <c r="V475" s="139"/>
      <c r="W475" s="36">
        <f t="shared" ref="W475:AC475" si="1508">P475/$T475</f>
        <v>0.17424713908288109</v>
      </c>
      <c r="X475" s="36">
        <f t="shared" si="1508"/>
        <v>0</v>
      </c>
      <c r="Y475" s="36">
        <f t="shared" si="1508"/>
        <v>6.569223090038216</v>
      </c>
      <c r="Z475" s="36">
        <f t="shared" si="1508"/>
        <v>0</v>
      </c>
      <c r="AA475" s="36">
        <f t="shared" si="1508"/>
        <v>1</v>
      </c>
      <c r="AB475" s="36">
        <f t="shared" si="1508"/>
        <v>9.7494441361140733</v>
      </c>
      <c r="AC475" s="36">
        <f t="shared" si="1508"/>
        <v>0</v>
      </c>
      <c r="AD475" s="37">
        <f t="shared" si="853"/>
        <v>25.619401288461063</v>
      </c>
      <c r="AE475" s="37">
        <f t="shared" si="854"/>
        <v>0</v>
      </c>
      <c r="AF475" s="37">
        <f t="shared" si="855"/>
        <v>90.667248664417428</v>
      </c>
      <c r="AG475" s="37" t="e">
        <f t="shared" si="860"/>
        <v>#DIV/0!</v>
      </c>
      <c r="AH475" s="37">
        <f t="shared" si="820"/>
        <v>136.47241728679731</v>
      </c>
      <c r="AI475" s="37">
        <f t="shared" si="821"/>
        <v>2.1374322614950909</v>
      </c>
      <c r="AJ475" s="37">
        <f t="shared" si="822"/>
        <v>0</v>
      </c>
      <c r="AK475" s="32" t="e">
        <f t="shared" si="861"/>
        <v>#DIV/0!</v>
      </c>
      <c r="AL475" s="32" t="e">
        <f t="shared" si="862"/>
        <v>#DIV/0!</v>
      </c>
      <c r="AM475" s="32" t="e">
        <f t="shared" si="863"/>
        <v>#DIV/0!</v>
      </c>
      <c r="AN475" s="32" t="e">
        <f t="shared" si="864"/>
        <v>#DIV/0!</v>
      </c>
      <c r="AO475" s="32" t="e">
        <f t="shared" si="865"/>
        <v>#DIV/0!</v>
      </c>
      <c r="AP475" s="39">
        <f t="shared" si="823"/>
        <v>46.037135860160916</v>
      </c>
      <c r="AQ475" s="39">
        <f t="shared" si="824"/>
        <v>138.00413468059978</v>
      </c>
      <c r="AR475" s="40">
        <f t="shared" si="825"/>
        <v>9.8990103792776341E-2</v>
      </c>
      <c r="AS475" s="40">
        <f t="shared" si="826"/>
        <v>8.5137408959468336E-2</v>
      </c>
      <c r="AT475" s="39">
        <f t="shared" si="827"/>
        <v>27.756833549956156</v>
      </c>
      <c r="AU475" s="41">
        <f t="shared" si="828"/>
        <v>0.9761813492164344</v>
      </c>
      <c r="AV475" s="42">
        <f t="shared" si="829"/>
        <v>0.75938351541254001</v>
      </c>
      <c r="AW475" s="43">
        <f t="shared" ref="AW475:AX475" si="1509">AP475/$C$37</f>
        <v>168.88164292061964</v>
      </c>
      <c r="AX475" s="43">
        <f t="shared" si="1509"/>
        <v>506.25141115407104</v>
      </c>
      <c r="AY475" s="43">
        <f t="shared" si="831"/>
        <v>0</v>
      </c>
      <c r="AZ475" s="43">
        <f t="shared" si="832"/>
        <v>0</v>
      </c>
      <c r="BA475" s="43">
        <f t="shared" si="833"/>
        <v>128.24593568970545</v>
      </c>
      <c r="BB475" s="44">
        <f t="shared" si="834"/>
        <v>3.0761683592098292E-2</v>
      </c>
      <c r="BC475" s="45">
        <f t="shared" si="835"/>
        <v>0.75938351541254001</v>
      </c>
      <c r="BD475" s="46">
        <f t="shared" si="836"/>
        <v>0</v>
      </c>
      <c r="BE475" s="46" t="e">
        <f t="shared" si="837"/>
        <v>#DIV/0!</v>
      </c>
      <c r="BF475" s="46" t="e">
        <f t="shared" si="838"/>
        <v>#DIV/0!</v>
      </c>
      <c r="BG475" s="46" t="e">
        <f t="shared" si="839"/>
        <v>#DIV/0!</v>
      </c>
      <c r="BH475" s="46" t="e">
        <f t="shared" si="840"/>
        <v>#DIV/0!</v>
      </c>
      <c r="BI475" s="47" t="e">
        <f t="shared" si="841"/>
        <v>#DIV/0!</v>
      </c>
      <c r="BJ475" s="48" t="e">
        <f t="shared" si="842"/>
        <v>#DIV/0!</v>
      </c>
      <c r="BK475" s="48" t="e">
        <f t="shared" si="843"/>
        <v>#DIV/0!</v>
      </c>
      <c r="BL475" s="47" t="e">
        <f t="shared" si="844"/>
        <v>#DIV/0!</v>
      </c>
      <c r="BM475" s="51">
        <f t="shared" si="845"/>
        <v>1</v>
      </c>
      <c r="BN475" s="51">
        <f t="shared" si="846"/>
        <v>0</v>
      </c>
      <c r="BO475" s="52">
        <f t="shared" si="847"/>
        <v>1</v>
      </c>
      <c r="BP475" s="39">
        <f t="shared" ref="BP475:BQ475" si="1510">LN(AP475)</f>
        <v>3.8294483721045163</v>
      </c>
      <c r="BQ475" s="39">
        <f t="shared" si="1510"/>
        <v>4.9272836461619907</v>
      </c>
      <c r="BR475" s="54">
        <f t="shared" si="858"/>
        <v>5.1291981318242215</v>
      </c>
      <c r="BS475" s="1">
        <f t="shared" si="849"/>
        <v>715.92814162005936</v>
      </c>
      <c r="BT475" s="7">
        <f t="shared" si="850"/>
        <v>62.916666666666664</v>
      </c>
      <c r="BU475" s="7"/>
      <c r="BV475" s="1"/>
      <c r="BW475" s="1"/>
      <c r="BX475" s="1"/>
      <c r="BY475" s="1"/>
      <c r="BZ475" s="1"/>
      <c r="CA475" s="1"/>
      <c r="CB475" s="1"/>
      <c r="CC475" s="1"/>
      <c r="CD475" s="1"/>
      <c r="CE475" s="1"/>
      <c r="CF475" s="1"/>
      <c r="CG475" s="1"/>
      <c r="CH475" s="1"/>
      <c r="CI475" s="1"/>
      <c r="CJ475" s="1"/>
      <c r="CK475" s="1"/>
      <c r="CL475" s="1"/>
      <c r="CM475" s="1"/>
      <c r="CN475" s="1"/>
    </row>
    <row r="476" spans="1:92" ht="15.75" customHeight="1" x14ac:dyDescent="0.45">
      <c r="A476" s="1"/>
      <c r="B476" s="1"/>
      <c r="C476" s="1"/>
      <c r="D476" s="1"/>
      <c r="E476" s="1"/>
      <c r="F476" s="1"/>
      <c r="G476" s="30"/>
      <c r="H476" s="31">
        <f t="shared" si="851"/>
        <v>3783</v>
      </c>
      <c r="I476" s="30"/>
      <c r="J476" s="30">
        <f t="shared" si="813"/>
        <v>4.5039607014026677</v>
      </c>
      <c r="K476" s="32">
        <f t="shared" si="814"/>
        <v>28.434095337138057</v>
      </c>
      <c r="L476" s="32">
        <f t="shared" si="815"/>
        <v>99.104772183651946</v>
      </c>
      <c r="M476" s="33">
        <f t="shared" si="816"/>
        <v>136.47241728679734</v>
      </c>
      <c r="N476" s="31">
        <f t="shared" si="817"/>
        <v>96.202819506125962</v>
      </c>
      <c r="O476" s="31">
        <f t="shared" si="818"/>
        <v>4294.7687279520524</v>
      </c>
      <c r="P476" s="34">
        <v>16043.48</v>
      </c>
      <c r="Q476" s="35">
        <v>0</v>
      </c>
      <c r="R476" s="34">
        <v>603920.32999999996</v>
      </c>
      <c r="S476" s="35">
        <v>0</v>
      </c>
      <c r="T476" s="87">
        <v>92000.61</v>
      </c>
      <c r="U476" s="92">
        <v>891041</v>
      </c>
      <c r="V476" s="139"/>
      <c r="W476" s="36">
        <f t="shared" ref="W476:AC476" si="1511">P476/$T476</f>
        <v>0.17438449592888569</v>
      </c>
      <c r="X476" s="36">
        <f t="shared" si="1511"/>
        <v>0</v>
      </c>
      <c r="Y476" s="36">
        <f t="shared" si="1511"/>
        <v>6.5643078888281279</v>
      </c>
      <c r="Z476" s="36">
        <f t="shared" si="1511"/>
        <v>0</v>
      </c>
      <c r="AA476" s="36">
        <f t="shared" si="1511"/>
        <v>1</v>
      </c>
      <c r="AB476" s="36">
        <f t="shared" si="1511"/>
        <v>9.6851640440210129</v>
      </c>
      <c r="AC476" s="36">
        <f t="shared" si="1511"/>
        <v>0</v>
      </c>
      <c r="AD476" s="37">
        <f t="shared" si="853"/>
        <v>25.639596742894526</v>
      </c>
      <c r="AE476" s="37">
        <f t="shared" si="854"/>
        <v>0</v>
      </c>
      <c r="AF476" s="37">
        <f t="shared" si="855"/>
        <v>90.599409931550142</v>
      </c>
      <c r="AG476" s="37" t="e">
        <f t="shared" si="860"/>
        <v>#DIV/0!</v>
      </c>
      <c r="AH476" s="37">
        <f t="shared" si="820"/>
        <v>136.47241728679731</v>
      </c>
      <c r="AI476" s="37">
        <f t="shared" si="821"/>
        <v>2.1233397306088788</v>
      </c>
      <c r="AJ476" s="37">
        <f t="shared" si="822"/>
        <v>0</v>
      </c>
      <c r="AK476" s="32" t="e">
        <f t="shared" si="861"/>
        <v>#DIV/0!</v>
      </c>
      <c r="AL476" s="32" t="e">
        <f t="shared" si="862"/>
        <v>#DIV/0!</v>
      </c>
      <c r="AM476" s="32" t="e">
        <f t="shared" si="863"/>
        <v>#DIV/0!</v>
      </c>
      <c r="AN476" s="32" t="e">
        <f t="shared" si="864"/>
        <v>#DIV/0!</v>
      </c>
      <c r="AO476" s="32" t="e">
        <f t="shared" si="865"/>
        <v>#DIV/0!</v>
      </c>
      <c r="AP476" s="39">
        <f t="shared" si="823"/>
        <v>45.706819007447201</v>
      </c>
      <c r="AQ476" s="39">
        <f t="shared" si="824"/>
        <v>139.11370499537711</v>
      </c>
      <c r="AR476" s="40">
        <f t="shared" si="825"/>
        <v>9.8279848931701677E-2</v>
      </c>
      <c r="AS476" s="40">
        <f t="shared" si="826"/>
        <v>8.5821924259514376E-2</v>
      </c>
      <c r="AT476" s="39">
        <f t="shared" si="827"/>
        <v>27.762936473503405</v>
      </c>
      <c r="AU476" s="41">
        <f t="shared" si="828"/>
        <v>0.9763959832139254</v>
      </c>
      <c r="AV476" s="42">
        <f t="shared" si="829"/>
        <v>0.75982851985784061</v>
      </c>
      <c r="AW476" s="43">
        <f t="shared" ref="AW476:AX476" si="1512">AP476/$C$37</f>
        <v>167.66991565461188</v>
      </c>
      <c r="AX476" s="43">
        <f t="shared" si="1512"/>
        <v>510.32173512610819</v>
      </c>
      <c r="AY476" s="43">
        <f t="shared" si="831"/>
        <v>0</v>
      </c>
      <c r="AZ476" s="43">
        <f t="shared" si="832"/>
        <v>0</v>
      </c>
      <c r="BA476" s="43">
        <f t="shared" si="833"/>
        <v>127.40038383653273</v>
      </c>
      <c r="BB476" s="44">
        <f t="shared" si="834"/>
        <v>3.0540968243098703E-2</v>
      </c>
      <c r="BC476" s="45">
        <f t="shared" si="835"/>
        <v>0.75982851985784061</v>
      </c>
      <c r="BD476" s="46">
        <f t="shared" si="836"/>
        <v>0</v>
      </c>
      <c r="BE476" s="46" t="e">
        <f t="shared" si="837"/>
        <v>#DIV/0!</v>
      </c>
      <c r="BF476" s="46" t="e">
        <f t="shared" si="838"/>
        <v>#DIV/0!</v>
      </c>
      <c r="BG476" s="46" t="e">
        <f t="shared" si="839"/>
        <v>#DIV/0!</v>
      </c>
      <c r="BH476" s="46" t="e">
        <f t="shared" si="840"/>
        <v>#DIV/0!</v>
      </c>
      <c r="BI476" s="47" t="e">
        <f t="shared" si="841"/>
        <v>#DIV/0!</v>
      </c>
      <c r="BJ476" s="48" t="e">
        <f t="shared" si="842"/>
        <v>#DIV/0!</v>
      </c>
      <c r="BK476" s="48" t="e">
        <f t="shared" si="843"/>
        <v>#DIV/0!</v>
      </c>
      <c r="BL476" s="47" t="e">
        <f t="shared" si="844"/>
        <v>#DIV/0!</v>
      </c>
      <c r="BM476" s="51">
        <f t="shared" si="845"/>
        <v>1</v>
      </c>
      <c r="BN476" s="51">
        <f t="shared" si="846"/>
        <v>0</v>
      </c>
      <c r="BO476" s="52">
        <f t="shared" si="847"/>
        <v>1</v>
      </c>
      <c r="BP476" s="39">
        <f t="shared" ref="BP476:BQ476" si="1513">LN(AP476)</f>
        <v>3.8222474991858815</v>
      </c>
      <c r="BQ476" s="39">
        <f t="shared" si="1513"/>
        <v>4.9352916202828903</v>
      </c>
      <c r="BR476" s="54">
        <f t="shared" si="858"/>
        <v>5.1219972589055862</v>
      </c>
      <c r="BS476" s="1">
        <f t="shared" si="849"/>
        <v>716.25476868477892</v>
      </c>
      <c r="BT476" s="7">
        <f t="shared" si="850"/>
        <v>63.05</v>
      </c>
      <c r="BU476" s="7"/>
      <c r="BV476" s="1"/>
      <c r="BW476" s="1"/>
      <c r="BX476" s="1"/>
      <c r="BY476" s="1"/>
      <c r="BZ476" s="1"/>
      <c r="CA476" s="1"/>
      <c r="CB476" s="1"/>
      <c r="CC476" s="1"/>
      <c r="CD476" s="1"/>
      <c r="CE476" s="1"/>
      <c r="CF476" s="1"/>
      <c r="CG476" s="1"/>
      <c r="CH476" s="1"/>
      <c r="CI476" s="1"/>
      <c r="CJ476" s="1"/>
      <c r="CK476" s="1"/>
      <c r="CL476" s="1"/>
      <c r="CM476" s="1"/>
      <c r="CN476" s="1"/>
    </row>
    <row r="477" spans="1:92" ht="15.75" customHeight="1" x14ac:dyDescent="0.45">
      <c r="A477" s="1"/>
      <c r="B477" s="1"/>
      <c r="C477" s="1"/>
      <c r="D477" s="1"/>
      <c r="E477" s="1"/>
      <c r="F477" s="1"/>
      <c r="G477" s="30"/>
      <c r="H477" s="31">
        <f t="shared" si="851"/>
        <v>3791</v>
      </c>
      <c r="I477" s="30"/>
      <c r="J477" s="30">
        <f t="shared" si="813"/>
        <v>4.5039607014026677</v>
      </c>
      <c r="K477" s="32">
        <f t="shared" si="814"/>
        <v>28.434095337138057</v>
      </c>
      <c r="L477" s="32">
        <f t="shared" si="815"/>
        <v>99.104772183651946</v>
      </c>
      <c r="M477" s="33">
        <f t="shared" si="816"/>
        <v>136.47241728679734</v>
      </c>
      <c r="N477" s="31">
        <f t="shared" si="817"/>
        <v>96.202819506125962</v>
      </c>
      <c r="O477" s="31">
        <f t="shared" si="818"/>
        <v>4294.7687279520524</v>
      </c>
      <c r="P477" s="34">
        <v>16013.45</v>
      </c>
      <c r="Q477" s="35">
        <v>0</v>
      </c>
      <c r="R477" s="34">
        <v>603955.37</v>
      </c>
      <c r="S477" s="35">
        <v>0</v>
      </c>
      <c r="T477" s="87">
        <v>92000.53</v>
      </c>
      <c r="U477" s="92">
        <v>893166.86</v>
      </c>
      <c r="V477" s="139"/>
      <c r="W477" s="36">
        <f t="shared" ref="W477:AC477" si="1514">P477/$T477</f>
        <v>0.17405823640363813</v>
      </c>
      <c r="X477" s="36">
        <f t="shared" si="1514"/>
        <v>0</v>
      </c>
      <c r="Y477" s="36">
        <f t="shared" si="1514"/>
        <v>6.5646944642601515</v>
      </c>
      <c r="Z477" s="36">
        <f t="shared" si="1514"/>
        <v>0</v>
      </c>
      <c r="AA477" s="36">
        <f t="shared" si="1514"/>
        <v>1</v>
      </c>
      <c r="AB477" s="36">
        <f t="shared" si="1514"/>
        <v>9.7082795066506673</v>
      </c>
      <c r="AC477" s="36">
        <f t="shared" si="1514"/>
        <v>0</v>
      </c>
      <c r="AD477" s="37">
        <f t="shared" si="853"/>
        <v>25.591627096187587</v>
      </c>
      <c r="AE477" s="37">
        <f t="shared" si="854"/>
        <v>0</v>
      </c>
      <c r="AF477" s="37">
        <f t="shared" si="855"/>
        <v>90.604745376905328</v>
      </c>
      <c r="AG477" s="37" t="e">
        <f t="shared" si="860"/>
        <v>#DIV/0!</v>
      </c>
      <c r="AH477" s="37">
        <f t="shared" si="820"/>
        <v>136.47241728679731</v>
      </c>
      <c r="AI477" s="37">
        <f t="shared" si="821"/>
        <v>2.1284074795876124</v>
      </c>
      <c r="AJ477" s="37">
        <f t="shared" si="822"/>
        <v>0</v>
      </c>
      <c r="AK477" s="32" t="e">
        <f t="shared" si="861"/>
        <v>#DIV/0!</v>
      </c>
      <c r="AL477" s="32" t="e">
        <f t="shared" si="862"/>
        <v>#DIV/0!</v>
      </c>
      <c r="AM477" s="32" t="e">
        <f t="shared" si="863"/>
        <v>#DIV/0!</v>
      </c>
      <c r="AN477" s="32" t="e">
        <f t="shared" si="864"/>
        <v>#DIV/0!</v>
      </c>
      <c r="AO477" s="32" t="e">
        <f t="shared" si="865"/>
        <v>#DIV/0!</v>
      </c>
      <c r="AP477" s="39">
        <f t="shared" si="823"/>
        <v>46.491410548985897</v>
      </c>
      <c r="AQ477" s="39">
        <f t="shared" si="824"/>
        <v>139.0264384511477</v>
      </c>
      <c r="AR477" s="40">
        <f t="shared" si="825"/>
        <v>9.9966895631734554E-2</v>
      </c>
      <c r="AS477" s="40">
        <f t="shared" si="826"/>
        <v>8.5768087847426178E-2</v>
      </c>
      <c r="AT477" s="39">
        <f t="shared" si="827"/>
        <v>27.720034575775198</v>
      </c>
      <c r="AU477" s="41">
        <f t="shared" si="828"/>
        <v>0.97488716440961576</v>
      </c>
      <c r="AV477" s="42">
        <f t="shared" si="829"/>
        <v>0.74878848211015059</v>
      </c>
      <c r="AW477" s="43">
        <f t="shared" ref="AW477:AX477" si="1515">AP477/$C$37</f>
        <v>170.54809445702824</v>
      </c>
      <c r="AX477" s="43">
        <f t="shared" si="1515"/>
        <v>510.00160840479714</v>
      </c>
      <c r="AY477" s="43">
        <f t="shared" si="831"/>
        <v>0</v>
      </c>
      <c r="AZ477" s="43">
        <f t="shared" si="832"/>
        <v>0</v>
      </c>
      <c r="BA477" s="43">
        <f t="shared" si="833"/>
        <v>127.70444877525675</v>
      </c>
      <c r="BB477" s="44">
        <f t="shared" si="834"/>
        <v>3.1065226677054327E-2</v>
      </c>
      <c r="BC477" s="45">
        <f t="shared" si="835"/>
        <v>0.74878848211015059</v>
      </c>
      <c r="BD477" s="46">
        <f t="shared" si="836"/>
        <v>0</v>
      </c>
      <c r="BE477" s="46" t="e">
        <f t="shared" si="837"/>
        <v>#DIV/0!</v>
      </c>
      <c r="BF477" s="46" t="e">
        <f t="shared" si="838"/>
        <v>#DIV/0!</v>
      </c>
      <c r="BG477" s="46" t="e">
        <f t="shared" si="839"/>
        <v>#DIV/0!</v>
      </c>
      <c r="BH477" s="46" t="e">
        <f t="shared" si="840"/>
        <v>#DIV/0!</v>
      </c>
      <c r="BI477" s="47" t="e">
        <f t="shared" si="841"/>
        <v>#DIV/0!</v>
      </c>
      <c r="BJ477" s="48" t="e">
        <f t="shared" si="842"/>
        <v>#DIV/0!</v>
      </c>
      <c r="BK477" s="48" t="e">
        <f t="shared" si="843"/>
        <v>#DIV/0!</v>
      </c>
      <c r="BL477" s="47" t="e">
        <f t="shared" si="844"/>
        <v>#DIV/0!</v>
      </c>
      <c r="BM477" s="51">
        <f t="shared" si="845"/>
        <v>1</v>
      </c>
      <c r="BN477" s="51">
        <f t="shared" si="846"/>
        <v>0</v>
      </c>
      <c r="BO477" s="52">
        <f t="shared" si="847"/>
        <v>1</v>
      </c>
      <c r="BP477" s="39">
        <f t="shared" ref="BP477:BQ477" si="1516">LN(AP477)</f>
        <v>3.8392675761539379</v>
      </c>
      <c r="BQ477" s="39">
        <f t="shared" si="1516"/>
        <v>4.9346641197285903</v>
      </c>
      <c r="BR477" s="54">
        <f t="shared" si="858"/>
        <v>5.1390173358736426</v>
      </c>
      <c r="BS477" s="1">
        <f t="shared" si="849"/>
        <v>713.96024773062209</v>
      </c>
      <c r="BT477" s="7">
        <f t="shared" si="850"/>
        <v>63.18333333333333</v>
      </c>
      <c r="BU477" s="7"/>
      <c r="BV477" s="1"/>
      <c r="BW477" s="1"/>
      <c r="BX477" s="1"/>
      <c r="BY477" s="1"/>
      <c r="BZ477" s="1"/>
      <c r="CA477" s="1"/>
      <c r="CB477" s="1"/>
      <c r="CC477" s="1"/>
      <c r="CD477" s="1"/>
      <c r="CE477" s="1"/>
      <c r="CF477" s="1"/>
      <c r="CG477" s="1"/>
      <c r="CH477" s="1"/>
      <c r="CI477" s="1"/>
      <c r="CJ477" s="1"/>
      <c r="CK477" s="1"/>
      <c r="CL477" s="1"/>
      <c r="CM477" s="1"/>
      <c r="CN477" s="1"/>
    </row>
    <row r="478" spans="1:92" ht="15.75" customHeight="1" x14ac:dyDescent="0.45">
      <c r="A478" s="1"/>
      <c r="B478" s="1"/>
      <c r="C478" s="1"/>
      <c r="D478" s="1"/>
      <c r="E478" s="1"/>
      <c r="F478" s="1"/>
      <c r="G478" s="30"/>
      <c r="H478" s="31">
        <f t="shared" si="851"/>
        <v>3799</v>
      </c>
      <c r="I478" s="30"/>
      <c r="J478" s="30">
        <f t="shared" si="813"/>
        <v>4.5039607014026677</v>
      </c>
      <c r="K478" s="32">
        <f t="shared" si="814"/>
        <v>28.434095337138057</v>
      </c>
      <c r="L478" s="32">
        <f t="shared" si="815"/>
        <v>99.104772183651946</v>
      </c>
      <c r="M478" s="33">
        <f t="shared" si="816"/>
        <v>136.47241728679734</v>
      </c>
      <c r="N478" s="31">
        <f t="shared" si="817"/>
        <v>96.202819506125962</v>
      </c>
      <c r="O478" s="31">
        <f t="shared" si="818"/>
        <v>4294.7687279520524</v>
      </c>
      <c r="P478" s="34">
        <v>16037.02</v>
      </c>
      <c r="Q478" s="35">
        <v>0</v>
      </c>
      <c r="R478" s="34">
        <v>603348.17000000004</v>
      </c>
      <c r="S478" s="35">
        <v>0</v>
      </c>
      <c r="T478" s="87">
        <v>91903.88</v>
      </c>
      <c r="U478" s="92">
        <v>888553.59</v>
      </c>
      <c r="V478" s="139"/>
      <c r="W478" s="36">
        <f t="shared" ref="W478:AC478" si="1517">P478/$T478</f>
        <v>0.17449774699392451</v>
      </c>
      <c r="X478" s="36">
        <f t="shared" si="1517"/>
        <v>0</v>
      </c>
      <c r="Y478" s="36">
        <f t="shared" si="1517"/>
        <v>6.564991271315205</v>
      </c>
      <c r="Z478" s="36">
        <f t="shared" si="1517"/>
        <v>0</v>
      </c>
      <c r="AA478" s="36">
        <f t="shared" si="1517"/>
        <v>1</v>
      </c>
      <c r="AB478" s="36">
        <f t="shared" si="1517"/>
        <v>9.66829245946961</v>
      </c>
      <c r="AC478" s="36">
        <f t="shared" si="1517"/>
        <v>0</v>
      </c>
      <c r="AD478" s="37">
        <f t="shared" si="853"/>
        <v>25.656247945874647</v>
      </c>
      <c r="AE478" s="37">
        <f t="shared" si="854"/>
        <v>0</v>
      </c>
      <c r="AF478" s="37">
        <f t="shared" si="855"/>
        <v>90.608841855088059</v>
      </c>
      <c r="AG478" s="37" t="e">
        <f t="shared" si="860"/>
        <v>#DIV/0!</v>
      </c>
      <c r="AH478" s="37">
        <f t="shared" si="820"/>
        <v>136.47241728679731</v>
      </c>
      <c r="AI478" s="37">
        <f t="shared" si="821"/>
        <v>2.1196408664870638</v>
      </c>
      <c r="AJ478" s="37">
        <f t="shared" si="822"/>
        <v>0</v>
      </c>
      <c r="AK478" s="32" t="e">
        <f t="shared" si="861"/>
        <v>#DIV/0!</v>
      </c>
      <c r="AL478" s="32" t="e">
        <f t="shared" si="862"/>
        <v>#DIV/0!</v>
      </c>
      <c r="AM478" s="32" t="e">
        <f t="shared" si="863"/>
        <v>#DIV/0!</v>
      </c>
      <c r="AN478" s="32" t="e">
        <f t="shared" si="864"/>
        <v>#DIV/0!</v>
      </c>
      <c r="AO478" s="32" t="e">
        <f t="shared" si="865"/>
        <v>#DIV/0!</v>
      </c>
      <c r="AP478" s="39">
        <f t="shared" si="823"/>
        <v>45.434471931504348</v>
      </c>
      <c r="AQ478" s="39">
        <f t="shared" si="824"/>
        <v>138.95943645399095</v>
      </c>
      <c r="AR478" s="40">
        <f t="shared" si="825"/>
        <v>9.7694242012167573E-2</v>
      </c>
      <c r="AS478" s="40">
        <f t="shared" si="826"/>
        <v>8.5726753024768607E-2</v>
      </c>
      <c r="AT478" s="39">
        <f t="shared" si="827"/>
        <v>27.77588881236171</v>
      </c>
      <c r="AU478" s="41">
        <f t="shared" si="828"/>
        <v>0.97685150461190662</v>
      </c>
      <c r="AV478" s="42">
        <f t="shared" si="829"/>
        <v>0.76305158921023963</v>
      </c>
      <c r="AW478" s="43">
        <f t="shared" ref="AW478:AX478" si="1518">AP478/$C$37</f>
        <v>166.67084347580465</v>
      </c>
      <c r="AX478" s="43">
        <f t="shared" si="1518"/>
        <v>509.75581971383326</v>
      </c>
      <c r="AY478" s="43">
        <f t="shared" si="831"/>
        <v>0</v>
      </c>
      <c r="AZ478" s="43">
        <f t="shared" si="832"/>
        <v>0</v>
      </c>
      <c r="BA478" s="43">
        <f t="shared" si="833"/>
        <v>127.17845198922383</v>
      </c>
      <c r="BB478" s="44">
        <f t="shared" si="834"/>
        <v>3.035898788266023E-2</v>
      </c>
      <c r="BC478" s="45">
        <f t="shared" si="835"/>
        <v>0.76305158921023963</v>
      </c>
      <c r="BD478" s="46">
        <f t="shared" si="836"/>
        <v>0</v>
      </c>
      <c r="BE478" s="46" t="e">
        <f t="shared" si="837"/>
        <v>#DIV/0!</v>
      </c>
      <c r="BF478" s="46" t="e">
        <f t="shared" si="838"/>
        <v>#DIV/0!</v>
      </c>
      <c r="BG478" s="46" t="e">
        <f t="shared" si="839"/>
        <v>#DIV/0!</v>
      </c>
      <c r="BH478" s="46" t="e">
        <f t="shared" si="840"/>
        <v>#DIV/0!</v>
      </c>
      <c r="BI478" s="47" t="e">
        <f t="shared" si="841"/>
        <v>#DIV/0!</v>
      </c>
      <c r="BJ478" s="48" t="e">
        <f t="shared" si="842"/>
        <v>#DIV/0!</v>
      </c>
      <c r="BK478" s="48" t="e">
        <f t="shared" si="843"/>
        <v>#DIV/0!</v>
      </c>
      <c r="BL478" s="47" t="e">
        <f t="shared" si="844"/>
        <v>#DIV/0!</v>
      </c>
      <c r="BM478" s="51">
        <f t="shared" si="845"/>
        <v>1</v>
      </c>
      <c r="BN478" s="51">
        <f t="shared" si="846"/>
        <v>0</v>
      </c>
      <c r="BO478" s="52">
        <f t="shared" si="847"/>
        <v>1</v>
      </c>
      <c r="BP478" s="39">
        <f t="shared" ref="BP478:BQ478" si="1519">LN(AP478)</f>
        <v>3.8162711105751872</v>
      </c>
      <c r="BQ478" s="39">
        <f t="shared" si="1519"/>
        <v>4.934182066469754</v>
      </c>
      <c r="BR478" s="54">
        <f t="shared" si="858"/>
        <v>5.1160208702948919</v>
      </c>
      <c r="BS478" s="1">
        <f t="shared" si="849"/>
        <v>716.94822169195697</v>
      </c>
      <c r="BT478" s="7">
        <f t="shared" si="850"/>
        <v>63.31666666666667</v>
      </c>
      <c r="BU478" s="7"/>
      <c r="BV478" s="1"/>
      <c r="BW478" s="1"/>
      <c r="BX478" s="1"/>
      <c r="BY478" s="1"/>
      <c r="BZ478" s="1"/>
      <c r="CA478" s="1"/>
      <c r="CB478" s="1"/>
      <c r="CC478" s="1"/>
      <c r="CD478" s="1"/>
      <c r="CE478" s="1"/>
      <c r="CF478" s="1"/>
      <c r="CG478" s="1"/>
      <c r="CH478" s="1"/>
      <c r="CI478" s="1"/>
      <c r="CJ478" s="1"/>
      <c r="CK478" s="1"/>
      <c r="CL478" s="1"/>
      <c r="CM478" s="1"/>
      <c r="CN478" s="1"/>
    </row>
    <row r="479" spans="1:92" ht="15.75" customHeight="1" x14ac:dyDescent="0.45">
      <c r="A479" s="1"/>
      <c r="B479" s="1"/>
      <c r="C479" s="1"/>
      <c r="D479" s="1"/>
      <c r="E479" s="1"/>
      <c r="F479" s="1"/>
      <c r="G479" s="30"/>
      <c r="H479" s="31">
        <f t="shared" si="851"/>
        <v>3807</v>
      </c>
      <c r="I479" s="30"/>
      <c r="J479" s="30">
        <f t="shared" si="813"/>
        <v>4.5039607014026677</v>
      </c>
      <c r="K479" s="32">
        <f t="shared" si="814"/>
        <v>28.434095337138057</v>
      </c>
      <c r="L479" s="32">
        <f t="shared" si="815"/>
        <v>99.104772183651946</v>
      </c>
      <c r="M479" s="33">
        <f t="shared" si="816"/>
        <v>136.47241728679734</v>
      </c>
      <c r="N479" s="31">
        <f t="shared" si="817"/>
        <v>96.202819506125962</v>
      </c>
      <c r="O479" s="31">
        <f t="shared" si="818"/>
        <v>4294.7687279520524</v>
      </c>
      <c r="P479" s="34">
        <v>16015</v>
      </c>
      <c r="Q479" s="35">
        <v>0</v>
      </c>
      <c r="R479" s="34">
        <v>602592.1</v>
      </c>
      <c r="S479" s="35">
        <v>0</v>
      </c>
      <c r="T479" s="87">
        <v>91974.77</v>
      </c>
      <c r="U479" s="92">
        <v>902362.62</v>
      </c>
      <c r="V479" s="139"/>
      <c r="W479" s="36">
        <f t="shared" ref="W479:AC479" si="1520">P479/$T479</f>
        <v>0.17412383852658722</v>
      </c>
      <c r="X479" s="36">
        <f t="shared" si="1520"/>
        <v>0</v>
      </c>
      <c r="Y479" s="36">
        <f t="shared" si="1520"/>
        <v>6.5517108659255134</v>
      </c>
      <c r="Z479" s="36">
        <f t="shared" si="1520"/>
        <v>0</v>
      </c>
      <c r="AA479" s="36">
        <f t="shared" si="1520"/>
        <v>1</v>
      </c>
      <c r="AB479" s="36">
        <f t="shared" si="1520"/>
        <v>9.8109799024232398</v>
      </c>
      <c r="AC479" s="36">
        <f t="shared" si="1520"/>
        <v>0</v>
      </c>
      <c r="AD479" s="37">
        <f t="shared" si="853"/>
        <v>25.601272517754069</v>
      </c>
      <c r="AE479" s="37">
        <f t="shared" si="854"/>
        <v>0</v>
      </c>
      <c r="AF479" s="37">
        <f t="shared" si="855"/>
        <v>90.425548061997461</v>
      </c>
      <c r="AG479" s="37" t="e">
        <f t="shared" si="860"/>
        <v>#DIV/0!</v>
      </c>
      <c r="AH479" s="37">
        <f t="shared" si="820"/>
        <v>136.47241728679731</v>
      </c>
      <c r="AI479" s="37">
        <f t="shared" si="821"/>
        <v>2.1509231364935766</v>
      </c>
      <c r="AJ479" s="37">
        <f t="shared" si="822"/>
        <v>0</v>
      </c>
      <c r="AK479" s="32" t="e">
        <f t="shared" si="861"/>
        <v>#DIV/0!</v>
      </c>
      <c r="AL479" s="32" t="e">
        <f t="shared" si="862"/>
        <v>#DIV/0!</v>
      </c>
      <c r="AM479" s="32" t="e">
        <f t="shared" si="863"/>
        <v>#DIV/0!</v>
      </c>
      <c r="AN479" s="32" t="e">
        <f t="shared" si="864"/>
        <v>#DIV/0!</v>
      </c>
      <c r="AO479" s="32" t="e">
        <f t="shared" si="865"/>
        <v>#DIV/0!</v>
      </c>
      <c r="AP479" s="39">
        <f t="shared" si="823"/>
        <v>46.333650033844513</v>
      </c>
      <c r="AQ479" s="39">
        <f t="shared" si="824"/>
        <v>141.95738973378076</v>
      </c>
      <c r="AR479" s="40">
        <f t="shared" si="825"/>
        <v>9.9627675359307458E-2</v>
      </c>
      <c r="AS479" s="40">
        <f t="shared" si="826"/>
        <v>8.7576248150502148E-2</v>
      </c>
      <c r="AT479" s="39">
        <f t="shared" si="827"/>
        <v>27.752195654247647</v>
      </c>
      <c r="AU479" s="41">
        <f t="shared" si="828"/>
        <v>0.97601823885004091</v>
      </c>
      <c r="AV479" s="42">
        <f t="shared" si="829"/>
        <v>0.7592861515289917</v>
      </c>
      <c r="AW479" s="43">
        <f t="shared" ref="AW479:AX479" si="1521">AP479/$C$37</f>
        <v>169.96936916303929</v>
      </c>
      <c r="AX479" s="43">
        <f t="shared" si="1521"/>
        <v>520.75344729926906</v>
      </c>
      <c r="AY479" s="43">
        <f t="shared" si="831"/>
        <v>0</v>
      </c>
      <c r="AZ479" s="43">
        <f t="shared" si="832"/>
        <v>0</v>
      </c>
      <c r="BA479" s="43">
        <f t="shared" si="833"/>
        <v>129.0553881896146</v>
      </c>
      <c r="BB479" s="44">
        <f t="shared" si="834"/>
        <v>3.0959812233704788E-2</v>
      </c>
      <c r="BC479" s="45">
        <f t="shared" si="835"/>
        <v>0.7592861515289917</v>
      </c>
      <c r="BD479" s="46">
        <f t="shared" si="836"/>
        <v>0</v>
      </c>
      <c r="BE479" s="46" t="e">
        <f t="shared" si="837"/>
        <v>#DIV/0!</v>
      </c>
      <c r="BF479" s="46" t="e">
        <f t="shared" si="838"/>
        <v>#DIV/0!</v>
      </c>
      <c r="BG479" s="46" t="e">
        <f t="shared" si="839"/>
        <v>#DIV/0!</v>
      </c>
      <c r="BH479" s="46" t="e">
        <f t="shared" si="840"/>
        <v>#DIV/0!</v>
      </c>
      <c r="BI479" s="47" t="e">
        <f t="shared" si="841"/>
        <v>#DIV/0!</v>
      </c>
      <c r="BJ479" s="48" t="e">
        <f t="shared" si="842"/>
        <v>#DIV/0!</v>
      </c>
      <c r="BK479" s="48" t="e">
        <f t="shared" si="843"/>
        <v>#DIV/0!</v>
      </c>
      <c r="BL479" s="47" t="e">
        <f t="shared" si="844"/>
        <v>#DIV/0!</v>
      </c>
      <c r="BM479" s="51">
        <f t="shared" si="845"/>
        <v>1</v>
      </c>
      <c r="BN479" s="51">
        <f t="shared" si="846"/>
        <v>0</v>
      </c>
      <c r="BO479" s="52">
        <f t="shared" si="847"/>
        <v>1</v>
      </c>
      <c r="BP479" s="39">
        <f t="shared" ref="BP479:BQ479" si="1522">LN(AP479)</f>
        <v>3.8358684797020528</v>
      </c>
      <c r="BQ479" s="39">
        <f t="shared" si="1522"/>
        <v>4.9555269402732414</v>
      </c>
      <c r="BR479" s="54">
        <f t="shared" si="858"/>
        <v>5.135618239421758</v>
      </c>
      <c r="BS479" s="1">
        <f t="shared" si="849"/>
        <v>715.67997232314667</v>
      </c>
      <c r="BT479" s="7">
        <f t="shared" si="850"/>
        <v>63.45</v>
      </c>
      <c r="BU479" s="7"/>
      <c r="BV479" s="1"/>
      <c r="BW479" s="1"/>
      <c r="BX479" s="1"/>
      <c r="BY479" s="1"/>
      <c r="BZ479" s="1"/>
      <c r="CA479" s="1"/>
      <c r="CB479" s="1"/>
      <c r="CC479" s="1"/>
      <c r="CD479" s="1"/>
      <c r="CE479" s="1"/>
      <c r="CF479" s="1"/>
      <c r="CG479" s="1"/>
      <c r="CH479" s="1"/>
      <c r="CI479" s="1"/>
      <c r="CJ479" s="1"/>
      <c r="CK479" s="1"/>
      <c r="CL479" s="1"/>
      <c r="CM479" s="1"/>
      <c r="CN479" s="1"/>
    </row>
    <row r="480" spans="1:92" ht="15.75" customHeight="1" x14ac:dyDescent="0.45">
      <c r="A480" s="1"/>
      <c r="B480" s="1"/>
      <c r="C480" s="1"/>
      <c r="D480" s="1"/>
      <c r="E480" s="1"/>
      <c r="F480" s="1"/>
      <c r="G480" s="30"/>
      <c r="H480" s="31">
        <f t="shared" si="851"/>
        <v>3815</v>
      </c>
      <c r="I480" s="30"/>
      <c r="J480" s="30">
        <f t="shared" si="813"/>
        <v>4.5039607014026677</v>
      </c>
      <c r="K480" s="32">
        <f t="shared" si="814"/>
        <v>28.434095337138057</v>
      </c>
      <c r="L480" s="32">
        <f t="shared" si="815"/>
        <v>99.104772183651946</v>
      </c>
      <c r="M480" s="33">
        <f t="shared" si="816"/>
        <v>136.47241728679734</v>
      </c>
      <c r="N480" s="31">
        <f t="shared" si="817"/>
        <v>96.202819506125962</v>
      </c>
      <c r="O480" s="31">
        <f t="shared" si="818"/>
        <v>4294.7687279520524</v>
      </c>
      <c r="P480" s="34">
        <v>16041.07</v>
      </c>
      <c r="Q480" s="35">
        <v>0</v>
      </c>
      <c r="R480" s="34">
        <v>602286.89</v>
      </c>
      <c r="S480" s="35">
        <v>0</v>
      </c>
      <c r="T480" s="87">
        <v>91999.73</v>
      </c>
      <c r="U480" s="92">
        <v>900605.97</v>
      </c>
      <c r="V480" s="139"/>
      <c r="W480" s="36">
        <f t="shared" ref="W480:AC480" si="1523">P480/$T480</f>
        <v>0.17435996823034156</v>
      </c>
      <c r="X480" s="36">
        <f t="shared" si="1523"/>
        <v>0</v>
      </c>
      <c r="Y480" s="36">
        <f t="shared" si="1523"/>
        <v>6.5466158433291062</v>
      </c>
      <c r="Z480" s="36">
        <f t="shared" si="1523"/>
        <v>0</v>
      </c>
      <c r="AA480" s="36">
        <f t="shared" si="1523"/>
        <v>1</v>
      </c>
      <c r="AB480" s="36">
        <f t="shared" si="1523"/>
        <v>9.7892240553314664</v>
      </c>
      <c r="AC480" s="36">
        <f t="shared" si="1523"/>
        <v>0</v>
      </c>
      <c r="AD480" s="37">
        <f t="shared" si="853"/>
        <v>25.635990457276336</v>
      </c>
      <c r="AE480" s="37">
        <f t="shared" si="854"/>
        <v>0</v>
      </c>
      <c r="AF480" s="37">
        <f t="shared" si="855"/>
        <v>90.355227466339841</v>
      </c>
      <c r="AG480" s="37" t="e">
        <f t="shared" si="860"/>
        <v>#DIV/0!</v>
      </c>
      <c r="AH480" s="37">
        <f t="shared" si="820"/>
        <v>136.47241728679731</v>
      </c>
      <c r="AI480" s="37">
        <f t="shared" si="821"/>
        <v>2.1461534646229663</v>
      </c>
      <c r="AJ480" s="37">
        <f t="shared" si="822"/>
        <v>0</v>
      </c>
      <c r="AK480" s="32" t="e">
        <f t="shared" si="861"/>
        <v>#DIV/0!</v>
      </c>
      <c r="AL480" s="32" t="e">
        <f t="shared" si="862"/>
        <v>#DIV/0!</v>
      </c>
      <c r="AM480" s="32" t="e">
        <f t="shared" si="863"/>
        <v>#DIV/0!</v>
      </c>
      <c r="AN480" s="32" t="e">
        <f t="shared" si="864"/>
        <v>#DIV/0!</v>
      </c>
      <c r="AO480" s="32" t="e">
        <f t="shared" si="865"/>
        <v>#DIV/0!</v>
      </c>
      <c r="AP480" s="39">
        <f t="shared" si="823"/>
        <v>45.765803415018318</v>
      </c>
      <c r="AQ480" s="39">
        <f t="shared" si="824"/>
        <v>143.10755339635679</v>
      </c>
      <c r="AR480" s="40">
        <f t="shared" si="825"/>
        <v>9.8406678555624336E-2</v>
      </c>
      <c r="AS480" s="40">
        <f t="shared" si="826"/>
        <v>8.8285806268725842E-2</v>
      </c>
      <c r="AT480" s="39">
        <f t="shared" si="827"/>
        <v>27.782143921899301</v>
      </c>
      <c r="AU480" s="41">
        <f t="shared" si="828"/>
        <v>0.97707149084545564</v>
      </c>
      <c r="AV480" s="42">
        <f t="shared" si="829"/>
        <v>0.76700250947313531</v>
      </c>
      <c r="AW480" s="43">
        <f t="shared" ref="AW480:AX480" si="1524">AP480/$C$37</f>
        <v>167.88629279170328</v>
      </c>
      <c r="AX480" s="43">
        <f t="shared" si="1524"/>
        <v>524.97268303872625</v>
      </c>
      <c r="AY480" s="43">
        <f t="shared" si="831"/>
        <v>0</v>
      </c>
      <c r="AZ480" s="43">
        <f t="shared" si="832"/>
        <v>0</v>
      </c>
      <c r="BA480" s="43">
        <f t="shared" si="833"/>
        <v>128.76920787737797</v>
      </c>
      <c r="BB480" s="44">
        <f t="shared" si="834"/>
        <v>3.058038120067455E-2</v>
      </c>
      <c r="BC480" s="45">
        <f t="shared" si="835"/>
        <v>0.76700250947313531</v>
      </c>
      <c r="BD480" s="46">
        <f t="shared" si="836"/>
        <v>0</v>
      </c>
      <c r="BE480" s="46" t="e">
        <f t="shared" si="837"/>
        <v>#DIV/0!</v>
      </c>
      <c r="BF480" s="46" t="e">
        <f t="shared" si="838"/>
        <v>#DIV/0!</v>
      </c>
      <c r="BG480" s="46" t="e">
        <f t="shared" si="839"/>
        <v>#DIV/0!</v>
      </c>
      <c r="BH480" s="46" t="e">
        <f t="shared" si="840"/>
        <v>#DIV/0!</v>
      </c>
      <c r="BI480" s="47" t="e">
        <f t="shared" si="841"/>
        <v>#DIV/0!</v>
      </c>
      <c r="BJ480" s="48" t="e">
        <f t="shared" si="842"/>
        <v>#DIV/0!</v>
      </c>
      <c r="BK480" s="48" t="e">
        <f t="shared" si="843"/>
        <v>#DIV/0!</v>
      </c>
      <c r="BL480" s="47" t="e">
        <f t="shared" si="844"/>
        <v>#DIV/0!</v>
      </c>
      <c r="BM480" s="51">
        <f t="shared" si="845"/>
        <v>1</v>
      </c>
      <c r="BN480" s="51">
        <f t="shared" si="846"/>
        <v>0</v>
      </c>
      <c r="BO480" s="52">
        <f t="shared" si="847"/>
        <v>1</v>
      </c>
      <c r="BP480" s="39">
        <f t="shared" ref="BP480:BQ480" si="1525">LN(AP480)</f>
        <v>3.823537161910846</v>
      </c>
      <c r="BQ480" s="39">
        <f t="shared" si="1525"/>
        <v>4.9635964692110033</v>
      </c>
      <c r="BR480" s="54">
        <f t="shared" si="858"/>
        <v>5.1232869216305508</v>
      </c>
      <c r="BS480" s="1">
        <f t="shared" si="849"/>
        <v>717.28323305332765</v>
      </c>
      <c r="BT480" s="7">
        <f t="shared" si="850"/>
        <v>63.583333333333336</v>
      </c>
      <c r="BU480" s="7"/>
      <c r="BV480" s="1"/>
      <c r="BW480" s="1"/>
      <c r="BX480" s="1"/>
      <c r="BY480" s="1"/>
      <c r="BZ480" s="1"/>
      <c r="CA480" s="1"/>
      <c r="CB480" s="1"/>
      <c r="CC480" s="1"/>
      <c r="CD480" s="1"/>
      <c r="CE480" s="1"/>
      <c r="CF480" s="1"/>
      <c r="CG480" s="1"/>
      <c r="CH480" s="1"/>
      <c r="CI480" s="1"/>
      <c r="CJ480" s="1"/>
      <c r="CK480" s="1"/>
      <c r="CL480" s="1"/>
      <c r="CM480" s="1"/>
      <c r="CN480" s="1"/>
    </row>
    <row r="481" spans="1:92" ht="15.75" customHeight="1" x14ac:dyDescent="0.45">
      <c r="A481" s="1"/>
      <c r="B481" s="1"/>
      <c r="C481" s="1"/>
      <c r="D481" s="1"/>
      <c r="E481" s="1"/>
      <c r="F481" s="1"/>
      <c r="G481" s="30"/>
      <c r="H481" s="31">
        <f t="shared" si="851"/>
        <v>3823</v>
      </c>
      <c r="I481" s="30"/>
      <c r="J481" s="30">
        <f t="shared" si="813"/>
        <v>4.5039607014026677</v>
      </c>
      <c r="K481" s="32">
        <f t="shared" si="814"/>
        <v>28.434095337138057</v>
      </c>
      <c r="L481" s="32">
        <f t="shared" si="815"/>
        <v>99.104772183651946</v>
      </c>
      <c r="M481" s="33">
        <f t="shared" si="816"/>
        <v>136.47241728679734</v>
      </c>
      <c r="N481" s="31">
        <f t="shared" si="817"/>
        <v>96.202819506125962</v>
      </c>
      <c r="O481" s="31">
        <f t="shared" si="818"/>
        <v>4294.7687279520524</v>
      </c>
      <c r="P481" s="34">
        <v>16044.24</v>
      </c>
      <c r="Q481" s="35">
        <v>0</v>
      </c>
      <c r="R481" s="34">
        <v>602761.27</v>
      </c>
      <c r="S481" s="35">
        <v>0</v>
      </c>
      <c r="T481" s="87">
        <v>91909.41</v>
      </c>
      <c r="U481" s="92">
        <v>887344</v>
      </c>
      <c r="V481" s="139"/>
      <c r="W481" s="36">
        <f t="shared" ref="W481:AC481" si="1526">P481/$T481</f>
        <v>0.17456580343623138</v>
      </c>
      <c r="X481" s="36">
        <f t="shared" si="1526"/>
        <v>0</v>
      </c>
      <c r="Y481" s="36">
        <f t="shared" si="1526"/>
        <v>6.5582106337098667</v>
      </c>
      <c r="Z481" s="36">
        <f t="shared" si="1526"/>
        <v>0</v>
      </c>
      <c r="AA481" s="36">
        <f t="shared" si="1526"/>
        <v>1</v>
      </c>
      <c r="AB481" s="36">
        <f t="shared" si="1526"/>
        <v>9.6545500618489442</v>
      </c>
      <c r="AC481" s="36">
        <f t="shared" si="1526"/>
        <v>0</v>
      </c>
      <c r="AD481" s="37">
        <f t="shared" si="853"/>
        <v>25.666254223825042</v>
      </c>
      <c r="AE481" s="37">
        <f t="shared" si="854"/>
        <v>0</v>
      </c>
      <c r="AF481" s="37">
        <f t="shared" si="855"/>
        <v>90.515256700886368</v>
      </c>
      <c r="AG481" s="37" t="e">
        <f t="shared" si="860"/>
        <v>#DIV/0!</v>
      </c>
      <c r="AH481" s="37">
        <f t="shared" si="820"/>
        <v>136.47241728679731</v>
      </c>
      <c r="AI481" s="37">
        <f t="shared" si="821"/>
        <v>2.1166280337947985</v>
      </c>
      <c r="AJ481" s="37">
        <f t="shared" si="822"/>
        <v>0</v>
      </c>
      <c r="AK481" s="32" t="e">
        <f t="shared" si="861"/>
        <v>#DIV/0!</v>
      </c>
      <c r="AL481" s="32" t="e">
        <f t="shared" si="862"/>
        <v>#DIV/0!</v>
      </c>
      <c r="AM481" s="32" t="e">
        <f t="shared" si="863"/>
        <v>#DIV/0!</v>
      </c>
      <c r="AN481" s="32" t="e">
        <f t="shared" si="864"/>
        <v>#DIV/0!</v>
      </c>
      <c r="AO481" s="32" t="e">
        <f t="shared" si="865"/>
        <v>#DIV/0!</v>
      </c>
      <c r="AP481" s="39">
        <f t="shared" si="823"/>
        <v>45.270809249347671</v>
      </c>
      <c r="AQ481" s="39">
        <f t="shared" si="824"/>
        <v>140.49011523611378</v>
      </c>
      <c r="AR481" s="40">
        <f t="shared" si="825"/>
        <v>9.7342330765062518E-2</v>
      </c>
      <c r="AS481" s="40">
        <f t="shared" si="826"/>
        <v>8.6671058249831484E-2</v>
      </c>
      <c r="AT481" s="39">
        <f t="shared" si="827"/>
        <v>27.782882257619839</v>
      </c>
      <c r="AU481" s="41">
        <f t="shared" si="828"/>
        <v>0.97709745740819609</v>
      </c>
      <c r="AV481" s="42">
        <f t="shared" si="829"/>
        <v>0.76472165386013224</v>
      </c>
      <c r="AW481" s="43">
        <f t="shared" ref="AW481:AX481" si="1527">AP481/$C$37</f>
        <v>166.0704667987809</v>
      </c>
      <c r="AX481" s="43">
        <f t="shared" si="1527"/>
        <v>515.37092896593458</v>
      </c>
      <c r="AY481" s="43">
        <f t="shared" si="831"/>
        <v>0</v>
      </c>
      <c r="AZ481" s="43">
        <f t="shared" si="832"/>
        <v>0</v>
      </c>
      <c r="BA481" s="43">
        <f t="shared" si="833"/>
        <v>126.99768202768792</v>
      </c>
      <c r="BB481" s="44">
        <f t="shared" si="834"/>
        <v>3.0249629653694154E-2</v>
      </c>
      <c r="BC481" s="45">
        <f t="shared" si="835"/>
        <v>0.76472165386013224</v>
      </c>
      <c r="BD481" s="46">
        <f t="shared" si="836"/>
        <v>0</v>
      </c>
      <c r="BE481" s="46" t="e">
        <f t="shared" si="837"/>
        <v>#DIV/0!</v>
      </c>
      <c r="BF481" s="46" t="e">
        <f t="shared" si="838"/>
        <v>#DIV/0!</v>
      </c>
      <c r="BG481" s="46" t="e">
        <f t="shared" si="839"/>
        <v>#DIV/0!</v>
      </c>
      <c r="BH481" s="46" t="e">
        <f t="shared" si="840"/>
        <v>#DIV/0!</v>
      </c>
      <c r="BI481" s="47" t="e">
        <f t="shared" si="841"/>
        <v>#DIV/0!</v>
      </c>
      <c r="BJ481" s="48" t="e">
        <f t="shared" si="842"/>
        <v>#DIV/0!</v>
      </c>
      <c r="BK481" s="48" t="e">
        <f t="shared" si="843"/>
        <v>#DIV/0!</v>
      </c>
      <c r="BL481" s="47" t="e">
        <f t="shared" si="844"/>
        <v>#DIV/0!</v>
      </c>
      <c r="BM481" s="51">
        <f t="shared" si="845"/>
        <v>1</v>
      </c>
      <c r="BN481" s="51">
        <f t="shared" si="846"/>
        <v>0</v>
      </c>
      <c r="BO481" s="52">
        <f t="shared" si="847"/>
        <v>1</v>
      </c>
      <c r="BP481" s="39">
        <f t="shared" ref="BP481:BQ481" si="1528">LN(AP481)</f>
        <v>3.8126624373505549</v>
      </c>
      <c r="BQ481" s="39">
        <f t="shared" si="1528"/>
        <v>4.9451371321074671</v>
      </c>
      <c r="BR481" s="54">
        <f t="shared" si="858"/>
        <v>5.1124121970702596</v>
      </c>
      <c r="BS481" s="1">
        <f t="shared" si="849"/>
        <v>717.32278202552754</v>
      </c>
      <c r="BT481" s="7">
        <f t="shared" si="850"/>
        <v>63.716666666666669</v>
      </c>
      <c r="BU481" s="7"/>
      <c r="BV481" s="1"/>
      <c r="BW481" s="1"/>
      <c r="BX481" s="1"/>
      <c r="BY481" s="1"/>
      <c r="BZ481" s="1"/>
      <c r="CA481" s="1"/>
      <c r="CB481" s="1"/>
      <c r="CC481" s="1"/>
      <c r="CD481" s="1"/>
      <c r="CE481" s="1"/>
      <c r="CF481" s="1"/>
      <c r="CG481" s="1"/>
      <c r="CH481" s="1"/>
      <c r="CI481" s="1"/>
      <c r="CJ481" s="1"/>
      <c r="CK481" s="1"/>
      <c r="CL481" s="1"/>
      <c r="CM481" s="1"/>
      <c r="CN481" s="1"/>
    </row>
    <row r="482" spans="1:92" ht="15.75" customHeight="1" x14ac:dyDescent="0.45">
      <c r="A482" s="1"/>
      <c r="B482" s="1"/>
      <c r="C482" s="1"/>
      <c r="D482" s="1"/>
      <c r="E482" s="1"/>
      <c r="F482" s="1"/>
      <c r="G482" s="30"/>
      <c r="H482" s="31">
        <f t="shared" si="851"/>
        <v>3831</v>
      </c>
      <c r="I482" s="30"/>
      <c r="J482" s="30">
        <f t="shared" si="813"/>
        <v>4.5039607014026677</v>
      </c>
      <c r="K482" s="32">
        <f t="shared" si="814"/>
        <v>28.434095337138057</v>
      </c>
      <c r="L482" s="32">
        <f t="shared" si="815"/>
        <v>99.104772183651946</v>
      </c>
      <c r="M482" s="33">
        <f t="shared" si="816"/>
        <v>136.47241728679734</v>
      </c>
      <c r="N482" s="31">
        <f t="shared" si="817"/>
        <v>96.202819506125962</v>
      </c>
      <c r="O482" s="31">
        <f t="shared" si="818"/>
        <v>4294.7687279520524</v>
      </c>
      <c r="P482" s="34">
        <v>16064.25</v>
      </c>
      <c r="Q482" s="35">
        <v>0</v>
      </c>
      <c r="R482" s="34">
        <v>601801.54</v>
      </c>
      <c r="S482" s="35">
        <v>0</v>
      </c>
      <c r="T482" s="87">
        <v>91934.26</v>
      </c>
      <c r="U482" s="92">
        <v>903512.09</v>
      </c>
      <c r="V482" s="139"/>
      <c r="W482" s="36">
        <f t="shared" ref="W482:AC482" si="1529">P482/$T482</f>
        <v>0.17473627350674276</v>
      </c>
      <c r="X482" s="36">
        <f t="shared" si="1529"/>
        <v>0</v>
      </c>
      <c r="Y482" s="36">
        <f t="shared" si="1529"/>
        <v>6.5459986298905335</v>
      </c>
      <c r="Z482" s="36">
        <f t="shared" si="1529"/>
        <v>0</v>
      </c>
      <c r="AA482" s="36">
        <f t="shared" si="1529"/>
        <v>1</v>
      </c>
      <c r="AB482" s="36">
        <f t="shared" si="1529"/>
        <v>9.827806195427037</v>
      </c>
      <c r="AC482" s="36">
        <f t="shared" si="1529"/>
        <v>0</v>
      </c>
      <c r="AD482" s="37">
        <f t="shared" si="853"/>
        <v>25.691318286093672</v>
      </c>
      <c r="AE482" s="37">
        <f t="shared" si="854"/>
        <v>0</v>
      </c>
      <c r="AF482" s="37">
        <f t="shared" si="855"/>
        <v>90.346708796240335</v>
      </c>
      <c r="AG482" s="37" t="e">
        <f t="shared" si="860"/>
        <v>#DIV/0!</v>
      </c>
      <c r="AH482" s="37">
        <f t="shared" si="820"/>
        <v>136.47241728679731</v>
      </c>
      <c r="AI482" s="37">
        <f t="shared" si="821"/>
        <v>2.1546120710631347</v>
      </c>
      <c r="AJ482" s="37">
        <f t="shared" si="822"/>
        <v>0</v>
      </c>
      <c r="AK482" s="32" t="e">
        <f t="shared" si="861"/>
        <v>#DIV/0!</v>
      </c>
      <c r="AL482" s="32" t="e">
        <f t="shared" si="862"/>
        <v>#DIV/0!</v>
      </c>
      <c r="AM482" s="32" t="e">
        <f t="shared" si="863"/>
        <v>#DIV/0!</v>
      </c>
      <c r="AN482" s="32" t="e">
        <f t="shared" si="864"/>
        <v>#DIV/0!</v>
      </c>
      <c r="AO482" s="32" t="e">
        <f t="shared" si="865"/>
        <v>#DIV/0!</v>
      </c>
      <c r="AP482" s="39">
        <f t="shared" si="823"/>
        <v>44.860861446881962</v>
      </c>
      <c r="AQ482" s="39">
        <f t="shared" si="824"/>
        <v>143.24688476450433</v>
      </c>
      <c r="AR482" s="40">
        <f t="shared" si="825"/>
        <v>9.6460851612254969E-2</v>
      </c>
      <c r="AS482" s="40">
        <f t="shared" si="826"/>
        <v>8.8371762473576615E-2</v>
      </c>
      <c r="AT482" s="39">
        <f t="shared" si="827"/>
        <v>27.845930357156806</v>
      </c>
      <c r="AU482" s="41">
        <f t="shared" si="828"/>
        <v>0.97931479890576856</v>
      </c>
      <c r="AV482" s="42">
        <f t="shared" si="829"/>
        <v>0.78555858932927458</v>
      </c>
      <c r="AW482" s="43">
        <f t="shared" ref="AW482:AX482" si="1530">AP482/$C$37</f>
        <v>164.5666230626631</v>
      </c>
      <c r="AX482" s="43">
        <f t="shared" si="1530"/>
        <v>525.48380324469667</v>
      </c>
      <c r="AY482" s="43">
        <f t="shared" si="831"/>
        <v>0</v>
      </c>
      <c r="AZ482" s="43">
        <f t="shared" si="832"/>
        <v>0</v>
      </c>
      <c r="BA482" s="43">
        <f t="shared" si="833"/>
        <v>129.27672426378808</v>
      </c>
      <c r="BB482" s="44">
        <f t="shared" si="834"/>
        <v>2.9975705475894919E-2</v>
      </c>
      <c r="BC482" s="45">
        <f t="shared" si="835"/>
        <v>0.78555858932927458</v>
      </c>
      <c r="BD482" s="46">
        <f t="shared" si="836"/>
        <v>0</v>
      </c>
      <c r="BE482" s="46" t="e">
        <f t="shared" si="837"/>
        <v>#DIV/0!</v>
      </c>
      <c r="BF482" s="46" t="e">
        <f t="shared" si="838"/>
        <v>#DIV/0!</v>
      </c>
      <c r="BG482" s="46" t="e">
        <f t="shared" si="839"/>
        <v>#DIV/0!</v>
      </c>
      <c r="BH482" s="46" t="e">
        <f t="shared" si="840"/>
        <v>#DIV/0!</v>
      </c>
      <c r="BI482" s="47" t="e">
        <f t="shared" si="841"/>
        <v>#DIV/0!</v>
      </c>
      <c r="BJ482" s="48" t="e">
        <f t="shared" si="842"/>
        <v>#DIV/0!</v>
      </c>
      <c r="BK482" s="48" t="e">
        <f t="shared" si="843"/>
        <v>#DIV/0!</v>
      </c>
      <c r="BL482" s="47" t="e">
        <f t="shared" si="844"/>
        <v>#DIV/0!</v>
      </c>
      <c r="BM482" s="51">
        <f t="shared" si="845"/>
        <v>1</v>
      </c>
      <c r="BN482" s="51">
        <f t="shared" si="846"/>
        <v>0</v>
      </c>
      <c r="BO482" s="52">
        <f t="shared" si="847"/>
        <v>1</v>
      </c>
      <c r="BP482" s="39">
        <f t="shared" ref="BP482:BQ482" si="1531">LN(AP482)</f>
        <v>3.8035657319144183</v>
      </c>
      <c r="BQ482" s="39">
        <f t="shared" si="1531"/>
        <v>4.9645696085137363</v>
      </c>
      <c r="BR482" s="54">
        <f t="shared" si="858"/>
        <v>5.103315491634123</v>
      </c>
      <c r="BS482" s="1">
        <f t="shared" si="849"/>
        <v>720.70397674131334</v>
      </c>
      <c r="BT482" s="7">
        <f t="shared" si="850"/>
        <v>63.85</v>
      </c>
      <c r="BU482" s="7"/>
      <c r="BV482" s="1"/>
      <c r="BW482" s="1"/>
      <c r="BX482" s="1"/>
      <c r="BY482" s="1"/>
      <c r="BZ482" s="1"/>
      <c r="CA482" s="1"/>
      <c r="CB482" s="1"/>
      <c r="CC482" s="1"/>
      <c r="CD482" s="1"/>
      <c r="CE482" s="1"/>
      <c r="CF482" s="1"/>
      <c r="CG482" s="1"/>
      <c r="CH482" s="1"/>
      <c r="CI482" s="1"/>
      <c r="CJ482" s="1"/>
      <c r="CK482" s="1"/>
      <c r="CL482" s="1"/>
      <c r="CM482" s="1"/>
      <c r="CN482" s="1"/>
    </row>
    <row r="483" spans="1:92" ht="15.75" customHeight="1" x14ac:dyDescent="0.45">
      <c r="A483" s="1"/>
      <c r="B483" s="1"/>
      <c r="C483" s="1"/>
      <c r="D483" s="1"/>
      <c r="E483" s="1"/>
      <c r="F483" s="1"/>
      <c r="G483" s="30"/>
      <c r="H483" s="31">
        <f t="shared" si="851"/>
        <v>3839</v>
      </c>
      <c r="I483" s="30"/>
      <c r="J483" s="30">
        <f t="shared" si="813"/>
        <v>4.5039607014026677</v>
      </c>
      <c r="K483" s="32">
        <f t="shared" si="814"/>
        <v>28.434095337138057</v>
      </c>
      <c r="L483" s="32">
        <f t="shared" si="815"/>
        <v>99.104772183651946</v>
      </c>
      <c r="M483" s="33">
        <f t="shared" si="816"/>
        <v>136.47241728679734</v>
      </c>
      <c r="N483" s="31">
        <f t="shared" si="817"/>
        <v>96.202819506125962</v>
      </c>
      <c r="O483" s="31">
        <f t="shared" si="818"/>
        <v>4294.7687279520524</v>
      </c>
      <c r="P483" s="34">
        <v>16038.95</v>
      </c>
      <c r="Q483" s="35">
        <v>0</v>
      </c>
      <c r="R483" s="34">
        <v>601816.31999999995</v>
      </c>
      <c r="S483" s="35">
        <v>0</v>
      </c>
      <c r="T483" s="87">
        <v>91902.65</v>
      </c>
      <c r="U483" s="92">
        <v>894157.67</v>
      </c>
      <c r="V483" s="139"/>
      <c r="W483" s="36">
        <f t="shared" ref="W483:AC483" si="1532">P483/$T483</f>
        <v>0.17452108290674972</v>
      </c>
      <c r="X483" s="36">
        <f t="shared" si="1532"/>
        <v>0</v>
      </c>
      <c r="Y483" s="36">
        <f t="shared" si="1532"/>
        <v>6.5484109544175277</v>
      </c>
      <c r="Z483" s="36">
        <f t="shared" si="1532"/>
        <v>0</v>
      </c>
      <c r="AA483" s="36">
        <f t="shared" si="1532"/>
        <v>1</v>
      </c>
      <c r="AB483" s="36">
        <f t="shared" si="1532"/>
        <v>9.7294002947684319</v>
      </c>
      <c r="AC483" s="36">
        <f t="shared" si="1532"/>
        <v>0</v>
      </c>
      <c r="AD483" s="37">
        <f t="shared" si="853"/>
        <v>25.659679004302628</v>
      </c>
      <c r="AE483" s="37">
        <f t="shared" si="854"/>
        <v>0</v>
      </c>
      <c r="AF483" s="37">
        <f t="shared" si="855"/>
        <v>90.380003270297692</v>
      </c>
      <c r="AG483" s="37" t="e">
        <f t="shared" si="860"/>
        <v>#DIV/0!</v>
      </c>
      <c r="AH483" s="37">
        <f t="shared" si="820"/>
        <v>136.47241728679731</v>
      </c>
      <c r="AI483" s="37">
        <f t="shared" si="821"/>
        <v>2.1330379234653187</v>
      </c>
      <c r="AJ483" s="37">
        <f t="shared" si="822"/>
        <v>0</v>
      </c>
      <c r="AK483" s="32" t="e">
        <f t="shared" si="861"/>
        <v>#DIV/0!</v>
      </c>
      <c r="AL483" s="32" t="e">
        <f t="shared" si="862"/>
        <v>#DIV/0!</v>
      </c>
      <c r="AM483" s="32" t="e">
        <f t="shared" si="863"/>
        <v>#DIV/0!</v>
      </c>
      <c r="AN483" s="32" t="e">
        <f t="shared" si="864"/>
        <v>#DIV/0!</v>
      </c>
      <c r="AO483" s="32" t="e">
        <f t="shared" si="865"/>
        <v>#DIV/0!</v>
      </c>
      <c r="AP483" s="39">
        <f t="shared" si="823"/>
        <v>45.378353539856278</v>
      </c>
      <c r="AQ483" s="39">
        <f t="shared" si="824"/>
        <v>142.70232034682221</v>
      </c>
      <c r="AR483" s="40">
        <f t="shared" si="825"/>
        <v>9.7573574961315399E-2</v>
      </c>
      <c r="AS483" s="40">
        <f t="shared" si="826"/>
        <v>8.8035810194753358E-2</v>
      </c>
      <c r="AT483" s="39">
        <f t="shared" si="827"/>
        <v>27.792716927767948</v>
      </c>
      <c r="AU483" s="41">
        <f t="shared" si="828"/>
        <v>0.97744333337264999</v>
      </c>
      <c r="AV483" s="42">
        <f t="shared" si="829"/>
        <v>0.76882402191071764</v>
      </c>
      <c r="AW483" s="43">
        <f t="shared" ref="AW483:AX483" si="1533">AP483/$C$37</f>
        <v>166.46497997012574</v>
      </c>
      <c r="AX483" s="43">
        <f t="shared" si="1533"/>
        <v>523.48613480125528</v>
      </c>
      <c r="AY483" s="43">
        <f t="shared" si="831"/>
        <v>0</v>
      </c>
      <c r="AZ483" s="43">
        <f t="shared" si="832"/>
        <v>0</v>
      </c>
      <c r="BA483" s="43">
        <f t="shared" si="833"/>
        <v>127.98227540791912</v>
      </c>
      <c r="BB483" s="44">
        <f t="shared" si="834"/>
        <v>3.0321489976343485E-2</v>
      </c>
      <c r="BC483" s="45">
        <f t="shared" si="835"/>
        <v>0.76882402191071764</v>
      </c>
      <c r="BD483" s="46">
        <f t="shared" si="836"/>
        <v>0</v>
      </c>
      <c r="BE483" s="46" t="e">
        <f t="shared" si="837"/>
        <v>#DIV/0!</v>
      </c>
      <c r="BF483" s="46" t="e">
        <f t="shared" si="838"/>
        <v>#DIV/0!</v>
      </c>
      <c r="BG483" s="46" t="e">
        <f t="shared" si="839"/>
        <v>#DIV/0!</v>
      </c>
      <c r="BH483" s="46" t="e">
        <f t="shared" si="840"/>
        <v>#DIV/0!</v>
      </c>
      <c r="BI483" s="47" t="e">
        <f t="shared" si="841"/>
        <v>#DIV/0!</v>
      </c>
      <c r="BJ483" s="48" t="e">
        <f t="shared" si="842"/>
        <v>#DIV/0!</v>
      </c>
      <c r="BK483" s="48" t="e">
        <f t="shared" si="843"/>
        <v>#DIV/0!</v>
      </c>
      <c r="BL483" s="47" t="e">
        <f t="shared" si="844"/>
        <v>#DIV/0!</v>
      </c>
      <c r="BM483" s="51">
        <f t="shared" si="845"/>
        <v>1</v>
      </c>
      <c r="BN483" s="51">
        <f t="shared" si="846"/>
        <v>0</v>
      </c>
      <c r="BO483" s="52">
        <f t="shared" si="847"/>
        <v>1</v>
      </c>
      <c r="BP483" s="39">
        <f t="shared" ref="BP483:BQ483" si="1534">LN(AP483)</f>
        <v>3.8150351970684748</v>
      </c>
      <c r="BQ483" s="39">
        <f t="shared" si="1534"/>
        <v>4.9607607846646946</v>
      </c>
      <c r="BR483" s="54">
        <f t="shared" si="858"/>
        <v>5.1147849567881796</v>
      </c>
      <c r="BS483" s="1">
        <f t="shared" si="849"/>
        <v>717.84968037150315</v>
      </c>
      <c r="BT483" s="7">
        <f t="shared" si="850"/>
        <v>63.983333333333334</v>
      </c>
      <c r="BU483" s="7"/>
      <c r="BV483" s="1"/>
      <c r="BW483" s="1"/>
      <c r="BX483" s="1"/>
      <c r="BY483" s="1"/>
      <c r="BZ483" s="1"/>
      <c r="CA483" s="1"/>
      <c r="CB483" s="1"/>
      <c r="CC483" s="1"/>
      <c r="CD483" s="1"/>
      <c r="CE483" s="1"/>
      <c r="CF483" s="1"/>
      <c r="CG483" s="1"/>
      <c r="CH483" s="1"/>
      <c r="CI483" s="1"/>
      <c r="CJ483" s="1"/>
      <c r="CK483" s="1"/>
      <c r="CL483" s="1"/>
      <c r="CM483" s="1"/>
      <c r="CN483" s="1"/>
    </row>
    <row r="484" spans="1:92" ht="15.75" customHeight="1" x14ac:dyDescent="0.45">
      <c r="A484" s="1"/>
      <c r="B484" s="1"/>
      <c r="C484" s="1"/>
      <c r="D484" s="1"/>
      <c r="E484" s="1"/>
      <c r="F484" s="1"/>
      <c r="G484" s="30"/>
      <c r="H484" s="31">
        <f t="shared" si="851"/>
        <v>3847</v>
      </c>
      <c r="I484" s="30"/>
      <c r="J484" s="30">
        <f t="shared" si="813"/>
        <v>4.5039607014026677</v>
      </c>
      <c r="K484" s="32">
        <f t="shared" si="814"/>
        <v>28.434095337138057</v>
      </c>
      <c r="L484" s="32">
        <f t="shared" si="815"/>
        <v>99.104772183651946</v>
      </c>
      <c r="M484" s="33">
        <f t="shared" si="816"/>
        <v>136.47241728679734</v>
      </c>
      <c r="N484" s="31">
        <f t="shared" si="817"/>
        <v>96.202819506125962</v>
      </c>
      <c r="O484" s="31">
        <f t="shared" si="818"/>
        <v>4294.7687279520524</v>
      </c>
      <c r="P484" s="34">
        <v>16048.81</v>
      </c>
      <c r="Q484" s="35">
        <v>0</v>
      </c>
      <c r="R484" s="34">
        <v>601286.98</v>
      </c>
      <c r="S484" s="35">
        <v>0</v>
      </c>
      <c r="T484" s="87">
        <v>91838.27</v>
      </c>
      <c r="U484" s="92">
        <v>902296.96</v>
      </c>
      <c r="V484" s="139"/>
      <c r="W484" s="36">
        <f t="shared" ref="W484:AC484" si="1535">P484/$T484</f>
        <v>0.17475078744405789</v>
      </c>
      <c r="X484" s="36">
        <f t="shared" si="1535"/>
        <v>0</v>
      </c>
      <c r="Y484" s="36">
        <f t="shared" si="1535"/>
        <v>6.5472376602912918</v>
      </c>
      <c r="Z484" s="36">
        <f t="shared" si="1535"/>
        <v>0</v>
      </c>
      <c r="AA484" s="36">
        <f t="shared" si="1535"/>
        <v>1</v>
      </c>
      <c r="AB484" s="36">
        <f t="shared" si="1535"/>
        <v>9.8248470926118259</v>
      </c>
      <c r="AC484" s="36">
        <f t="shared" si="1535"/>
        <v>0</v>
      </c>
      <c r="AD484" s="37">
        <f t="shared" si="853"/>
        <v>25.693452257338816</v>
      </c>
      <c r="AE484" s="37">
        <f t="shared" si="854"/>
        <v>0</v>
      </c>
      <c r="AF484" s="37">
        <f t="shared" si="855"/>
        <v>90.36380967345346</v>
      </c>
      <c r="AG484" s="37" t="e">
        <f t="shared" si="860"/>
        <v>#DIV/0!</v>
      </c>
      <c r="AH484" s="37">
        <f t="shared" si="820"/>
        <v>136.47241728679731</v>
      </c>
      <c r="AI484" s="37">
        <f t="shared" si="821"/>
        <v>2.1539633282492869</v>
      </c>
      <c r="AJ484" s="37">
        <f t="shared" si="822"/>
        <v>0</v>
      </c>
      <c r="AK484" s="32" t="e">
        <f t="shared" si="861"/>
        <v>#DIV/0!</v>
      </c>
      <c r="AL484" s="32" t="e">
        <f t="shared" si="862"/>
        <v>#DIV/0!</v>
      </c>
      <c r="AM484" s="32" t="e">
        <f t="shared" si="863"/>
        <v>#DIV/0!</v>
      </c>
      <c r="AN484" s="32" t="e">
        <f t="shared" si="864"/>
        <v>#DIV/0!</v>
      </c>
      <c r="AO484" s="32" t="e">
        <f t="shared" si="865"/>
        <v>#DIV/0!</v>
      </c>
      <c r="AP484" s="39">
        <f t="shared" si="823"/>
        <v>44.825958213196394</v>
      </c>
      <c r="AQ484" s="39">
        <f t="shared" si="824"/>
        <v>142.96718281680646</v>
      </c>
      <c r="AR484" s="40">
        <f t="shared" si="825"/>
        <v>9.6385801879888183E-2</v>
      </c>
      <c r="AS484" s="40">
        <f t="shared" si="826"/>
        <v>8.8199208954343092E-2</v>
      </c>
      <c r="AT484" s="39">
        <f t="shared" si="827"/>
        <v>27.847415585588102</v>
      </c>
      <c r="AU484" s="41">
        <f t="shared" si="828"/>
        <v>0.97936703297242989</v>
      </c>
      <c r="AV484" s="42">
        <f t="shared" si="829"/>
        <v>0.78593354389184811</v>
      </c>
      <c r="AW484" s="43">
        <f t="shared" ref="AW484:AX484" si="1536">AP484/$C$37</f>
        <v>164.43858478795448</v>
      </c>
      <c r="AX484" s="43">
        <f t="shared" si="1536"/>
        <v>524.4577506119092</v>
      </c>
      <c r="AY484" s="43">
        <f t="shared" si="831"/>
        <v>0</v>
      </c>
      <c r="AZ484" s="43">
        <f t="shared" si="832"/>
        <v>0</v>
      </c>
      <c r="BA484" s="43">
        <f t="shared" si="833"/>
        <v>129.2377996949572</v>
      </c>
      <c r="BB484" s="44">
        <f t="shared" si="834"/>
        <v>2.995238338578406E-2</v>
      </c>
      <c r="BC484" s="45">
        <f t="shared" si="835"/>
        <v>0.78593354389184811</v>
      </c>
      <c r="BD484" s="46">
        <f t="shared" si="836"/>
        <v>0</v>
      </c>
      <c r="BE484" s="46" t="e">
        <f t="shared" si="837"/>
        <v>#DIV/0!</v>
      </c>
      <c r="BF484" s="46" t="e">
        <f t="shared" si="838"/>
        <v>#DIV/0!</v>
      </c>
      <c r="BG484" s="46" t="e">
        <f t="shared" si="839"/>
        <v>#DIV/0!</v>
      </c>
      <c r="BH484" s="46" t="e">
        <f t="shared" si="840"/>
        <v>#DIV/0!</v>
      </c>
      <c r="BI484" s="47" t="e">
        <f t="shared" si="841"/>
        <v>#DIV/0!</v>
      </c>
      <c r="BJ484" s="48" t="e">
        <f t="shared" si="842"/>
        <v>#DIV/0!</v>
      </c>
      <c r="BK484" s="48" t="e">
        <f t="shared" si="843"/>
        <v>#DIV/0!</v>
      </c>
      <c r="BL484" s="47" t="e">
        <f t="shared" si="844"/>
        <v>#DIV/0!</v>
      </c>
      <c r="BM484" s="51">
        <f t="shared" si="845"/>
        <v>1</v>
      </c>
      <c r="BN484" s="51">
        <f t="shared" si="846"/>
        <v>0</v>
      </c>
      <c r="BO484" s="52">
        <f t="shared" si="847"/>
        <v>1</v>
      </c>
      <c r="BP484" s="39">
        <f t="shared" ref="BP484:BQ484" si="1537">LN(AP484)</f>
        <v>3.8027873960211416</v>
      </c>
      <c r="BQ484" s="39">
        <f t="shared" si="1537"/>
        <v>4.962615113131303</v>
      </c>
      <c r="BR484" s="54">
        <f t="shared" si="858"/>
        <v>5.1025371557408468</v>
      </c>
      <c r="BS484" s="1">
        <f t="shared" si="849"/>
        <v>720.78372362527898</v>
      </c>
      <c r="BT484" s="7">
        <f t="shared" si="850"/>
        <v>64.11666666666666</v>
      </c>
      <c r="BU484" s="7"/>
      <c r="BV484" s="1"/>
      <c r="BW484" s="1"/>
      <c r="BX484" s="1"/>
      <c r="BY484" s="1"/>
      <c r="BZ484" s="1"/>
      <c r="CA484" s="1"/>
      <c r="CB484" s="1"/>
      <c r="CC484" s="1"/>
      <c r="CD484" s="1"/>
      <c r="CE484" s="1"/>
      <c r="CF484" s="1"/>
      <c r="CG484" s="1"/>
      <c r="CH484" s="1"/>
      <c r="CI484" s="1"/>
      <c r="CJ484" s="1"/>
      <c r="CK484" s="1"/>
      <c r="CL484" s="1"/>
      <c r="CM484" s="1"/>
      <c r="CN484" s="1"/>
    </row>
    <row r="485" spans="1:92" ht="15.75" customHeight="1" x14ac:dyDescent="0.45">
      <c r="A485" s="1"/>
      <c r="B485" s="1"/>
      <c r="C485" s="1"/>
      <c r="D485" s="1"/>
      <c r="E485" s="1"/>
      <c r="F485" s="1"/>
      <c r="G485" s="72"/>
      <c r="H485" s="31">
        <f t="shared" si="851"/>
        <v>3855</v>
      </c>
      <c r="I485" s="30"/>
      <c r="J485" s="30">
        <f t="shared" si="813"/>
        <v>4.5039607014026677</v>
      </c>
      <c r="K485" s="32">
        <f t="shared" si="814"/>
        <v>28.434095337138057</v>
      </c>
      <c r="L485" s="32">
        <f t="shared" si="815"/>
        <v>99.104772183651946</v>
      </c>
      <c r="M485" s="33">
        <f t="shared" si="816"/>
        <v>136.47241728679734</v>
      </c>
      <c r="N485" s="31">
        <f t="shared" si="817"/>
        <v>96.202819506125962</v>
      </c>
      <c r="O485" s="31">
        <f t="shared" si="818"/>
        <v>4294.7687279520524</v>
      </c>
      <c r="P485" s="34">
        <v>16034.72</v>
      </c>
      <c r="Q485" s="35">
        <v>0</v>
      </c>
      <c r="R485" s="34">
        <v>601327.56000000006</v>
      </c>
      <c r="S485" s="35">
        <v>0</v>
      </c>
      <c r="T485" s="87">
        <v>91750.3</v>
      </c>
      <c r="U485" s="92">
        <v>0</v>
      </c>
      <c r="V485" s="139"/>
      <c r="W485" s="36">
        <f t="shared" ref="W485:AC485" si="1538">P485/$T485</f>
        <v>0.1747647691615177</v>
      </c>
      <c r="X485" s="36">
        <f t="shared" si="1538"/>
        <v>0</v>
      </c>
      <c r="Y485" s="36">
        <f t="shared" si="1538"/>
        <v>6.5539574257522863</v>
      </c>
      <c r="Z485" s="36">
        <f t="shared" si="1538"/>
        <v>0</v>
      </c>
      <c r="AA485" s="36">
        <f t="shared" si="1538"/>
        <v>1</v>
      </c>
      <c r="AB485" s="36">
        <f t="shared" si="1538"/>
        <v>0</v>
      </c>
      <c r="AC485" s="36">
        <f t="shared" si="1538"/>
        <v>0</v>
      </c>
      <c r="AD485" s="37">
        <f t="shared" si="853"/>
        <v>25.695507976773811</v>
      </c>
      <c r="AE485" s="37">
        <f t="shared" si="854"/>
        <v>0</v>
      </c>
      <c r="AF485" s="37">
        <f t="shared" si="855"/>
        <v>90.456554681145832</v>
      </c>
      <c r="AG485" s="37" t="e">
        <f t="shared" si="860"/>
        <v>#DIV/0!</v>
      </c>
      <c r="AH485" s="37">
        <f t="shared" si="820"/>
        <v>136.47241728679731</v>
      </c>
      <c r="AI485" s="37">
        <f t="shared" si="821"/>
        <v>0</v>
      </c>
      <c r="AJ485" s="37">
        <f t="shared" si="822"/>
        <v>0</v>
      </c>
      <c r="AK485" s="32" t="e">
        <f t="shared" si="861"/>
        <v>#DIV/0!</v>
      </c>
      <c r="AL485" s="32" t="e">
        <f t="shared" si="862"/>
        <v>#DIV/0!</v>
      </c>
      <c r="AM485" s="32" t="e">
        <f t="shared" si="863"/>
        <v>#DIV/0!</v>
      </c>
      <c r="AN485" s="32" t="e">
        <f t="shared" si="864"/>
        <v>#DIV/0!</v>
      </c>
      <c r="AO485" s="32" t="e">
        <f t="shared" si="865"/>
        <v>#DIV/0!</v>
      </c>
      <c r="AP485" s="39">
        <f t="shared" si="823"/>
        <v>44.792334866117606</v>
      </c>
      <c r="AQ485" s="39">
        <f t="shared" si="824"/>
        <v>141.45024547099001</v>
      </c>
      <c r="AR485" s="40">
        <f t="shared" si="825"/>
        <v>9.631350418901316E-2</v>
      </c>
      <c r="AS485" s="40">
        <f t="shared" si="826"/>
        <v>8.7263381086029088E-2</v>
      </c>
      <c r="AT485" s="39">
        <f t="shared" si="827"/>
        <v>25.695507976773811</v>
      </c>
      <c r="AU485" s="41">
        <f t="shared" si="828"/>
        <v>0.90368649581098681</v>
      </c>
      <c r="AV485" s="42">
        <f t="shared" si="829"/>
        <v>0</v>
      </c>
      <c r="AW485" s="43">
        <f t="shared" ref="AW485:AX485" si="1539">AP485/$C$37</f>
        <v>164.31524162185474</v>
      </c>
      <c r="AX485" s="43">
        <f t="shared" si="1539"/>
        <v>518.89305015036689</v>
      </c>
      <c r="AY485" s="43">
        <f t="shared" si="831"/>
        <v>0</v>
      </c>
      <c r="AZ485" s="43">
        <f t="shared" si="832"/>
        <v>0</v>
      </c>
      <c r="BA485" s="43">
        <f t="shared" si="833"/>
        <v>0</v>
      </c>
      <c r="BB485" s="44">
        <f t="shared" si="834"/>
        <v>2.9929916506713065E-2</v>
      </c>
      <c r="BC485" s="45">
        <f t="shared" si="835"/>
        <v>0</v>
      </c>
      <c r="BD485" s="46">
        <f t="shared" si="836"/>
        <v>0</v>
      </c>
      <c r="BE485" s="46" t="e">
        <f t="shared" si="837"/>
        <v>#DIV/0!</v>
      </c>
      <c r="BF485" s="46" t="e">
        <f t="shared" si="838"/>
        <v>#DIV/0!</v>
      </c>
      <c r="BG485" s="46" t="e">
        <f t="shared" si="839"/>
        <v>#DIV/0!</v>
      </c>
      <c r="BH485" s="46" t="e">
        <f t="shared" si="840"/>
        <v>#DIV/0!</v>
      </c>
      <c r="BI485" s="47" t="e">
        <f t="shared" si="841"/>
        <v>#DIV/0!</v>
      </c>
      <c r="BJ485" s="48" t="e">
        <f t="shared" si="842"/>
        <v>#DIV/0!</v>
      </c>
      <c r="BK485" s="48" t="e">
        <f t="shared" si="843"/>
        <v>#DIV/0!</v>
      </c>
      <c r="BL485" s="47" t="e">
        <f t="shared" si="844"/>
        <v>#DIV/0!</v>
      </c>
      <c r="BM485" s="51" t="e">
        <f t="shared" si="845"/>
        <v>#DIV/0!</v>
      </c>
      <c r="BN485" s="51" t="e">
        <f t="shared" si="846"/>
        <v>#DIV/0!</v>
      </c>
      <c r="BO485" s="52">
        <f t="shared" si="847"/>
        <v>1</v>
      </c>
      <c r="BP485" s="39">
        <f t="shared" ref="BP485:BQ485" si="1540">LN(AP485)</f>
        <v>3.8020370280437765</v>
      </c>
      <c r="BQ485" s="39">
        <f t="shared" si="1540"/>
        <v>4.9519480331365973</v>
      </c>
      <c r="BR485" s="54">
        <f t="shared" si="858"/>
        <v>5.1017867877634808</v>
      </c>
      <c r="BS485" s="1">
        <f t="shared" si="849"/>
        <v>609.86811423089898</v>
      </c>
      <c r="BT485" s="7">
        <f t="shared" si="850"/>
        <v>64.25</v>
      </c>
      <c r="BU485" s="7"/>
      <c r="BV485" s="1"/>
      <c r="BW485" s="1"/>
      <c r="BX485" s="1"/>
      <c r="BY485" s="1"/>
      <c r="BZ485" s="1"/>
      <c r="CA485" s="1"/>
      <c r="CB485" s="1"/>
      <c r="CC485" s="1"/>
      <c r="CD485" s="1"/>
      <c r="CE485" s="1"/>
      <c r="CF485" s="1"/>
      <c r="CG485" s="1"/>
      <c r="CH485" s="1"/>
      <c r="CI485" s="1"/>
      <c r="CJ485" s="1"/>
      <c r="CK485" s="1"/>
      <c r="CL485" s="1"/>
      <c r="CM485" s="1"/>
      <c r="CN485" s="1"/>
    </row>
    <row r="486" spans="1:92" ht="15.75" customHeight="1" x14ac:dyDescent="0.45">
      <c r="A486" s="1"/>
      <c r="B486" s="1"/>
      <c r="C486" s="1"/>
      <c r="D486" s="1"/>
      <c r="E486" s="1"/>
      <c r="F486" s="1"/>
      <c r="G486" s="30"/>
      <c r="H486" s="31">
        <f t="shared" si="851"/>
        <v>3863</v>
      </c>
      <c r="I486" s="30"/>
      <c r="J486" s="30">
        <f t="shared" si="813"/>
        <v>4.5039607014026677</v>
      </c>
      <c r="K486" s="32">
        <f t="shared" si="814"/>
        <v>28.434095337138057</v>
      </c>
      <c r="L486" s="32">
        <f t="shared" si="815"/>
        <v>99.104772183651946</v>
      </c>
      <c r="M486" s="33">
        <f t="shared" si="816"/>
        <v>136.47241728679734</v>
      </c>
      <c r="N486" s="31">
        <f t="shared" si="817"/>
        <v>96.202819506125962</v>
      </c>
      <c r="O486" s="31">
        <f t="shared" si="818"/>
        <v>4294.7687279520524</v>
      </c>
      <c r="P486" s="34">
        <v>16000.97</v>
      </c>
      <c r="Q486" s="35">
        <v>0</v>
      </c>
      <c r="R486" s="34">
        <v>601121.97</v>
      </c>
      <c r="S486" s="35">
        <v>0</v>
      </c>
      <c r="T486" s="87">
        <v>91807.88</v>
      </c>
      <c r="U486" s="92">
        <v>898882.18</v>
      </c>
      <c r="V486" s="139"/>
      <c r="W486" s="36">
        <f t="shared" ref="W486:AC486" si="1541">P486/$T486</f>
        <v>0.17428754481641442</v>
      </c>
      <c r="X486" s="36">
        <f t="shared" si="1541"/>
        <v>0</v>
      </c>
      <c r="Y486" s="36">
        <f t="shared" si="1541"/>
        <v>6.5476075691977629</v>
      </c>
      <c r="Z486" s="36">
        <f t="shared" si="1541"/>
        <v>0</v>
      </c>
      <c r="AA486" s="36">
        <f t="shared" si="1541"/>
        <v>1</v>
      </c>
      <c r="AB486" s="36">
        <f t="shared" si="1541"/>
        <v>9.7909044408824162</v>
      </c>
      <c r="AC486" s="36">
        <f t="shared" si="1541"/>
        <v>0</v>
      </c>
      <c r="AD486" s="37">
        <f t="shared" si="853"/>
        <v>25.625342107387521</v>
      </c>
      <c r="AE486" s="37">
        <f t="shared" si="854"/>
        <v>0</v>
      </c>
      <c r="AF486" s="37">
        <f t="shared" si="855"/>
        <v>90.368915090387304</v>
      </c>
      <c r="AG486" s="37" t="e">
        <f t="shared" si="860"/>
        <v>#DIV/0!</v>
      </c>
      <c r="AH486" s="37">
        <f t="shared" si="820"/>
        <v>136.47241728679731</v>
      </c>
      <c r="AI486" s="37">
        <f t="shared" si="821"/>
        <v>2.1465218661685528</v>
      </c>
      <c r="AJ486" s="37">
        <f t="shared" si="822"/>
        <v>0</v>
      </c>
      <c r="AK486" s="32" t="e">
        <f t="shared" si="861"/>
        <v>#DIV/0!</v>
      </c>
      <c r="AL486" s="32" t="e">
        <f t="shared" si="862"/>
        <v>#DIV/0!</v>
      </c>
      <c r="AM486" s="32" t="e">
        <f t="shared" si="863"/>
        <v>#DIV/0!</v>
      </c>
      <c r="AN486" s="32" t="e">
        <f t="shared" si="864"/>
        <v>#DIV/0!</v>
      </c>
      <c r="AO486" s="32" t="e">
        <f t="shared" si="865"/>
        <v>#DIV/0!</v>
      </c>
      <c r="AP486" s="39">
        <f t="shared" si="823"/>
        <v>45.939967825799769</v>
      </c>
      <c r="AQ486" s="39">
        <f t="shared" si="824"/>
        <v>142.88367861743646</v>
      </c>
      <c r="AR486" s="40">
        <f t="shared" si="825"/>
        <v>9.8781170860111567E-2</v>
      </c>
      <c r="AS486" s="40">
        <f t="shared" si="826"/>
        <v>8.8147693605270042E-2</v>
      </c>
      <c r="AT486" s="39">
        <f t="shared" si="827"/>
        <v>27.771863973556073</v>
      </c>
      <c r="AU486" s="41">
        <f t="shared" si="828"/>
        <v>0.97670995487178247</v>
      </c>
      <c r="AV486" s="42">
        <f t="shared" si="829"/>
        <v>0.76422586485435018</v>
      </c>
      <c r="AW486" s="43">
        <f t="shared" ref="AW486:AX486" si="1542">AP486/$C$37</f>
        <v>168.52519378503217</v>
      </c>
      <c r="AX486" s="43">
        <f t="shared" si="1542"/>
        <v>524.15142559587844</v>
      </c>
      <c r="AY486" s="43">
        <f t="shared" si="831"/>
        <v>0</v>
      </c>
      <c r="AZ486" s="43">
        <f t="shared" si="832"/>
        <v>0</v>
      </c>
      <c r="BA486" s="43">
        <f t="shared" si="833"/>
        <v>128.79131197011316</v>
      </c>
      <c r="BB486" s="44">
        <f t="shared" si="834"/>
        <v>3.0696756609295477E-2</v>
      </c>
      <c r="BC486" s="45">
        <f t="shared" si="835"/>
        <v>0.76422586485435018</v>
      </c>
      <c r="BD486" s="46">
        <f t="shared" si="836"/>
        <v>0</v>
      </c>
      <c r="BE486" s="46" t="e">
        <f t="shared" si="837"/>
        <v>#DIV/0!</v>
      </c>
      <c r="BF486" s="46" t="e">
        <f t="shared" si="838"/>
        <v>#DIV/0!</v>
      </c>
      <c r="BG486" s="46" t="e">
        <f t="shared" si="839"/>
        <v>#DIV/0!</v>
      </c>
      <c r="BH486" s="46" t="e">
        <f t="shared" si="840"/>
        <v>#DIV/0!</v>
      </c>
      <c r="BI486" s="47" t="e">
        <f t="shared" si="841"/>
        <v>#DIV/0!</v>
      </c>
      <c r="BJ486" s="48" t="e">
        <f t="shared" si="842"/>
        <v>#DIV/0!</v>
      </c>
      <c r="BK486" s="48" t="e">
        <f t="shared" si="843"/>
        <v>#DIV/0!</v>
      </c>
      <c r="BL486" s="47" t="e">
        <f t="shared" si="844"/>
        <v>#DIV/0!</v>
      </c>
      <c r="BM486" s="51">
        <f t="shared" si="845"/>
        <v>1</v>
      </c>
      <c r="BN486" s="51">
        <f t="shared" si="846"/>
        <v>0</v>
      </c>
      <c r="BO486" s="52">
        <f t="shared" si="847"/>
        <v>1</v>
      </c>
      <c r="BP486" s="39">
        <f t="shared" ref="BP486:BQ486" si="1543">LN(AP486)</f>
        <v>3.8273354969080682</v>
      </c>
      <c r="BQ486" s="39">
        <f t="shared" si="1543"/>
        <v>4.9620308629994243</v>
      </c>
      <c r="BR486" s="54">
        <f t="shared" si="858"/>
        <v>5.1270852566277725</v>
      </c>
      <c r="BS486" s="1">
        <f t="shared" si="849"/>
        <v>716.73270061858955</v>
      </c>
      <c r="BT486" s="7">
        <f t="shared" si="850"/>
        <v>64.38333333333334</v>
      </c>
      <c r="BU486" s="7"/>
      <c r="BV486" s="1"/>
      <c r="BW486" s="1"/>
      <c r="BX486" s="1"/>
      <c r="BY486" s="1"/>
      <c r="BZ486" s="1"/>
      <c r="CA486" s="1"/>
      <c r="CB486" s="1"/>
      <c r="CC486" s="1"/>
      <c r="CD486" s="1"/>
      <c r="CE486" s="1"/>
      <c r="CF486" s="1"/>
      <c r="CG486" s="1"/>
      <c r="CH486" s="1"/>
      <c r="CI486" s="1"/>
      <c r="CJ486" s="1"/>
      <c r="CK486" s="1"/>
      <c r="CL486" s="1"/>
      <c r="CM486" s="1"/>
      <c r="CN486" s="1"/>
    </row>
    <row r="487" spans="1:92" ht="15.75" customHeight="1" x14ac:dyDescent="0.45">
      <c r="A487" s="1"/>
      <c r="B487" s="1"/>
      <c r="C487" s="1"/>
      <c r="D487" s="1"/>
      <c r="E487" s="1"/>
      <c r="F487" s="1"/>
      <c r="G487" s="30"/>
      <c r="H487" s="31">
        <f t="shared" si="851"/>
        <v>3871</v>
      </c>
      <c r="I487" s="30"/>
      <c r="J487" s="30">
        <f t="shared" si="813"/>
        <v>4.5039607014026677</v>
      </c>
      <c r="K487" s="32">
        <f t="shared" si="814"/>
        <v>28.434095337138057</v>
      </c>
      <c r="L487" s="32">
        <f t="shared" si="815"/>
        <v>99.104772183651946</v>
      </c>
      <c r="M487" s="33">
        <f t="shared" si="816"/>
        <v>136.47241728679734</v>
      </c>
      <c r="N487" s="31">
        <f t="shared" si="817"/>
        <v>96.202819506125962</v>
      </c>
      <c r="O487" s="31">
        <f t="shared" si="818"/>
        <v>4294.7687279520524</v>
      </c>
      <c r="P487" s="34">
        <v>16007.45</v>
      </c>
      <c r="Q487" s="35">
        <v>0</v>
      </c>
      <c r="R487" s="34">
        <v>601518</v>
      </c>
      <c r="S487" s="35">
        <v>0</v>
      </c>
      <c r="T487" s="87">
        <v>91756.04</v>
      </c>
      <c r="U487" s="92">
        <v>895030.23</v>
      </c>
      <c r="V487" s="139"/>
      <c r="W487" s="36">
        <f t="shared" ref="W487:AC487" si="1544">P487/$T487</f>
        <v>0.17445663522532143</v>
      </c>
      <c r="X487" s="36">
        <f t="shared" si="1544"/>
        <v>0</v>
      </c>
      <c r="Y487" s="36">
        <f t="shared" si="1544"/>
        <v>6.555622932288709</v>
      </c>
      <c r="Z487" s="36">
        <f t="shared" si="1544"/>
        <v>0</v>
      </c>
      <c r="AA487" s="36">
        <f t="shared" si="1544"/>
        <v>1</v>
      </c>
      <c r="AB487" s="36">
        <f t="shared" si="1544"/>
        <v>9.754455728473026</v>
      </c>
      <c r="AC487" s="36">
        <f t="shared" si="1544"/>
        <v>0</v>
      </c>
      <c r="AD487" s="37">
        <f t="shared" si="853"/>
        <v>25.650203319242241</v>
      </c>
      <c r="AE487" s="37">
        <f t="shared" si="854"/>
        <v>0</v>
      </c>
      <c r="AF487" s="37">
        <f t="shared" si="855"/>
        <v>90.479541706128913</v>
      </c>
      <c r="AG487" s="37" t="e">
        <f t="shared" si="860"/>
        <v>#DIV/0!</v>
      </c>
      <c r="AH487" s="37">
        <f t="shared" si="820"/>
        <v>136.47241728679731</v>
      </c>
      <c r="AI487" s="37">
        <f t="shared" si="821"/>
        <v>2.1385309845648304</v>
      </c>
      <c r="AJ487" s="37">
        <f t="shared" si="822"/>
        <v>0</v>
      </c>
      <c r="AK487" s="32" t="e">
        <f t="shared" si="861"/>
        <v>#DIV/0!</v>
      </c>
      <c r="AL487" s="32" t="e">
        <f t="shared" si="862"/>
        <v>#DIV/0!</v>
      </c>
      <c r="AM487" s="32" t="e">
        <f t="shared" si="863"/>
        <v>#DIV/0!</v>
      </c>
      <c r="AN487" s="32" t="e">
        <f t="shared" si="864"/>
        <v>#DIV/0!</v>
      </c>
      <c r="AO487" s="32" t="e">
        <f t="shared" si="865"/>
        <v>#DIV/0!</v>
      </c>
      <c r="AP487" s="39">
        <f t="shared" si="823"/>
        <v>45.533337844703972</v>
      </c>
      <c r="AQ487" s="39">
        <f t="shared" si="824"/>
        <v>141.07426969036675</v>
      </c>
      <c r="AR487" s="40">
        <f t="shared" si="825"/>
        <v>9.7906825762792846E-2</v>
      </c>
      <c r="AS487" s="40">
        <f t="shared" si="826"/>
        <v>8.7031434384809869E-2</v>
      </c>
      <c r="AT487" s="39">
        <f t="shared" si="827"/>
        <v>27.788734303807072</v>
      </c>
      <c r="AU487" s="41">
        <f t="shared" si="828"/>
        <v>0.97730326828833292</v>
      </c>
      <c r="AV487" s="42">
        <f t="shared" si="829"/>
        <v>0.76818029248893893</v>
      </c>
      <c r="AW487" s="43">
        <f t="shared" ref="AW487:AX487" si="1545">AP487/$C$37</f>
        <v>167.03352107374897</v>
      </c>
      <c r="AX487" s="43">
        <f t="shared" si="1545"/>
        <v>517.51382865138203</v>
      </c>
      <c r="AY487" s="43">
        <f t="shared" si="831"/>
        <v>0</v>
      </c>
      <c r="AZ487" s="43">
        <f t="shared" si="832"/>
        <v>0</v>
      </c>
      <c r="BA487" s="43">
        <f t="shared" si="833"/>
        <v>128.31185907388982</v>
      </c>
      <c r="BB487" s="44">
        <f t="shared" si="834"/>
        <v>3.0425049375910559E-2</v>
      </c>
      <c r="BC487" s="45">
        <f t="shared" si="835"/>
        <v>0.76818029248893893</v>
      </c>
      <c r="BD487" s="46">
        <f t="shared" si="836"/>
        <v>0</v>
      </c>
      <c r="BE487" s="46" t="e">
        <f t="shared" si="837"/>
        <v>#DIV/0!</v>
      </c>
      <c r="BF487" s="46" t="e">
        <f t="shared" si="838"/>
        <v>#DIV/0!</v>
      </c>
      <c r="BG487" s="46" t="e">
        <f t="shared" si="839"/>
        <v>#DIV/0!</v>
      </c>
      <c r="BH487" s="46" t="e">
        <f t="shared" si="840"/>
        <v>#DIV/0!</v>
      </c>
      <c r="BI487" s="47" t="e">
        <f t="shared" si="841"/>
        <v>#DIV/0!</v>
      </c>
      <c r="BJ487" s="48" t="e">
        <f t="shared" si="842"/>
        <v>#DIV/0!</v>
      </c>
      <c r="BK487" s="48" t="e">
        <f t="shared" si="843"/>
        <v>#DIV/0!</v>
      </c>
      <c r="BL487" s="47" t="e">
        <f t="shared" si="844"/>
        <v>#DIV/0!</v>
      </c>
      <c r="BM487" s="51">
        <f t="shared" si="845"/>
        <v>1</v>
      </c>
      <c r="BN487" s="51">
        <f t="shared" si="846"/>
        <v>0</v>
      </c>
      <c r="BO487" s="52">
        <f t="shared" si="847"/>
        <v>1</v>
      </c>
      <c r="BP487" s="39">
        <f t="shared" ref="BP487:BQ487" si="1546">LN(AP487)</f>
        <v>3.8184447575469931</v>
      </c>
      <c r="BQ487" s="39">
        <f t="shared" si="1546"/>
        <v>4.9492864870944482</v>
      </c>
      <c r="BR487" s="54">
        <f t="shared" si="858"/>
        <v>5.1181945172666978</v>
      </c>
      <c r="BS487" s="1">
        <f t="shared" si="849"/>
        <v>717.63628559996971</v>
      </c>
      <c r="BT487" s="7">
        <f t="shared" si="850"/>
        <v>64.516666666666666</v>
      </c>
      <c r="BU487" s="7"/>
      <c r="BV487" s="1"/>
      <c r="BW487" s="1"/>
      <c r="BX487" s="1"/>
      <c r="BY487" s="1"/>
      <c r="BZ487" s="1"/>
      <c r="CA487" s="1"/>
      <c r="CB487" s="1"/>
      <c r="CC487" s="1"/>
      <c r="CD487" s="1"/>
      <c r="CE487" s="1"/>
      <c r="CF487" s="1"/>
      <c r="CG487" s="1"/>
      <c r="CH487" s="1"/>
      <c r="CI487" s="1"/>
      <c r="CJ487" s="1"/>
      <c r="CK487" s="1"/>
      <c r="CL487" s="1"/>
      <c r="CM487" s="1"/>
      <c r="CN487" s="1"/>
    </row>
    <row r="488" spans="1:92" ht="15.75" customHeight="1" x14ac:dyDescent="0.45">
      <c r="A488" s="1"/>
      <c r="B488" s="1"/>
      <c r="C488" s="1"/>
      <c r="D488" s="1"/>
      <c r="E488" s="1"/>
      <c r="F488" s="1"/>
      <c r="G488" s="30"/>
      <c r="H488" s="31">
        <f t="shared" si="851"/>
        <v>3879</v>
      </c>
      <c r="I488" s="30"/>
      <c r="J488" s="30">
        <f t="shared" si="813"/>
        <v>4.5039607014026677</v>
      </c>
      <c r="K488" s="32">
        <f t="shared" si="814"/>
        <v>28.434095337138057</v>
      </c>
      <c r="L488" s="32">
        <f t="shared" si="815"/>
        <v>99.104772183651946</v>
      </c>
      <c r="M488" s="33">
        <f t="shared" si="816"/>
        <v>136.47241728679734</v>
      </c>
      <c r="N488" s="31">
        <f t="shared" si="817"/>
        <v>96.202819506125962</v>
      </c>
      <c r="O488" s="31">
        <f t="shared" si="818"/>
        <v>4294.7687279520524</v>
      </c>
      <c r="P488" s="34">
        <v>16017.36</v>
      </c>
      <c r="Q488" s="35">
        <v>0</v>
      </c>
      <c r="R488" s="34">
        <v>600591.48</v>
      </c>
      <c r="S488" s="35">
        <v>0</v>
      </c>
      <c r="T488" s="87">
        <v>91815.27</v>
      </c>
      <c r="U488" s="92">
        <v>906316.91</v>
      </c>
      <c r="V488" s="139"/>
      <c r="W488" s="36">
        <f t="shared" ref="W488:AC488" si="1547">P488/$T488</f>
        <v>0.17445202742419644</v>
      </c>
      <c r="X488" s="36">
        <f t="shared" si="1547"/>
        <v>0</v>
      </c>
      <c r="Y488" s="36">
        <f t="shared" si="1547"/>
        <v>6.5413027702254753</v>
      </c>
      <c r="Z488" s="36">
        <f t="shared" si="1547"/>
        <v>0</v>
      </c>
      <c r="AA488" s="36">
        <f t="shared" si="1547"/>
        <v>1</v>
      </c>
      <c r="AB488" s="36">
        <f t="shared" si="1547"/>
        <v>9.8710912683696304</v>
      </c>
      <c r="AC488" s="36">
        <f t="shared" si="1547"/>
        <v>0</v>
      </c>
      <c r="AD488" s="37">
        <f t="shared" si="853"/>
        <v>25.649525838356762</v>
      </c>
      <c r="AE488" s="37">
        <f t="shared" si="854"/>
        <v>0</v>
      </c>
      <c r="AF488" s="37">
        <f t="shared" si="855"/>
        <v>90.281897376364711</v>
      </c>
      <c r="AG488" s="37" t="e">
        <f t="shared" si="860"/>
        <v>#DIV/0!</v>
      </c>
      <c r="AH488" s="37">
        <f t="shared" si="820"/>
        <v>136.47241728679731</v>
      </c>
      <c r="AI488" s="37">
        <f t="shared" si="821"/>
        <v>2.1641017311972908</v>
      </c>
      <c r="AJ488" s="37">
        <f t="shared" si="822"/>
        <v>0</v>
      </c>
      <c r="AK488" s="32" t="e">
        <f t="shared" si="861"/>
        <v>#DIV/0!</v>
      </c>
      <c r="AL488" s="32" t="e">
        <f t="shared" si="862"/>
        <v>#DIV/0!</v>
      </c>
      <c r="AM488" s="32" t="e">
        <f t="shared" si="863"/>
        <v>#DIV/0!</v>
      </c>
      <c r="AN488" s="32" t="e">
        <f t="shared" si="864"/>
        <v>#DIV/0!</v>
      </c>
      <c r="AO488" s="32" t="e">
        <f t="shared" si="865"/>
        <v>#DIV/0!</v>
      </c>
      <c r="AP488" s="39">
        <f t="shared" si="823"/>
        <v>45.544418722066858</v>
      </c>
      <c r="AQ488" s="39">
        <f t="shared" si="824"/>
        <v>144.30694034799001</v>
      </c>
      <c r="AR488" s="40">
        <f t="shared" si="825"/>
        <v>9.7930652119054426E-2</v>
      </c>
      <c r="AS488" s="40">
        <f t="shared" si="826"/>
        <v>8.9025731182121939E-2</v>
      </c>
      <c r="AT488" s="39">
        <f t="shared" si="827"/>
        <v>27.813627569554054</v>
      </c>
      <c r="AU488" s="41">
        <f t="shared" si="828"/>
        <v>0.97817874069045541</v>
      </c>
      <c r="AV488" s="42">
        <f t="shared" si="829"/>
        <v>0.77717641170185903</v>
      </c>
      <c r="AW488" s="43">
        <f t="shared" ref="AW488:AX488" si="1548">AP488/$C$37</f>
        <v>167.07416992687769</v>
      </c>
      <c r="AX488" s="43">
        <f t="shared" si="1548"/>
        <v>529.3724884372341</v>
      </c>
      <c r="AY488" s="43">
        <f t="shared" si="831"/>
        <v>0</v>
      </c>
      <c r="AZ488" s="43">
        <f t="shared" si="832"/>
        <v>0</v>
      </c>
      <c r="BA488" s="43">
        <f t="shared" si="833"/>
        <v>129.84610387183744</v>
      </c>
      <c r="BB488" s="44">
        <f t="shared" si="834"/>
        <v>3.0432453538593387E-2</v>
      </c>
      <c r="BC488" s="45">
        <f t="shared" si="835"/>
        <v>0.77717641170185903</v>
      </c>
      <c r="BD488" s="46">
        <f t="shared" si="836"/>
        <v>0</v>
      </c>
      <c r="BE488" s="46" t="e">
        <f t="shared" si="837"/>
        <v>#DIV/0!</v>
      </c>
      <c r="BF488" s="46" t="e">
        <f t="shared" si="838"/>
        <v>#DIV/0!</v>
      </c>
      <c r="BG488" s="46" t="e">
        <f t="shared" si="839"/>
        <v>#DIV/0!</v>
      </c>
      <c r="BH488" s="46" t="e">
        <f t="shared" si="840"/>
        <v>#DIV/0!</v>
      </c>
      <c r="BI488" s="47" t="e">
        <f t="shared" si="841"/>
        <v>#DIV/0!</v>
      </c>
      <c r="BJ488" s="48" t="e">
        <f t="shared" si="842"/>
        <v>#DIV/0!</v>
      </c>
      <c r="BK488" s="48" t="e">
        <f t="shared" si="843"/>
        <v>#DIV/0!</v>
      </c>
      <c r="BL488" s="47" t="e">
        <f t="shared" si="844"/>
        <v>#DIV/0!</v>
      </c>
      <c r="BM488" s="51">
        <f t="shared" si="845"/>
        <v>1</v>
      </c>
      <c r="BN488" s="51">
        <f t="shared" si="846"/>
        <v>0</v>
      </c>
      <c r="BO488" s="52">
        <f t="shared" si="847"/>
        <v>1</v>
      </c>
      <c r="BP488" s="39">
        <f t="shared" ref="BP488:BQ488" si="1549">LN(AP488)</f>
        <v>3.8186880853986063</v>
      </c>
      <c r="BQ488" s="39">
        <f t="shared" si="1549"/>
        <v>4.9719425612828854</v>
      </c>
      <c r="BR488" s="54">
        <f t="shared" si="858"/>
        <v>5.1184378451183106</v>
      </c>
      <c r="BS488" s="1">
        <f t="shared" si="849"/>
        <v>718.97062343874927</v>
      </c>
      <c r="BT488" s="7">
        <f t="shared" si="850"/>
        <v>64.650000000000006</v>
      </c>
      <c r="BU488" s="7"/>
      <c r="BV488" s="1"/>
      <c r="BW488" s="1"/>
      <c r="BX488" s="1"/>
      <c r="BY488" s="1"/>
      <c r="BZ488" s="1"/>
      <c r="CA488" s="1"/>
      <c r="CB488" s="1"/>
      <c r="CC488" s="1"/>
      <c r="CD488" s="1"/>
      <c r="CE488" s="1"/>
      <c r="CF488" s="1"/>
      <c r="CG488" s="1"/>
      <c r="CH488" s="1"/>
      <c r="CI488" s="1"/>
      <c r="CJ488" s="1"/>
      <c r="CK488" s="1"/>
      <c r="CL488" s="1"/>
      <c r="CM488" s="1"/>
      <c r="CN488" s="1"/>
    </row>
    <row r="489" spans="1:92" ht="15.75" customHeight="1" x14ac:dyDescent="0.45">
      <c r="A489" s="1"/>
      <c r="B489" s="1"/>
      <c r="C489" s="1"/>
      <c r="D489" s="1"/>
      <c r="E489" s="1"/>
      <c r="F489" s="1"/>
      <c r="G489" s="30"/>
      <c r="H489" s="31">
        <f t="shared" si="851"/>
        <v>3887</v>
      </c>
      <c r="I489" s="30"/>
      <c r="J489" s="30">
        <f t="shared" si="813"/>
        <v>4.5039607014026677</v>
      </c>
      <c r="K489" s="32">
        <f t="shared" si="814"/>
        <v>28.434095337138057</v>
      </c>
      <c r="L489" s="32">
        <f t="shared" si="815"/>
        <v>99.104772183651946</v>
      </c>
      <c r="M489" s="33">
        <f t="shared" si="816"/>
        <v>136.47241728679734</v>
      </c>
      <c r="N489" s="31">
        <f t="shared" si="817"/>
        <v>96.202819506125962</v>
      </c>
      <c r="O489" s="31">
        <f t="shared" si="818"/>
        <v>4294.7687279520524</v>
      </c>
      <c r="P489" s="34">
        <v>16003.52</v>
      </c>
      <c r="Q489" s="35">
        <v>0</v>
      </c>
      <c r="R489" s="34">
        <v>600581.52</v>
      </c>
      <c r="S489" s="35">
        <v>0</v>
      </c>
      <c r="T489" s="87">
        <v>91751.64</v>
      </c>
      <c r="U489" s="92">
        <v>902371.04</v>
      </c>
      <c r="V489" s="139"/>
      <c r="W489" s="36">
        <f t="shared" ref="W489:AC489" si="1550">P489/$T489</f>
        <v>0.17442216836669078</v>
      </c>
      <c r="X489" s="36">
        <f t="shared" si="1550"/>
        <v>0</v>
      </c>
      <c r="Y489" s="36">
        <f t="shared" si="1550"/>
        <v>6.545730626722313</v>
      </c>
      <c r="Z489" s="36">
        <f t="shared" si="1550"/>
        <v>0</v>
      </c>
      <c r="AA489" s="36">
        <f t="shared" si="1550"/>
        <v>1</v>
      </c>
      <c r="AB489" s="36">
        <f t="shared" si="1550"/>
        <v>9.8349309069570854</v>
      </c>
      <c r="AC489" s="36">
        <f t="shared" si="1550"/>
        <v>0</v>
      </c>
      <c r="AD489" s="37">
        <f t="shared" si="853"/>
        <v>25.645135687790393</v>
      </c>
      <c r="AE489" s="37">
        <f t="shared" si="854"/>
        <v>0</v>
      </c>
      <c r="AF489" s="37">
        <f t="shared" si="855"/>
        <v>90.343009864180502</v>
      </c>
      <c r="AG489" s="37" t="e">
        <f t="shared" si="860"/>
        <v>#DIV/0!</v>
      </c>
      <c r="AH489" s="37">
        <f t="shared" si="820"/>
        <v>136.47241728679731</v>
      </c>
      <c r="AI489" s="37">
        <f t="shared" si="821"/>
        <v>2.1561740666051938</v>
      </c>
      <c r="AJ489" s="37">
        <f t="shared" si="822"/>
        <v>0</v>
      </c>
      <c r="AK489" s="32" t="e">
        <f t="shared" si="861"/>
        <v>#DIV/0!</v>
      </c>
      <c r="AL489" s="32" t="e">
        <f t="shared" si="862"/>
        <v>#DIV/0!</v>
      </c>
      <c r="AM489" s="32" t="e">
        <f t="shared" si="863"/>
        <v>#DIV/0!</v>
      </c>
      <c r="AN489" s="32" t="e">
        <f t="shared" si="864"/>
        <v>#DIV/0!</v>
      </c>
      <c r="AO489" s="32" t="e">
        <f t="shared" si="865"/>
        <v>#DIV/0!</v>
      </c>
      <c r="AP489" s="39">
        <f t="shared" si="823"/>
        <v>45.616224024730393</v>
      </c>
      <c r="AQ489" s="39">
        <f t="shared" si="824"/>
        <v>143.30738449727494</v>
      </c>
      <c r="AR489" s="40">
        <f t="shared" si="825"/>
        <v>9.8085049525207704E-2</v>
      </c>
      <c r="AS489" s="40">
        <f t="shared" si="826"/>
        <v>8.8409085924085903E-2</v>
      </c>
      <c r="AT489" s="39">
        <f t="shared" si="827"/>
        <v>27.801309754395586</v>
      </c>
      <c r="AU489" s="41">
        <f t="shared" si="828"/>
        <v>0.97774553488550831</v>
      </c>
      <c r="AV489" s="42">
        <f t="shared" si="829"/>
        <v>0.77311052783051981</v>
      </c>
      <c r="AW489" s="43">
        <f t="shared" ref="AW489:AX489" si="1551">AP489/$C$37</f>
        <v>167.33757896085984</v>
      </c>
      <c r="AX489" s="43">
        <f t="shared" si="1551"/>
        <v>525.70573916828664</v>
      </c>
      <c r="AY489" s="43">
        <f t="shared" si="831"/>
        <v>0</v>
      </c>
      <c r="AZ489" s="43">
        <f t="shared" si="832"/>
        <v>0</v>
      </c>
      <c r="BA489" s="43">
        <f t="shared" si="833"/>
        <v>129.37044399631162</v>
      </c>
      <c r="BB489" s="44">
        <f t="shared" si="834"/>
        <v>3.0480433326203982E-2</v>
      </c>
      <c r="BC489" s="45">
        <f t="shared" si="835"/>
        <v>0.77311052783051981</v>
      </c>
      <c r="BD489" s="46">
        <f t="shared" si="836"/>
        <v>0</v>
      </c>
      <c r="BE489" s="46" t="e">
        <f t="shared" si="837"/>
        <v>#DIV/0!</v>
      </c>
      <c r="BF489" s="46" t="e">
        <f t="shared" si="838"/>
        <v>#DIV/0!</v>
      </c>
      <c r="BG489" s="46" t="e">
        <f t="shared" si="839"/>
        <v>#DIV/0!</v>
      </c>
      <c r="BH489" s="46" t="e">
        <f t="shared" si="840"/>
        <v>#DIV/0!</v>
      </c>
      <c r="BI489" s="47" t="e">
        <f t="shared" si="841"/>
        <v>#DIV/0!</v>
      </c>
      <c r="BJ489" s="48" t="e">
        <f t="shared" si="842"/>
        <v>#DIV/0!</v>
      </c>
      <c r="BK489" s="48" t="e">
        <f t="shared" si="843"/>
        <v>#DIV/0!</v>
      </c>
      <c r="BL489" s="47" t="e">
        <f t="shared" si="844"/>
        <v>#DIV/0!</v>
      </c>
      <c r="BM489" s="51">
        <f t="shared" si="845"/>
        <v>1</v>
      </c>
      <c r="BN489" s="51">
        <f t="shared" si="846"/>
        <v>0</v>
      </c>
      <c r="BO489" s="52">
        <f t="shared" si="847"/>
        <v>1</v>
      </c>
      <c r="BP489" s="39">
        <f t="shared" ref="BP489:BQ489" si="1552">LN(AP489)</f>
        <v>3.8202634432580989</v>
      </c>
      <c r="BQ489" s="39">
        <f t="shared" si="1552"/>
        <v>4.9649918652389653</v>
      </c>
      <c r="BR489" s="54">
        <f t="shared" si="858"/>
        <v>5.1200132029778036</v>
      </c>
      <c r="BS489" s="1">
        <f t="shared" si="849"/>
        <v>718.31020455106</v>
      </c>
      <c r="BT489" s="7">
        <f t="shared" si="850"/>
        <v>64.783333333333331</v>
      </c>
      <c r="BU489" s="7"/>
      <c r="BV489" s="1"/>
      <c r="BW489" s="1"/>
      <c r="BX489" s="1"/>
      <c r="BY489" s="1"/>
      <c r="BZ489" s="1"/>
      <c r="CA489" s="1"/>
      <c r="CB489" s="1"/>
      <c r="CC489" s="1"/>
      <c r="CD489" s="1"/>
      <c r="CE489" s="1"/>
      <c r="CF489" s="1"/>
      <c r="CG489" s="1"/>
      <c r="CH489" s="1"/>
      <c r="CI489" s="1"/>
      <c r="CJ489" s="1"/>
      <c r="CK489" s="1"/>
      <c r="CL489" s="1"/>
      <c r="CM489" s="1"/>
      <c r="CN489" s="1"/>
    </row>
    <row r="490" spans="1:92" ht="15.75" customHeight="1" x14ac:dyDescent="0.45">
      <c r="A490" s="1"/>
      <c r="B490" s="1"/>
      <c r="C490" s="1"/>
      <c r="D490" s="1"/>
      <c r="E490" s="1"/>
      <c r="F490" s="1"/>
      <c r="G490" s="30"/>
      <c r="H490" s="31">
        <f t="shared" si="851"/>
        <v>3895</v>
      </c>
      <c r="I490" s="30"/>
      <c r="J490" s="30">
        <f t="shared" si="813"/>
        <v>4.5039607014026677</v>
      </c>
      <c r="K490" s="32">
        <f t="shared" si="814"/>
        <v>28.434095337138057</v>
      </c>
      <c r="L490" s="32">
        <f t="shared" si="815"/>
        <v>99.104772183651946</v>
      </c>
      <c r="M490" s="33">
        <f t="shared" si="816"/>
        <v>136.47241728679734</v>
      </c>
      <c r="N490" s="31">
        <f t="shared" si="817"/>
        <v>96.202819506125962</v>
      </c>
      <c r="O490" s="31">
        <f t="shared" si="818"/>
        <v>4294.7687279520524</v>
      </c>
      <c r="P490" s="34">
        <v>16005</v>
      </c>
      <c r="Q490" s="35">
        <v>0</v>
      </c>
      <c r="R490" s="34">
        <v>601180.26</v>
      </c>
      <c r="S490" s="35">
        <v>0</v>
      </c>
      <c r="T490" s="87">
        <v>91808.15</v>
      </c>
      <c r="U490" s="92">
        <v>897738.77</v>
      </c>
      <c r="V490" s="139"/>
      <c r="W490" s="36">
        <f t="shared" ref="W490:AC490" si="1553">P490/$T490</f>
        <v>0.17433092813655435</v>
      </c>
      <c r="X490" s="36">
        <f t="shared" si="1553"/>
        <v>0</v>
      </c>
      <c r="Y490" s="36">
        <f t="shared" si="1553"/>
        <v>6.5482232241908811</v>
      </c>
      <c r="Z490" s="36">
        <f t="shared" si="1553"/>
        <v>0</v>
      </c>
      <c r="AA490" s="36">
        <f t="shared" si="1553"/>
        <v>1</v>
      </c>
      <c r="AB490" s="36">
        <f t="shared" si="1553"/>
        <v>9.778421305733751</v>
      </c>
      <c r="AC490" s="36">
        <f t="shared" si="1553"/>
        <v>0</v>
      </c>
      <c r="AD490" s="37">
        <f t="shared" si="853"/>
        <v>25.631720718214304</v>
      </c>
      <c r="AE490" s="37">
        <f t="shared" si="854"/>
        <v>0</v>
      </c>
      <c r="AF490" s="37">
        <f t="shared" si="855"/>
        <v>90.377412251099855</v>
      </c>
      <c r="AG490" s="37" t="e">
        <f t="shared" si="860"/>
        <v>#DIV/0!</v>
      </c>
      <c r="AH490" s="37">
        <f t="shared" si="820"/>
        <v>136.47241728679731</v>
      </c>
      <c r="AI490" s="37">
        <f t="shared" si="821"/>
        <v>2.1437851095474723</v>
      </c>
      <c r="AJ490" s="37">
        <f t="shared" si="822"/>
        <v>0</v>
      </c>
      <c r="AK490" s="32" t="e">
        <f t="shared" si="861"/>
        <v>#DIV/0!</v>
      </c>
      <c r="AL490" s="32" t="e">
        <f t="shared" si="862"/>
        <v>#DIV/0!</v>
      </c>
      <c r="AM490" s="32" t="e">
        <f t="shared" si="863"/>
        <v>#DIV/0!</v>
      </c>
      <c r="AN490" s="32" t="e">
        <f t="shared" si="864"/>
        <v>#DIV/0!</v>
      </c>
      <c r="AO490" s="32" t="e">
        <f t="shared" si="865"/>
        <v>#DIV/0!</v>
      </c>
      <c r="AP490" s="39">
        <f t="shared" si="823"/>
        <v>45.835639267116917</v>
      </c>
      <c r="AQ490" s="39">
        <f t="shared" si="824"/>
        <v>142.74469905682201</v>
      </c>
      <c r="AR490" s="40">
        <f t="shared" si="825"/>
        <v>9.8556841204071793E-2</v>
      </c>
      <c r="AS490" s="40">
        <f t="shared" si="826"/>
        <v>8.8061954437263043E-2</v>
      </c>
      <c r="AT490" s="39">
        <f t="shared" si="827"/>
        <v>27.775505827761776</v>
      </c>
      <c r="AU490" s="41">
        <f t="shared" si="828"/>
        <v>0.97683803540898695</v>
      </c>
      <c r="AV490" s="42">
        <f t="shared" si="829"/>
        <v>0.76498876883590561</v>
      </c>
      <c r="AW490" s="43">
        <f t="shared" ref="AW490:AX490" si="1554">AP490/$C$37</f>
        <v>168.14247713542522</v>
      </c>
      <c r="AX490" s="43">
        <f t="shared" si="1554"/>
        <v>523.64159595312549</v>
      </c>
      <c r="AY490" s="43">
        <f t="shared" si="831"/>
        <v>0</v>
      </c>
      <c r="AZ490" s="43">
        <f t="shared" si="832"/>
        <v>0</v>
      </c>
      <c r="BA490" s="43">
        <f t="shared" si="833"/>
        <v>128.62710657284833</v>
      </c>
      <c r="BB490" s="44">
        <f t="shared" si="834"/>
        <v>3.0627045015560152E-2</v>
      </c>
      <c r="BC490" s="45">
        <f t="shared" si="835"/>
        <v>0.76498876883590561</v>
      </c>
      <c r="BD490" s="46">
        <f t="shared" si="836"/>
        <v>0</v>
      </c>
      <c r="BE490" s="46" t="e">
        <f t="shared" si="837"/>
        <v>#DIV/0!</v>
      </c>
      <c r="BF490" s="46" t="e">
        <f t="shared" si="838"/>
        <v>#DIV/0!</v>
      </c>
      <c r="BG490" s="46" t="e">
        <f t="shared" si="839"/>
        <v>#DIV/0!</v>
      </c>
      <c r="BH490" s="46" t="e">
        <f t="shared" si="840"/>
        <v>#DIV/0!</v>
      </c>
      <c r="BI490" s="47" t="e">
        <f t="shared" si="841"/>
        <v>#DIV/0!</v>
      </c>
      <c r="BJ490" s="48" t="e">
        <f t="shared" si="842"/>
        <v>#DIV/0!</v>
      </c>
      <c r="BK490" s="48" t="e">
        <f t="shared" si="843"/>
        <v>#DIV/0!</v>
      </c>
      <c r="BL490" s="47" t="e">
        <f t="shared" si="844"/>
        <v>#DIV/0!</v>
      </c>
      <c r="BM490" s="51">
        <f t="shared" si="845"/>
        <v>1</v>
      </c>
      <c r="BN490" s="51">
        <f t="shared" si="846"/>
        <v>0</v>
      </c>
      <c r="BO490" s="52">
        <f t="shared" si="847"/>
        <v>1</v>
      </c>
      <c r="BP490" s="39">
        <f t="shared" ref="BP490:BQ490" si="1555">LN(AP490)</f>
        <v>3.8250619384554971</v>
      </c>
      <c r="BQ490" s="39">
        <f t="shared" si="1555"/>
        <v>4.961057713393533</v>
      </c>
      <c r="BR490" s="54">
        <f t="shared" si="858"/>
        <v>5.1248116981752014</v>
      </c>
      <c r="BS490" s="1">
        <f t="shared" si="849"/>
        <v>716.92771233250483</v>
      </c>
      <c r="BT490" s="7">
        <f t="shared" si="850"/>
        <v>64.916666666666671</v>
      </c>
      <c r="BU490" s="7"/>
      <c r="BV490" s="1"/>
      <c r="BW490" s="1"/>
      <c r="BX490" s="1"/>
      <c r="BY490" s="1"/>
      <c r="BZ490" s="1"/>
      <c r="CA490" s="1"/>
      <c r="CB490" s="1"/>
      <c r="CC490" s="1"/>
      <c r="CD490" s="1"/>
      <c r="CE490" s="1"/>
      <c r="CF490" s="1"/>
      <c r="CG490" s="1"/>
      <c r="CH490" s="1"/>
      <c r="CI490" s="1"/>
      <c r="CJ490" s="1"/>
      <c r="CK490" s="1"/>
      <c r="CL490" s="1"/>
      <c r="CM490" s="1"/>
      <c r="CN490" s="1"/>
    </row>
    <row r="491" spans="1:92" ht="15.75" customHeight="1" x14ac:dyDescent="0.45">
      <c r="A491" s="1"/>
      <c r="B491" s="1"/>
      <c r="C491" s="1"/>
      <c r="D491" s="1"/>
      <c r="E491" s="1"/>
      <c r="F491" s="1"/>
      <c r="G491" s="30"/>
      <c r="H491" s="31">
        <f t="shared" si="851"/>
        <v>3903</v>
      </c>
      <c r="I491" s="30"/>
      <c r="J491" s="30">
        <f t="shared" si="813"/>
        <v>4.5039607014026677</v>
      </c>
      <c r="K491" s="32">
        <f t="shared" si="814"/>
        <v>28.434095337138057</v>
      </c>
      <c r="L491" s="32">
        <f t="shared" si="815"/>
        <v>99.104772183651946</v>
      </c>
      <c r="M491" s="33">
        <f t="shared" si="816"/>
        <v>136.47241728679734</v>
      </c>
      <c r="N491" s="31">
        <f t="shared" si="817"/>
        <v>96.202819506125962</v>
      </c>
      <c r="O491" s="31">
        <f t="shared" si="818"/>
        <v>4294.7687279520524</v>
      </c>
      <c r="P491" s="34">
        <v>16004.75</v>
      </c>
      <c r="Q491" s="35">
        <v>0</v>
      </c>
      <c r="R491" s="34">
        <v>600296.1</v>
      </c>
      <c r="S491" s="35">
        <v>0</v>
      </c>
      <c r="T491" s="87">
        <v>91764.2</v>
      </c>
      <c r="U491" s="92">
        <v>904430.12</v>
      </c>
      <c r="V491" s="139"/>
      <c r="W491" s="36">
        <f t="shared" ref="W491:AC491" si="1556">P491/$T491</f>
        <v>0.17441169867987735</v>
      </c>
      <c r="X491" s="36">
        <f t="shared" si="1556"/>
        <v>0</v>
      </c>
      <c r="Y491" s="36">
        <f t="shared" si="1556"/>
        <v>6.5417243325828593</v>
      </c>
      <c r="Z491" s="36">
        <f t="shared" si="1556"/>
        <v>0</v>
      </c>
      <c r="AA491" s="36">
        <f t="shared" si="1556"/>
        <v>1</v>
      </c>
      <c r="AB491" s="36">
        <f t="shared" si="1556"/>
        <v>9.8560235908992837</v>
      </c>
      <c r="AC491" s="36">
        <f t="shared" si="1556"/>
        <v>0</v>
      </c>
      <c r="AD491" s="37">
        <f t="shared" si="853"/>
        <v>25.643596339085732</v>
      </c>
      <c r="AE491" s="37">
        <f t="shared" si="854"/>
        <v>0</v>
      </c>
      <c r="AF491" s="37">
        <f t="shared" si="855"/>
        <v>90.287715705040839</v>
      </c>
      <c r="AG491" s="37" t="e">
        <f t="shared" si="860"/>
        <v>#DIV/0!</v>
      </c>
      <c r="AH491" s="37">
        <f t="shared" si="820"/>
        <v>136.47241728679731</v>
      </c>
      <c r="AI491" s="37">
        <f t="shared" si="821"/>
        <v>2.160798349026853</v>
      </c>
      <c r="AJ491" s="37">
        <f t="shared" si="822"/>
        <v>0</v>
      </c>
      <c r="AK491" s="32" t="e">
        <f t="shared" si="861"/>
        <v>#DIV/0!</v>
      </c>
      <c r="AL491" s="32" t="e">
        <f t="shared" si="862"/>
        <v>#DIV/0!</v>
      </c>
      <c r="AM491" s="32" t="e">
        <f t="shared" si="863"/>
        <v>#DIV/0!</v>
      </c>
      <c r="AN491" s="32" t="e">
        <f t="shared" si="864"/>
        <v>#DIV/0!</v>
      </c>
      <c r="AO491" s="32" t="e">
        <f t="shared" si="865"/>
        <v>#DIV/0!</v>
      </c>
      <c r="AP491" s="39">
        <f t="shared" si="823"/>
        <v>45.641401612143824</v>
      </c>
      <c r="AQ491" s="39">
        <f t="shared" si="824"/>
        <v>144.21177576416326</v>
      </c>
      <c r="AR491" s="40">
        <f t="shared" si="825"/>
        <v>9.8139186950239488E-2</v>
      </c>
      <c r="AS491" s="40">
        <f t="shared" si="826"/>
        <v>8.8967022317271868E-2</v>
      </c>
      <c r="AT491" s="39">
        <f t="shared" si="827"/>
        <v>27.804394688112584</v>
      </c>
      <c r="AU491" s="41">
        <f t="shared" si="828"/>
        <v>0.97785402906056185</v>
      </c>
      <c r="AV491" s="42">
        <f t="shared" si="829"/>
        <v>0.77434120224913827</v>
      </c>
      <c r="AW491" s="43">
        <f t="shared" ref="AW491:AX491" si="1557">AP491/$C$37</f>
        <v>167.42993988313947</v>
      </c>
      <c r="AX491" s="43">
        <f t="shared" si="1557"/>
        <v>529.02338871666643</v>
      </c>
      <c r="AY491" s="43">
        <f t="shared" si="831"/>
        <v>0</v>
      </c>
      <c r="AZ491" s="43">
        <f t="shared" si="832"/>
        <v>0</v>
      </c>
      <c r="BA491" s="43">
        <f t="shared" si="833"/>
        <v>129.64790094161117</v>
      </c>
      <c r="BB491" s="44">
        <f t="shared" si="834"/>
        <v>3.0497256809315018E-2</v>
      </c>
      <c r="BC491" s="45">
        <f t="shared" si="835"/>
        <v>0.77434120224913827</v>
      </c>
      <c r="BD491" s="46">
        <f t="shared" si="836"/>
        <v>0</v>
      </c>
      <c r="BE491" s="46" t="e">
        <f t="shared" si="837"/>
        <v>#DIV/0!</v>
      </c>
      <c r="BF491" s="46" t="e">
        <f t="shared" si="838"/>
        <v>#DIV/0!</v>
      </c>
      <c r="BG491" s="46" t="e">
        <f t="shared" si="839"/>
        <v>#DIV/0!</v>
      </c>
      <c r="BH491" s="46" t="e">
        <f t="shared" si="840"/>
        <v>#DIV/0!</v>
      </c>
      <c r="BI491" s="47" t="e">
        <f t="shared" si="841"/>
        <v>#DIV/0!</v>
      </c>
      <c r="BJ491" s="48" t="e">
        <f t="shared" si="842"/>
        <v>#DIV/0!</v>
      </c>
      <c r="BK491" s="48" t="e">
        <f t="shared" si="843"/>
        <v>#DIV/0!</v>
      </c>
      <c r="BL491" s="47" t="e">
        <f t="shared" si="844"/>
        <v>#DIV/0!</v>
      </c>
      <c r="BM491" s="51">
        <f t="shared" si="845"/>
        <v>1</v>
      </c>
      <c r="BN491" s="51">
        <f t="shared" si="846"/>
        <v>0</v>
      </c>
      <c r="BO491" s="52">
        <f t="shared" si="847"/>
        <v>1</v>
      </c>
      <c r="BP491" s="39">
        <f t="shared" ref="BP491:BQ491" si="1558">LN(AP491)</f>
        <v>3.8208152346919992</v>
      </c>
      <c r="BQ491" s="39">
        <f t="shared" si="1558"/>
        <v>4.9712828842362091</v>
      </c>
      <c r="BR491" s="54">
        <f t="shared" si="858"/>
        <v>5.120564994411704</v>
      </c>
      <c r="BS491" s="1">
        <f t="shared" si="849"/>
        <v>718.47557459611812</v>
      </c>
      <c r="BT491" s="7">
        <f t="shared" si="850"/>
        <v>65.05</v>
      </c>
      <c r="BU491" s="7"/>
      <c r="BV491" s="1"/>
      <c r="BW491" s="1"/>
      <c r="BX491" s="1"/>
      <c r="BY491" s="1"/>
      <c r="BZ491" s="1"/>
      <c r="CA491" s="1"/>
      <c r="CB491" s="1"/>
      <c r="CC491" s="1"/>
      <c r="CD491" s="1"/>
      <c r="CE491" s="1"/>
      <c r="CF491" s="1"/>
      <c r="CG491" s="1"/>
      <c r="CH491" s="1"/>
      <c r="CI491" s="1"/>
      <c r="CJ491" s="1"/>
      <c r="CK491" s="1"/>
      <c r="CL491" s="1"/>
      <c r="CM491" s="1"/>
      <c r="CN491" s="1"/>
    </row>
    <row r="492" spans="1:92" ht="15.75" customHeight="1" x14ac:dyDescent="0.45">
      <c r="A492" s="1"/>
      <c r="B492" s="1"/>
      <c r="C492" s="1"/>
      <c r="D492" s="1"/>
      <c r="E492" s="1"/>
      <c r="F492" s="1"/>
      <c r="G492" s="30"/>
      <c r="H492" s="31">
        <f t="shared" si="851"/>
        <v>3911</v>
      </c>
      <c r="I492" s="30"/>
      <c r="J492" s="30">
        <f t="shared" si="813"/>
        <v>4.5039607014026677</v>
      </c>
      <c r="K492" s="32">
        <f t="shared" si="814"/>
        <v>28.434095337138057</v>
      </c>
      <c r="L492" s="32">
        <f t="shared" si="815"/>
        <v>99.104772183651946</v>
      </c>
      <c r="M492" s="33">
        <f t="shared" si="816"/>
        <v>136.47241728679734</v>
      </c>
      <c r="N492" s="31">
        <f t="shared" si="817"/>
        <v>96.202819506125962</v>
      </c>
      <c r="O492" s="31">
        <f t="shared" si="818"/>
        <v>4294.7687279520524</v>
      </c>
      <c r="P492" s="34">
        <v>16039.51</v>
      </c>
      <c r="Q492" s="35">
        <v>0</v>
      </c>
      <c r="R492" s="34">
        <v>600008.03</v>
      </c>
      <c r="S492" s="35">
        <v>0</v>
      </c>
      <c r="T492" s="87">
        <v>91768.88</v>
      </c>
      <c r="U492" s="92">
        <v>909064.02</v>
      </c>
      <c r="V492" s="139"/>
      <c r="W492" s="36">
        <f t="shared" ref="W492:AC492" si="1559">P492/$T492</f>
        <v>0.17478158173010283</v>
      </c>
      <c r="X492" s="36">
        <f t="shared" si="1559"/>
        <v>0</v>
      </c>
      <c r="Y492" s="36">
        <f t="shared" si="1559"/>
        <v>6.5382516382459936</v>
      </c>
      <c r="Z492" s="36">
        <f t="shared" si="1559"/>
        <v>0</v>
      </c>
      <c r="AA492" s="36">
        <f t="shared" si="1559"/>
        <v>1</v>
      </c>
      <c r="AB492" s="36">
        <f t="shared" si="1559"/>
        <v>9.9060162878744951</v>
      </c>
      <c r="AC492" s="36">
        <f t="shared" si="1559"/>
        <v>0</v>
      </c>
      <c r="AD492" s="37">
        <f t="shared" si="853"/>
        <v>25.697979913722328</v>
      </c>
      <c r="AE492" s="37">
        <f t="shared" si="854"/>
        <v>0</v>
      </c>
      <c r="AF492" s="37">
        <f t="shared" si="855"/>
        <v>90.239786195468582</v>
      </c>
      <c r="AG492" s="37" t="e">
        <f t="shared" si="860"/>
        <v>#DIV/0!</v>
      </c>
      <c r="AH492" s="37">
        <f t="shared" si="820"/>
        <v>136.47241728679731</v>
      </c>
      <c r="AI492" s="37">
        <f t="shared" si="821"/>
        <v>2.1717585639747132</v>
      </c>
      <c r="AJ492" s="37">
        <f t="shared" si="822"/>
        <v>0</v>
      </c>
      <c r="AK492" s="32" t="e">
        <f t="shared" si="861"/>
        <v>#DIV/0!</v>
      </c>
      <c r="AL492" s="32" t="e">
        <f t="shared" si="862"/>
        <v>#DIV/0!</v>
      </c>
      <c r="AM492" s="32" t="e">
        <f t="shared" si="863"/>
        <v>#DIV/0!</v>
      </c>
      <c r="AN492" s="32" t="e">
        <f t="shared" si="864"/>
        <v>#DIV/0!</v>
      </c>
      <c r="AO492" s="32" t="e">
        <f t="shared" si="865"/>
        <v>#DIV/0!</v>
      </c>
      <c r="AP492" s="39">
        <f t="shared" si="823"/>
        <v>44.751903865387668</v>
      </c>
      <c r="AQ492" s="39">
        <f t="shared" si="824"/>
        <v>144.99571082272709</v>
      </c>
      <c r="AR492" s="40">
        <f t="shared" si="825"/>
        <v>9.622656852535981E-2</v>
      </c>
      <c r="AS492" s="40">
        <f t="shared" si="826"/>
        <v>8.9450646955280599E-2</v>
      </c>
      <c r="AT492" s="39">
        <f t="shared" si="827"/>
        <v>27.869738477697041</v>
      </c>
      <c r="AU492" s="41">
        <f t="shared" si="828"/>
        <v>0.98015210778646067</v>
      </c>
      <c r="AV492" s="42">
        <f t="shared" si="829"/>
        <v>0.79373791960264584</v>
      </c>
      <c r="AW492" s="43">
        <f t="shared" ref="AW492:AX492" si="1560">AP492/$C$37</f>
        <v>164.16692540494375</v>
      </c>
      <c r="AX492" s="43">
        <f t="shared" si="1560"/>
        <v>531.89915929100175</v>
      </c>
      <c r="AY492" s="43">
        <f t="shared" si="831"/>
        <v>0</v>
      </c>
      <c r="AZ492" s="43">
        <f t="shared" si="832"/>
        <v>0</v>
      </c>
      <c r="BA492" s="43">
        <f t="shared" si="833"/>
        <v>130.3055138384828</v>
      </c>
      <c r="BB492" s="44">
        <f t="shared" si="834"/>
        <v>2.9902900802357697E-2</v>
      </c>
      <c r="BC492" s="45">
        <f t="shared" si="835"/>
        <v>0.79373791960264584</v>
      </c>
      <c r="BD492" s="46">
        <f t="shared" si="836"/>
        <v>0</v>
      </c>
      <c r="BE492" s="46" t="e">
        <f t="shared" si="837"/>
        <v>#DIV/0!</v>
      </c>
      <c r="BF492" s="46" t="e">
        <f t="shared" si="838"/>
        <v>#DIV/0!</v>
      </c>
      <c r="BG492" s="46" t="e">
        <f t="shared" si="839"/>
        <v>#DIV/0!</v>
      </c>
      <c r="BH492" s="46" t="e">
        <f t="shared" si="840"/>
        <v>#DIV/0!</v>
      </c>
      <c r="BI492" s="47" t="e">
        <f t="shared" si="841"/>
        <v>#DIV/0!</v>
      </c>
      <c r="BJ492" s="48" t="e">
        <f t="shared" si="842"/>
        <v>#DIV/0!</v>
      </c>
      <c r="BK492" s="48" t="e">
        <f t="shared" si="843"/>
        <v>#DIV/0!</v>
      </c>
      <c r="BL492" s="47" t="e">
        <f t="shared" si="844"/>
        <v>#DIV/0!</v>
      </c>
      <c r="BM492" s="51">
        <f t="shared" si="845"/>
        <v>1</v>
      </c>
      <c r="BN492" s="51">
        <f t="shared" si="846"/>
        <v>0</v>
      </c>
      <c r="BO492" s="52">
        <f t="shared" si="847"/>
        <v>1</v>
      </c>
      <c r="BP492" s="39">
        <f t="shared" ref="BP492:BQ492" si="1561">LN(AP492)</f>
        <v>3.8011339882938104</v>
      </c>
      <c r="BQ492" s="39">
        <f t="shared" si="1561"/>
        <v>4.9767041614501455</v>
      </c>
      <c r="BR492" s="54">
        <f t="shared" si="858"/>
        <v>5.1008837480135156</v>
      </c>
      <c r="BS492" s="1">
        <f t="shared" si="849"/>
        <v>721.98284585983288</v>
      </c>
      <c r="BT492" s="7">
        <f t="shared" si="850"/>
        <v>65.183333333333337</v>
      </c>
      <c r="BU492" s="7"/>
      <c r="BV492" s="1"/>
      <c r="BW492" s="1"/>
      <c r="BX492" s="1"/>
      <c r="BY492" s="1"/>
      <c r="BZ492" s="1"/>
      <c r="CA492" s="1"/>
      <c r="CB492" s="1"/>
      <c r="CC492" s="1"/>
      <c r="CD492" s="1"/>
      <c r="CE492" s="1"/>
      <c r="CF492" s="1"/>
      <c r="CG492" s="1"/>
      <c r="CH492" s="1"/>
      <c r="CI492" s="1"/>
      <c r="CJ492" s="1"/>
      <c r="CK492" s="1"/>
      <c r="CL492" s="1"/>
      <c r="CM492" s="1"/>
      <c r="CN492" s="1"/>
    </row>
    <row r="493" spans="1:92" ht="15.75" customHeight="1" x14ac:dyDescent="0.45">
      <c r="A493" s="1"/>
      <c r="B493" s="1"/>
      <c r="C493" s="1"/>
      <c r="D493" s="1"/>
      <c r="E493" s="1"/>
      <c r="F493" s="1"/>
      <c r="G493" s="30"/>
      <c r="H493" s="31">
        <f t="shared" si="851"/>
        <v>3919</v>
      </c>
      <c r="I493" s="30"/>
      <c r="J493" s="30">
        <f t="shared" si="813"/>
        <v>4.5039607014026677</v>
      </c>
      <c r="K493" s="32">
        <f t="shared" si="814"/>
        <v>28.434095337138057</v>
      </c>
      <c r="L493" s="32">
        <f t="shared" si="815"/>
        <v>99.104772183651946</v>
      </c>
      <c r="M493" s="33">
        <f t="shared" si="816"/>
        <v>136.47241728679734</v>
      </c>
      <c r="N493" s="31">
        <f t="shared" si="817"/>
        <v>96.202819506125962</v>
      </c>
      <c r="O493" s="31">
        <f t="shared" si="818"/>
        <v>4294.7687279520524</v>
      </c>
      <c r="P493" s="34">
        <v>15961.66</v>
      </c>
      <c r="Q493" s="35">
        <v>0</v>
      </c>
      <c r="R493" s="34">
        <v>600974.05000000005</v>
      </c>
      <c r="S493" s="35">
        <v>0</v>
      </c>
      <c r="T493" s="87">
        <v>91639</v>
      </c>
      <c r="U493" s="92">
        <v>897655.64</v>
      </c>
      <c r="V493" s="139"/>
      <c r="W493" s="36">
        <f t="shared" ref="W493:AC493" si="1562">P493/$T493</f>
        <v>0.17417977062167855</v>
      </c>
      <c r="X493" s="36">
        <f t="shared" si="1562"/>
        <v>0</v>
      </c>
      <c r="Y493" s="36">
        <f t="shared" si="1562"/>
        <v>6.5580598871659452</v>
      </c>
      <c r="Z493" s="36">
        <f t="shared" si="1562"/>
        <v>0</v>
      </c>
      <c r="AA493" s="36">
        <f t="shared" si="1562"/>
        <v>1</v>
      </c>
      <c r="AB493" s="36">
        <f t="shared" si="1562"/>
        <v>9.7955634609718576</v>
      </c>
      <c r="AC493" s="36">
        <f t="shared" si="1562"/>
        <v>0</v>
      </c>
      <c r="AD493" s="37">
        <f t="shared" si="853"/>
        <v>25.609496163758195</v>
      </c>
      <c r="AE493" s="37">
        <f t="shared" si="854"/>
        <v>0</v>
      </c>
      <c r="AF493" s="37">
        <f t="shared" si="855"/>
        <v>90.513176123899456</v>
      </c>
      <c r="AG493" s="37" t="e">
        <f t="shared" si="860"/>
        <v>#DIV/0!</v>
      </c>
      <c r="AH493" s="37">
        <f t="shared" si="820"/>
        <v>136.47241728679731</v>
      </c>
      <c r="AI493" s="37">
        <f t="shared" si="821"/>
        <v>2.1475432925911355</v>
      </c>
      <c r="AJ493" s="37">
        <f t="shared" si="822"/>
        <v>0</v>
      </c>
      <c r="AK493" s="32" t="e">
        <f t="shared" si="861"/>
        <v>#DIV/0!</v>
      </c>
      <c r="AL493" s="32" t="e">
        <f t="shared" si="862"/>
        <v>#DIV/0!</v>
      </c>
      <c r="AM493" s="32" t="e">
        <f t="shared" si="863"/>
        <v>#DIV/0!</v>
      </c>
      <c r="AN493" s="32" t="e">
        <f t="shared" si="864"/>
        <v>#DIV/0!</v>
      </c>
      <c r="AO493" s="32" t="e">
        <f t="shared" si="865"/>
        <v>#DIV/0!</v>
      </c>
      <c r="AP493" s="39">
        <f t="shared" si="823"/>
        <v>46.19914407980103</v>
      </c>
      <c r="AQ493" s="39">
        <f t="shared" si="824"/>
        <v>140.52414515331174</v>
      </c>
      <c r="AR493" s="40">
        <f t="shared" si="825"/>
        <v>9.9338457576690506E-2</v>
      </c>
      <c r="AS493" s="40">
        <f t="shared" si="826"/>
        <v>8.6692051961244881E-2</v>
      </c>
      <c r="AT493" s="39">
        <f t="shared" si="827"/>
        <v>27.757039456349329</v>
      </c>
      <c r="AU493" s="41">
        <f t="shared" si="828"/>
        <v>0.97618859074779785</v>
      </c>
      <c r="AV493" s="42">
        <f t="shared" si="829"/>
        <v>0.7603001915565335</v>
      </c>
      <c r="AW493" s="43">
        <f t="shared" ref="AW493:AX493" si="1563">AP493/$C$37</f>
        <v>169.47595040279174</v>
      </c>
      <c r="AX493" s="43">
        <f t="shared" si="1563"/>
        <v>515.49576358514946</v>
      </c>
      <c r="AY493" s="43">
        <f t="shared" si="831"/>
        <v>0</v>
      </c>
      <c r="AZ493" s="43">
        <f t="shared" si="832"/>
        <v>0</v>
      </c>
      <c r="BA493" s="43">
        <f t="shared" si="833"/>
        <v>128.85259755546812</v>
      </c>
      <c r="BB493" s="44">
        <f t="shared" si="834"/>
        <v>3.086993632109139E-2</v>
      </c>
      <c r="BC493" s="45">
        <f t="shared" si="835"/>
        <v>0.7603001915565335</v>
      </c>
      <c r="BD493" s="46">
        <f t="shared" si="836"/>
        <v>0</v>
      </c>
      <c r="BE493" s="46" t="e">
        <f t="shared" si="837"/>
        <v>#DIV/0!</v>
      </c>
      <c r="BF493" s="46" t="e">
        <f t="shared" si="838"/>
        <v>#DIV/0!</v>
      </c>
      <c r="BG493" s="46" t="e">
        <f t="shared" si="839"/>
        <v>#DIV/0!</v>
      </c>
      <c r="BH493" s="46" t="e">
        <f t="shared" si="840"/>
        <v>#DIV/0!</v>
      </c>
      <c r="BI493" s="47" t="e">
        <f t="shared" si="841"/>
        <v>#DIV/0!</v>
      </c>
      <c r="BJ493" s="48" t="e">
        <f t="shared" si="842"/>
        <v>#DIV/0!</v>
      </c>
      <c r="BK493" s="48" t="e">
        <f t="shared" si="843"/>
        <v>#DIV/0!</v>
      </c>
      <c r="BL493" s="47" t="e">
        <f t="shared" si="844"/>
        <v>#DIV/0!</v>
      </c>
      <c r="BM493" s="51">
        <f t="shared" si="845"/>
        <v>1</v>
      </c>
      <c r="BN493" s="51">
        <f t="shared" si="846"/>
        <v>0</v>
      </c>
      <c r="BO493" s="52">
        <f t="shared" si="847"/>
        <v>1</v>
      </c>
      <c r="BP493" s="39">
        <f t="shared" ref="BP493:BQ493" si="1564">LN(AP493)</f>
        <v>3.832961271504844</v>
      </c>
      <c r="BQ493" s="39">
        <f t="shared" si="1564"/>
        <v>4.9453793256339962</v>
      </c>
      <c r="BR493" s="54">
        <f t="shared" si="858"/>
        <v>5.1327110312245487</v>
      </c>
      <c r="BS493" s="1">
        <f t="shared" si="849"/>
        <v>715.93916046863478</v>
      </c>
      <c r="BT493" s="7">
        <f t="shared" si="850"/>
        <v>65.316666666666663</v>
      </c>
      <c r="BU493" s="7"/>
      <c r="BV493" s="1"/>
      <c r="BW493" s="1"/>
      <c r="BX493" s="1"/>
      <c r="BY493" s="1"/>
      <c r="BZ493" s="1"/>
      <c r="CA493" s="1"/>
      <c r="CB493" s="1"/>
      <c r="CC493" s="1"/>
      <c r="CD493" s="1"/>
      <c r="CE493" s="1"/>
      <c r="CF493" s="1"/>
      <c r="CG493" s="1"/>
      <c r="CH493" s="1"/>
      <c r="CI493" s="1"/>
      <c r="CJ493" s="1"/>
      <c r="CK493" s="1"/>
      <c r="CL493" s="1"/>
      <c r="CM493" s="1"/>
      <c r="CN493" s="1"/>
    </row>
    <row r="494" spans="1:92" ht="15.75" customHeight="1" x14ac:dyDescent="0.45">
      <c r="A494" s="1"/>
      <c r="B494" s="1"/>
      <c r="C494" s="1"/>
      <c r="D494" s="1"/>
      <c r="E494" s="1"/>
      <c r="F494" s="1"/>
      <c r="G494" s="30"/>
      <c r="H494" s="31">
        <f t="shared" si="851"/>
        <v>3927</v>
      </c>
      <c r="I494" s="30"/>
      <c r="J494" s="30">
        <f t="shared" si="813"/>
        <v>4.5039607014026677</v>
      </c>
      <c r="K494" s="32">
        <f t="shared" si="814"/>
        <v>28.434095337138057</v>
      </c>
      <c r="L494" s="32">
        <f t="shared" si="815"/>
        <v>99.104772183651946</v>
      </c>
      <c r="M494" s="33">
        <f t="shared" si="816"/>
        <v>136.47241728679734</v>
      </c>
      <c r="N494" s="31">
        <f t="shared" si="817"/>
        <v>96.202819506125962</v>
      </c>
      <c r="O494" s="31">
        <f t="shared" si="818"/>
        <v>4294.7687279520524</v>
      </c>
      <c r="P494" s="34">
        <v>15977.85</v>
      </c>
      <c r="Q494" s="35">
        <v>0</v>
      </c>
      <c r="R494" s="34">
        <v>600668.97</v>
      </c>
      <c r="S494" s="35">
        <v>0</v>
      </c>
      <c r="T494" s="87">
        <v>91681.63</v>
      </c>
      <c r="U494" s="92">
        <v>899931.08</v>
      </c>
      <c r="V494" s="139"/>
      <c r="W494" s="36">
        <f t="shared" ref="W494:AC494" si="1565">P494/$T494</f>
        <v>0.17427537010413099</v>
      </c>
      <c r="X494" s="36">
        <f t="shared" si="1565"/>
        <v>0</v>
      </c>
      <c r="Y494" s="36">
        <f t="shared" si="1565"/>
        <v>6.5516829271032808</v>
      </c>
      <c r="Z494" s="36">
        <f t="shared" si="1565"/>
        <v>0</v>
      </c>
      <c r="AA494" s="36">
        <f t="shared" si="1565"/>
        <v>1</v>
      </c>
      <c r="AB494" s="36">
        <f t="shared" si="1565"/>
        <v>9.8158276636224713</v>
      </c>
      <c r="AC494" s="36">
        <f t="shared" si="1565"/>
        <v>0</v>
      </c>
      <c r="AD494" s="37">
        <f t="shared" si="853"/>
        <v>25.623552070310286</v>
      </c>
      <c r="AE494" s="37">
        <f t="shared" si="854"/>
        <v>0</v>
      </c>
      <c r="AF494" s="37">
        <f t="shared" si="855"/>
        <v>90.425162455342303</v>
      </c>
      <c r="AG494" s="37" t="e">
        <f t="shared" si="860"/>
        <v>#DIV/0!</v>
      </c>
      <c r="AH494" s="37">
        <f t="shared" si="820"/>
        <v>136.47241728679731</v>
      </c>
      <c r="AI494" s="37">
        <f t="shared" si="821"/>
        <v>2.1519859418226392</v>
      </c>
      <c r="AJ494" s="37">
        <f t="shared" si="822"/>
        <v>0</v>
      </c>
      <c r="AK494" s="32" t="e">
        <f t="shared" si="861"/>
        <v>#DIV/0!</v>
      </c>
      <c r="AL494" s="32" t="e">
        <f t="shared" si="862"/>
        <v>#DIV/0!</v>
      </c>
      <c r="AM494" s="32" t="e">
        <f t="shared" si="863"/>
        <v>#DIV/0!</v>
      </c>
      <c r="AN494" s="32" t="e">
        <f t="shared" si="864"/>
        <v>#DIV/0!</v>
      </c>
      <c r="AO494" s="32" t="e">
        <f t="shared" si="865"/>
        <v>#DIV/0!</v>
      </c>
      <c r="AP494" s="39">
        <f t="shared" si="823"/>
        <v>45.969245672235033</v>
      </c>
      <c r="AQ494" s="39">
        <f t="shared" si="824"/>
        <v>141.96369671623253</v>
      </c>
      <c r="AR494" s="40">
        <f t="shared" si="825"/>
        <v>9.8844124755989429E-2</v>
      </c>
      <c r="AS494" s="40">
        <f t="shared" si="826"/>
        <v>8.7580139049463532E-2</v>
      </c>
      <c r="AT494" s="39">
        <f t="shared" si="827"/>
        <v>27.775538012132927</v>
      </c>
      <c r="AU494" s="41">
        <f t="shared" si="828"/>
        <v>0.97683916730260867</v>
      </c>
      <c r="AV494" s="42">
        <f t="shared" si="829"/>
        <v>0.76568326388070929</v>
      </c>
      <c r="AW494" s="43">
        <f t="shared" ref="AW494:AX494" si="1566">AP494/$C$37</f>
        <v>168.63259600966629</v>
      </c>
      <c r="AX494" s="43">
        <f t="shared" si="1566"/>
        <v>520.77658369857863</v>
      </c>
      <c r="AY494" s="43">
        <f t="shared" si="831"/>
        <v>0</v>
      </c>
      <c r="AZ494" s="43">
        <f t="shared" si="832"/>
        <v>0</v>
      </c>
      <c r="BA494" s="43">
        <f t="shared" si="833"/>
        <v>129.11915650935836</v>
      </c>
      <c r="BB494" s="44">
        <f t="shared" si="834"/>
        <v>3.0716319856041219E-2</v>
      </c>
      <c r="BC494" s="45">
        <f t="shared" si="835"/>
        <v>0.76568326388070929</v>
      </c>
      <c r="BD494" s="46">
        <f t="shared" si="836"/>
        <v>0</v>
      </c>
      <c r="BE494" s="46" t="e">
        <f t="shared" si="837"/>
        <v>#DIV/0!</v>
      </c>
      <c r="BF494" s="46" t="e">
        <f t="shared" si="838"/>
        <v>#DIV/0!</v>
      </c>
      <c r="BG494" s="46" t="e">
        <f t="shared" si="839"/>
        <v>#DIV/0!</v>
      </c>
      <c r="BH494" s="46" t="e">
        <f t="shared" si="840"/>
        <v>#DIV/0!</v>
      </c>
      <c r="BI494" s="47" t="e">
        <f t="shared" si="841"/>
        <v>#DIV/0!</v>
      </c>
      <c r="BJ494" s="48" t="e">
        <f t="shared" si="842"/>
        <v>#DIV/0!</v>
      </c>
      <c r="BK494" s="48" t="e">
        <f t="shared" si="843"/>
        <v>#DIV/0!</v>
      </c>
      <c r="BL494" s="47" t="e">
        <f t="shared" si="844"/>
        <v>#DIV/0!</v>
      </c>
      <c r="BM494" s="51">
        <f t="shared" si="845"/>
        <v>1</v>
      </c>
      <c r="BN494" s="51">
        <f t="shared" si="846"/>
        <v>0</v>
      </c>
      <c r="BO494" s="52">
        <f t="shared" si="847"/>
        <v>1</v>
      </c>
      <c r="BP494" s="39">
        <f t="shared" ref="BP494:BQ494" si="1567">LN(AP494)</f>
        <v>3.8279726005522248</v>
      </c>
      <c r="BQ494" s="39">
        <f t="shared" si="1567"/>
        <v>4.9555713679875177</v>
      </c>
      <c r="BR494" s="54">
        <f t="shared" si="858"/>
        <v>5.12772236027193</v>
      </c>
      <c r="BS494" s="1">
        <f t="shared" si="849"/>
        <v>716.92943583917531</v>
      </c>
      <c r="BT494" s="7">
        <f t="shared" si="850"/>
        <v>65.45</v>
      </c>
      <c r="BU494" s="7"/>
      <c r="BV494" s="1"/>
      <c r="BW494" s="1"/>
      <c r="BX494" s="1"/>
      <c r="BY494" s="1"/>
      <c r="BZ494" s="1"/>
      <c r="CA494" s="1"/>
      <c r="CB494" s="1"/>
      <c r="CC494" s="1"/>
      <c r="CD494" s="1"/>
      <c r="CE494" s="1"/>
      <c r="CF494" s="1"/>
      <c r="CG494" s="1"/>
      <c r="CH494" s="1"/>
      <c r="CI494" s="1"/>
      <c r="CJ494" s="1"/>
      <c r="CK494" s="1"/>
      <c r="CL494" s="1"/>
      <c r="CM494" s="1"/>
      <c r="CN494" s="1"/>
    </row>
    <row r="495" spans="1:92" ht="15.75" customHeight="1" x14ac:dyDescent="0.45">
      <c r="A495" s="1"/>
      <c r="B495" s="1"/>
      <c r="C495" s="1"/>
      <c r="D495" s="1"/>
      <c r="E495" s="1"/>
      <c r="F495" s="1"/>
      <c r="G495" s="30"/>
      <c r="H495" s="31">
        <f t="shared" si="851"/>
        <v>3935</v>
      </c>
      <c r="I495" s="30"/>
      <c r="J495" s="30">
        <f t="shared" si="813"/>
        <v>4.5039607014026677</v>
      </c>
      <c r="K495" s="32">
        <f t="shared" si="814"/>
        <v>28.434095337138057</v>
      </c>
      <c r="L495" s="32">
        <f t="shared" si="815"/>
        <v>99.104772183651946</v>
      </c>
      <c r="M495" s="33">
        <f t="shared" si="816"/>
        <v>136.47241728679734</v>
      </c>
      <c r="N495" s="31">
        <f t="shared" si="817"/>
        <v>96.202819506125962</v>
      </c>
      <c r="O495" s="31">
        <f t="shared" si="818"/>
        <v>4294.7687279520524</v>
      </c>
      <c r="P495" s="34">
        <v>17651.22</v>
      </c>
      <c r="Q495" s="35">
        <v>0</v>
      </c>
      <c r="R495" s="34">
        <v>648320.68999999994</v>
      </c>
      <c r="S495" s="35">
        <v>0</v>
      </c>
      <c r="T495" s="87">
        <v>92251.03</v>
      </c>
      <c r="U495" s="92">
        <v>275482.90000000002</v>
      </c>
      <c r="V495" s="139"/>
      <c r="W495" s="36">
        <f t="shared" ref="W495:AC495" si="1568">P495/$T495</f>
        <v>0.19133900185179506</v>
      </c>
      <c r="X495" s="36">
        <f t="shared" si="1568"/>
        <v>0</v>
      </c>
      <c r="Y495" s="36">
        <f t="shared" si="1568"/>
        <v>7.0277880908213159</v>
      </c>
      <c r="Z495" s="36">
        <f t="shared" si="1568"/>
        <v>0</v>
      </c>
      <c r="AA495" s="36">
        <f t="shared" si="1568"/>
        <v>1</v>
      </c>
      <c r="AB495" s="36">
        <f t="shared" si="1568"/>
        <v>2.9862311564434569</v>
      </c>
      <c r="AC495" s="36">
        <f t="shared" si="1568"/>
        <v>0</v>
      </c>
      <c r="AD495" s="37">
        <f t="shared" si="853"/>
        <v>28.132402611460311</v>
      </c>
      <c r="AE495" s="37">
        <f t="shared" si="854"/>
        <v>0</v>
      </c>
      <c r="AF495" s="37">
        <f t="shared" si="855"/>
        <v>96.996281243300103</v>
      </c>
      <c r="AG495" s="37" t="e">
        <f t="shared" si="860"/>
        <v>#DIV/0!</v>
      </c>
      <c r="AH495" s="37">
        <f t="shared" si="820"/>
        <v>136.47241728679731</v>
      </c>
      <c r="AI495" s="37">
        <f t="shared" si="821"/>
        <v>0.65469033156675094</v>
      </c>
      <c r="AJ495" s="37">
        <f t="shared" si="822"/>
        <v>0</v>
      </c>
      <c r="AK495" s="32" t="e">
        <f t="shared" si="861"/>
        <v>#DIV/0!</v>
      </c>
      <c r="AL495" s="32" t="e">
        <f t="shared" si="862"/>
        <v>#DIV/0!</v>
      </c>
      <c r="AM495" s="32" t="e">
        <f t="shared" si="863"/>
        <v>#DIV/0!</v>
      </c>
      <c r="AN495" s="32" t="e">
        <f t="shared" si="864"/>
        <v>#DIV/0!</v>
      </c>
      <c r="AO495" s="32" t="e">
        <f t="shared" si="865"/>
        <v>#DIV/0!</v>
      </c>
      <c r="AP495" s="39">
        <f t="shared" si="823"/>
        <v>4.9344862211852201</v>
      </c>
      <c r="AQ495" s="39">
        <f t="shared" si="824"/>
        <v>34.486477820394732</v>
      </c>
      <c r="AR495" s="40">
        <f t="shared" si="825"/>
        <v>1.0610245274225499E-2</v>
      </c>
      <c r="AS495" s="40">
        <f t="shared" si="826"/>
        <v>2.1275372455774166E-2</v>
      </c>
      <c r="AT495" s="39">
        <f t="shared" si="827"/>
        <v>28.787092943027062</v>
      </c>
      <c r="AU495" s="41">
        <f t="shared" si="828"/>
        <v>1.0124145889539855</v>
      </c>
      <c r="AV495" s="42">
        <f t="shared" si="829"/>
        <v>2.1700567360250491</v>
      </c>
      <c r="AW495" s="43">
        <f t="shared" ref="AW495:AX495" si="1569">AP495/$C$37</f>
        <v>18.101563540664785</v>
      </c>
      <c r="AX495" s="43">
        <f t="shared" si="1569"/>
        <v>126.50945642111053</v>
      </c>
      <c r="AY495" s="43">
        <f t="shared" si="831"/>
        <v>0</v>
      </c>
      <c r="AZ495" s="43">
        <f t="shared" si="832"/>
        <v>0</v>
      </c>
      <c r="BA495" s="43">
        <f t="shared" si="833"/>
        <v>39.281419894005055</v>
      </c>
      <c r="BB495" s="44">
        <f t="shared" si="834"/>
        <v>3.2971882587731847E-3</v>
      </c>
      <c r="BC495" s="45">
        <f t="shared" si="835"/>
        <v>2.1700567360250491</v>
      </c>
      <c r="BD495" s="46">
        <f t="shared" si="836"/>
        <v>0</v>
      </c>
      <c r="BE495" s="46" t="e">
        <f t="shared" si="837"/>
        <v>#DIV/0!</v>
      </c>
      <c r="BF495" s="46" t="e">
        <f t="shared" si="838"/>
        <v>#DIV/0!</v>
      </c>
      <c r="BG495" s="46" t="e">
        <f t="shared" si="839"/>
        <v>#DIV/0!</v>
      </c>
      <c r="BH495" s="46" t="e">
        <f t="shared" si="840"/>
        <v>#DIV/0!</v>
      </c>
      <c r="BI495" s="47" t="e">
        <f t="shared" si="841"/>
        <v>#DIV/0!</v>
      </c>
      <c r="BJ495" s="48" t="e">
        <f t="shared" si="842"/>
        <v>#DIV/0!</v>
      </c>
      <c r="BK495" s="48" t="e">
        <f t="shared" si="843"/>
        <v>#DIV/0!</v>
      </c>
      <c r="BL495" s="47" t="e">
        <f t="shared" si="844"/>
        <v>#DIV/0!</v>
      </c>
      <c r="BM495" s="51">
        <f t="shared" si="845"/>
        <v>1</v>
      </c>
      <c r="BN495" s="51">
        <f t="shared" si="846"/>
        <v>0</v>
      </c>
      <c r="BO495" s="52">
        <f t="shared" si="847"/>
        <v>1</v>
      </c>
      <c r="BP495" s="39">
        <f t="shared" ref="BP495:BQ495" si="1570">LN(AP495)</f>
        <v>1.5962485582833816</v>
      </c>
      <c r="BQ495" s="39">
        <f t="shared" si="1570"/>
        <v>3.5405672999709847</v>
      </c>
      <c r="BR495" s="54">
        <f t="shared" si="858"/>
        <v>2.8959983180030866</v>
      </c>
      <c r="BS495" s="1">
        <f t="shared" si="849"/>
        <v>772.12253422442438</v>
      </c>
      <c r="BT495" s="7">
        <f t="shared" si="850"/>
        <v>65.583333333333329</v>
      </c>
      <c r="BU495" s="7"/>
      <c r="BV495" s="1"/>
      <c r="BW495" s="1"/>
      <c r="BX495" s="1"/>
      <c r="BY495" s="1"/>
      <c r="BZ495" s="1"/>
      <c r="CA495" s="1"/>
      <c r="CB495" s="1"/>
      <c r="CC495" s="1"/>
      <c r="CD495" s="1"/>
      <c r="CE495" s="1"/>
      <c r="CF495" s="1"/>
      <c r="CG495" s="1"/>
      <c r="CH495" s="1"/>
      <c r="CI495" s="1"/>
      <c r="CJ495" s="1"/>
      <c r="CK495" s="1"/>
      <c r="CL495" s="1"/>
      <c r="CM495" s="1"/>
      <c r="CN495" s="1"/>
    </row>
    <row r="496" spans="1:92" ht="15.75" customHeight="1" x14ac:dyDescent="0.45">
      <c r="A496" s="1"/>
      <c r="B496" s="1"/>
      <c r="C496" s="1"/>
      <c r="D496" s="1"/>
      <c r="E496" s="1"/>
      <c r="F496" s="1"/>
      <c r="G496" s="72"/>
      <c r="H496" s="31">
        <f t="shared" si="851"/>
        <v>3943</v>
      </c>
      <c r="I496" s="30"/>
      <c r="J496" s="30">
        <f t="shared" si="813"/>
        <v>4.5039607014026677</v>
      </c>
      <c r="K496" s="32">
        <f t="shared" si="814"/>
        <v>28.434095337138057</v>
      </c>
      <c r="L496" s="32">
        <f t="shared" si="815"/>
        <v>99.104772183651946</v>
      </c>
      <c r="M496" s="33">
        <f t="shared" si="816"/>
        <v>136.47241728679734</v>
      </c>
      <c r="N496" s="31">
        <f t="shared" si="817"/>
        <v>96.202819506125962</v>
      </c>
      <c r="O496" s="31">
        <f t="shared" si="818"/>
        <v>4294.7687279520524</v>
      </c>
      <c r="P496" s="34">
        <v>17716.84</v>
      </c>
      <c r="Q496" s="35">
        <v>0</v>
      </c>
      <c r="R496" s="34">
        <v>649032.47</v>
      </c>
      <c r="S496" s="35">
        <v>0</v>
      </c>
      <c r="T496" s="87">
        <v>92200.43</v>
      </c>
      <c r="U496" s="92">
        <v>273841.84999999998</v>
      </c>
      <c r="V496" s="139"/>
      <c r="W496" s="36">
        <f t="shared" ref="W496:AC496" si="1571">P496/$T496</f>
        <v>0.19215571988113289</v>
      </c>
      <c r="X496" s="36">
        <f t="shared" si="1571"/>
        <v>0</v>
      </c>
      <c r="Y496" s="36">
        <f t="shared" si="1571"/>
        <v>7.0393648923329319</v>
      </c>
      <c r="Z496" s="36">
        <f t="shared" si="1571"/>
        <v>0</v>
      </c>
      <c r="AA496" s="36">
        <f t="shared" si="1571"/>
        <v>1</v>
      </c>
      <c r="AB496" s="36">
        <f t="shared" si="1571"/>
        <v>2.9700712892553756</v>
      </c>
      <c r="AC496" s="36">
        <f t="shared" si="1571"/>
        <v>0</v>
      </c>
      <c r="AD496" s="37">
        <f t="shared" si="853"/>
        <v>28.2524839341337</v>
      </c>
      <c r="AE496" s="37">
        <f t="shared" si="854"/>
        <v>0</v>
      </c>
      <c r="AF496" s="37">
        <f t="shared" si="855"/>
        <v>97.156062198674263</v>
      </c>
      <c r="AG496" s="37" t="e">
        <f t="shared" si="860"/>
        <v>#DIV/0!</v>
      </c>
      <c r="AH496" s="37">
        <f t="shared" si="820"/>
        <v>136.47241728679731</v>
      </c>
      <c r="AI496" s="37">
        <f t="shared" si="821"/>
        <v>0.65114750174106528</v>
      </c>
      <c r="AJ496" s="37">
        <f t="shared" si="822"/>
        <v>0</v>
      </c>
      <c r="AK496" s="32" t="e">
        <f t="shared" si="861"/>
        <v>#DIV/0!</v>
      </c>
      <c r="AL496" s="32" t="e">
        <f t="shared" si="862"/>
        <v>#DIV/0!</v>
      </c>
      <c r="AM496" s="32" t="e">
        <f t="shared" si="863"/>
        <v>#DIV/0!</v>
      </c>
      <c r="AN496" s="32" t="e">
        <f t="shared" si="864"/>
        <v>#DIV/0!</v>
      </c>
      <c r="AO496" s="32" t="e">
        <f t="shared" si="865"/>
        <v>#DIV/0!</v>
      </c>
      <c r="AP496" s="39">
        <f t="shared" si="823"/>
        <v>2.9704361075392662</v>
      </c>
      <c r="AQ496" s="39">
        <f t="shared" si="824"/>
        <v>31.873100514294975</v>
      </c>
      <c r="AR496" s="40">
        <f t="shared" si="825"/>
        <v>6.3870997424402918E-3</v>
      </c>
      <c r="AS496" s="40">
        <f t="shared" si="826"/>
        <v>1.966312965602212E-2</v>
      </c>
      <c r="AT496" s="39">
        <f t="shared" si="827"/>
        <v>28.903631435874765</v>
      </c>
      <c r="AU496" s="41">
        <f t="shared" si="828"/>
        <v>1.0165131365415183</v>
      </c>
      <c r="AV496" s="42">
        <f t="shared" si="829"/>
        <v>3.585388863085007</v>
      </c>
      <c r="AW496" s="43">
        <f t="shared" ref="AW496:AX496" si="1572">AP496/$C$37</f>
        <v>10.896684180261431</v>
      </c>
      <c r="AX496" s="43">
        <f t="shared" si="1572"/>
        <v>116.92259909866095</v>
      </c>
      <c r="AY496" s="43">
        <f t="shared" si="831"/>
        <v>0</v>
      </c>
      <c r="AZ496" s="43">
        <f t="shared" si="832"/>
        <v>0</v>
      </c>
      <c r="BA496" s="43">
        <f t="shared" si="833"/>
        <v>39.06885010446392</v>
      </c>
      <c r="BB496" s="44">
        <f t="shared" si="834"/>
        <v>1.9848240765503516E-3</v>
      </c>
      <c r="BC496" s="45">
        <f t="shared" si="835"/>
        <v>3.585388863085007</v>
      </c>
      <c r="BD496" s="46">
        <f t="shared" si="836"/>
        <v>0</v>
      </c>
      <c r="BE496" s="46" t="e">
        <f t="shared" si="837"/>
        <v>#DIV/0!</v>
      </c>
      <c r="BF496" s="46" t="e">
        <f t="shared" si="838"/>
        <v>#DIV/0!</v>
      </c>
      <c r="BG496" s="46" t="e">
        <f t="shared" si="839"/>
        <v>#DIV/0!</v>
      </c>
      <c r="BH496" s="46" t="e">
        <f t="shared" si="840"/>
        <v>#DIV/0!</v>
      </c>
      <c r="BI496" s="47" t="e">
        <f t="shared" si="841"/>
        <v>#DIV/0!</v>
      </c>
      <c r="BJ496" s="48" t="e">
        <f t="shared" si="842"/>
        <v>#DIV/0!</v>
      </c>
      <c r="BK496" s="48" t="e">
        <f t="shared" si="843"/>
        <v>#DIV/0!</v>
      </c>
      <c r="BL496" s="47" t="e">
        <f t="shared" si="844"/>
        <v>#DIV/0!</v>
      </c>
      <c r="BM496" s="51">
        <f t="shared" si="845"/>
        <v>1</v>
      </c>
      <c r="BN496" s="51">
        <f t="shared" si="846"/>
        <v>0</v>
      </c>
      <c r="BO496" s="52">
        <f t="shared" si="847"/>
        <v>1</v>
      </c>
      <c r="BP496" s="39">
        <f t="shared" ref="BP496:BQ496" si="1573">LN(AP496)</f>
        <v>1.0887087795903381</v>
      </c>
      <c r="BQ496" s="39">
        <f t="shared" si="1573"/>
        <v>3.4617624099945408</v>
      </c>
      <c r="BR496" s="54">
        <f t="shared" si="858"/>
        <v>2.3884585393100428</v>
      </c>
      <c r="BS496" s="1">
        <f t="shared" si="849"/>
        <v>778.61264730913842</v>
      </c>
      <c r="BT496" s="7">
        <f t="shared" si="850"/>
        <v>65.716666666666669</v>
      </c>
      <c r="BU496" s="7"/>
      <c r="BV496" s="1"/>
      <c r="BW496" s="1"/>
      <c r="BX496" s="1"/>
      <c r="BY496" s="1"/>
      <c r="BZ496" s="1"/>
      <c r="CA496" s="1"/>
      <c r="CB496" s="1"/>
      <c r="CC496" s="1"/>
      <c r="CD496" s="1"/>
      <c r="CE496" s="1"/>
      <c r="CF496" s="1"/>
      <c r="CG496" s="1"/>
      <c r="CH496" s="1"/>
      <c r="CI496" s="1"/>
      <c r="CJ496" s="1"/>
      <c r="CK496" s="1"/>
      <c r="CL496" s="1"/>
      <c r="CM496" s="1"/>
      <c r="CN496" s="1"/>
    </row>
    <row r="497" spans="1:92" ht="15.75" customHeight="1" x14ac:dyDescent="0.45">
      <c r="A497" s="1"/>
      <c r="B497" s="1"/>
      <c r="C497" s="1"/>
      <c r="D497" s="1"/>
      <c r="E497" s="1"/>
      <c r="F497" s="1"/>
      <c r="G497" s="30"/>
      <c r="H497" s="31">
        <f t="shared" si="851"/>
        <v>3951</v>
      </c>
      <c r="I497" s="30"/>
      <c r="J497" s="30">
        <f t="shared" si="813"/>
        <v>4.5039607014026677</v>
      </c>
      <c r="K497" s="32">
        <f t="shared" si="814"/>
        <v>28.434095337138057</v>
      </c>
      <c r="L497" s="32">
        <f t="shared" si="815"/>
        <v>99.104772183651946</v>
      </c>
      <c r="M497" s="33">
        <f t="shared" si="816"/>
        <v>136.47241728679734</v>
      </c>
      <c r="N497" s="31">
        <f t="shared" si="817"/>
        <v>96.202819506125962</v>
      </c>
      <c r="O497" s="31">
        <f t="shared" si="818"/>
        <v>4294.7687279520524</v>
      </c>
      <c r="P497" s="34">
        <v>17727.28</v>
      </c>
      <c r="Q497" s="35">
        <v>0</v>
      </c>
      <c r="R497" s="34">
        <v>649340.01</v>
      </c>
      <c r="S497" s="35">
        <v>0</v>
      </c>
      <c r="T497" s="87">
        <v>92165.08</v>
      </c>
      <c r="U497" s="92">
        <v>273470.63</v>
      </c>
      <c r="V497" s="139"/>
      <c r="W497" s="36">
        <f t="shared" ref="W497:AC497" si="1574">P497/$T497</f>
        <v>0.1923426963878293</v>
      </c>
      <c r="X497" s="36">
        <f t="shared" si="1574"/>
        <v>0</v>
      </c>
      <c r="Y497" s="36">
        <f t="shared" si="1574"/>
        <v>7.0454016857577733</v>
      </c>
      <c r="Z497" s="36">
        <f t="shared" si="1574"/>
        <v>0</v>
      </c>
      <c r="AA497" s="36">
        <f t="shared" si="1574"/>
        <v>1</v>
      </c>
      <c r="AB497" s="36">
        <f t="shared" si="1574"/>
        <v>2.9671826900166529</v>
      </c>
      <c r="AC497" s="36">
        <f t="shared" si="1574"/>
        <v>0</v>
      </c>
      <c r="AD497" s="37">
        <f t="shared" si="853"/>
        <v>28.279974922977381</v>
      </c>
      <c r="AE497" s="37">
        <f t="shared" si="854"/>
        <v>0</v>
      </c>
      <c r="AF497" s="37">
        <f t="shared" si="855"/>
        <v>97.239380947799361</v>
      </c>
      <c r="AG497" s="37" t="e">
        <f t="shared" si="860"/>
        <v>#DIV/0!</v>
      </c>
      <c r="AH497" s="37">
        <f t="shared" si="820"/>
        <v>136.47241728679731</v>
      </c>
      <c r="AI497" s="37">
        <f t="shared" si="821"/>
        <v>0.65051421587192471</v>
      </c>
      <c r="AJ497" s="37">
        <f t="shared" si="822"/>
        <v>0</v>
      </c>
      <c r="AK497" s="32" t="e">
        <f t="shared" si="861"/>
        <v>#DIV/0!</v>
      </c>
      <c r="AL497" s="32" t="e">
        <f t="shared" si="862"/>
        <v>#DIV/0!</v>
      </c>
      <c r="AM497" s="32" t="e">
        <f t="shared" si="863"/>
        <v>#DIV/0!</v>
      </c>
      <c r="AN497" s="32" t="e">
        <f t="shared" si="864"/>
        <v>#DIV/0!</v>
      </c>
      <c r="AO497" s="32" t="e">
        <f t="shared" si="865"/>
        <v>#DIV/0!</v>
      </c>
      <c r="AP497" s="39">
        <f t="shared" si="823"/>
        <v>2.5207934940120205</v>
      </c>
      <c r="AQ497" s="39">
        <f t="shared" si="824"/>
        <v>30.51033905360487</v>
      </c>
      <c r="AR497" s="40">
        <f t="shared" si="825"/>
        <v>5.4202678978633794E-3</v>
      </c>
      <c r="AS497" s="40">
        <f t="shared" si="826"/>
        <v>1.8822415861022426E-2</v>
      </c>
      <c r="AT497" s="39">
        <f t="shared" si="827"/>
        <v>28.930489138849307</v>
      </c>
      <c r="AU497" s="41">
        <f t="shared" si="828"/>
        <v>1.0174576963263855</v>
      </c>
      <c r="AV497" s="42">
        <f t="shared" si="829"/>
        <v>4.220817984525655</v>
      </c>
      <c r="AW497" s="43">
        <f t="shared" ref="AW497:AX497" si="1575">AP497/$C$37</f>
        <v>9.247224849640574</v>
      </c>
      <c r="AX497" s="43">
        <f t="shared" si="1575"/>
        <v>111.92347415115506</v>
      </c>
      <c r="AY497" s="43">
        <f t="shared" si="831"/>
        <v>0</v>
      </c>
      <c r="AZ497" s="43">
        <f t="shared" si="832"/>
        <v>0</v>
      </c>
      <c r="BA497" s="43">
        <f t="shared" si="833"/>
        <v>39.030852952315485</v>
      </c>
      <c r="BB497" s="44">
        <f t="shared" si="834"/>
        <v>1.6843761110456419E-3</v>
      </c>
      <c r="BC497" s="45">
        <f t="shared" si="835"/>
        <v>4.220817984525655</v>
      </c>
      <c r="BD497" s="46">
        <f t="shared" si="836"/>
        <v>0</v>
      </c>
      <c r="BE497" s="46" t="e">
        <f t="shared" si="837"/>
        <v>#DIV/0!</v>
      </c>
      <c r="BF497" s="46" t="e">
        <f t="shared" si="838"/>
        <v>#DIV/0!</v>
      </c>
      <c r="BG497" s="46" t="e">
        <f t="shared" si="839"/>
        <v>#DIV/0!</v>
      </c>
      <c r="BH497" s="46" t="e">
        <f t="shared" si="840"/>
        <v>#DIV/0!</v>
      </c>
      <c r="BI497" s="47" t="e">
        <f t="shared" si="841"/>
        <v>#DIV/0!</v>
      </c>
      <c r="BJ497" s="48" t="e">
        <f t="shared" si="842"/>
        <v>#DIV/0!</v>
      </c>
      <c r="BK497" s="48" t="e">
        <f t="shared" si="843"/>
        <v>#DIV/0!</v>
      </c>
      <c r="BL497" s="47" t="e">
        <f t="shared" si="844"/>
        <v>#DIV/0!</v>
      </c>
      <c r="BM497" s="51">
        <f t="shared" si="845"/>
        <v>1</v>
      </c>
      <c r="BN497" s="51">
        <f t="shared" si="846"/>
        <v>0</v>
      </c>
      <c r="BO497" s="52">
        <f t="shared" si="847"/>
        <v>1</v>
      </c>
      <c r="BP497" s="39">
        <f t="shared" ref="BP497:BQ497" si="1576">LN(AP497)</f>
        <v>0.92457373053567582</v>
      </c>
      <c r="BQ497" s="39">
        <f t="shared" si="1576"/>
        <v>3.4180656115349026</v>
      </c>
      <c r="BR497" s="54">
        <f t="shared" si="858"/>
        <v>2.2243234902553808</v>
      </c>
      <c r="BS497" s="1">
        <f t="shared" si="849"/>
        <v>780.11222353537914</v>
      </c>
      <c r="BT497" s="7">
        <f t="shared" si="850"/>
        <v>65.849999999999994</v>
      </c>
      <c r="BU497" s="7"/>
      <c r="BV497" s="1"/>
      <c r="BW497" s="1"/>
      <c r="BX497" s="1"/>
      <c r="BY497" s="1"/>
      <c r="BZ497" s="1"/>
      <c r="CA497" s="1"/>
      <c r="CB497" s="1"/>
      <c r="CC497" s="1"/>
      <c r="CD497" s="1"/>
      <c r="CE497" s="1"/>
      <c r="CF497" s="1"/>
      <c r="CG497" s="1"/>
      <c r="CH497" s="1"/>
      <c r="CI497" s="1"/>
      <c r="CJ497" s="1"/>
      <c r="CK497" s="1"/>
      <c r="CL497" s="1"/>
      <c r="CM497" s="1"/>
      <c r="CN497" s="1"/>
    </row>
    <row r="498" spans="1:92" ht="15.75" customHeight="1" x14ac:dyDescent="0.45">
      <c r="A498" s="1"/>
      <c r="B498" s="1"/>
      <c r="C498" s="1"/>
      <c r="D498" s="1"/>
      <c r="E498" s="1"/>
      <c r="F498" s="1"/>
      <c r="G498" s="30"/>
      <c r="H498" s="31">
        <f t="shared" si="851"/>
        <v>3959</v>
      </c>
      <c r="I498" s="30"/>
      <c r="J498" s="30">
        <f t="shared" si="813"/>
        <v>4.5039607014026677</v>
      </c>
      <c r="K498" s="32">
        <f t="shared" si="814"/>
        <v>28.434095337138057</v>
      </c>
      <c r="L498" s="32">
        <f t="shared" si="815"/>
        <v>99.104772183651946</v>
      </c>
      <c r="M498" s="33">
        <f t="shared" si="816"/>
        <v>136.47241728679734</v>
      </c>
      <c r="N498" s="31">
        <f t="shared" si="817"/>
        <v>96.202819506125962</v>
      </c>
      <c r="O498" s="31">
        <f t="shared" si="818"/>
        <v>4294.7687279520524</v>
      </c>
      <c r="P498" s="34">
        <v>17672.62</v>
      </c>
      <c r="Q498" s="35">
        <v>0</v>
      </c>
      <c r="R498" s="34">
        <v>649785.54</v>
      </c>
      <c r="S498" s="35">
        <v>0</v>
      </c>
      <c r="T498" s="87">
        <v>92175.92</v>
      </c>
      <c r="U498" s="92">
        <v>274749.15000000002</v>
      </c>
      <c r="V498" s="139"/>
      <c r="W498" s="36">
        <f t="shared" ref="W498:AC498" si="1577">P498/$T498</f>
        <v>0.19172708013112316</v>
      </c>
      <c r="X498" s="36">
        <f t="shared" si="1577"/>
        <v>0</v>
      </c>
      <c r="Y498" s="36">
        <f t="shared" si="1577"/>
        <v>7.0494066129201647</v>
      </c>
      <c r="Z498" s="36">
        <f t="shared" si="1577"/>
        <v>0</v>
      </c>
      <c r="AA498" s="36">
        <f t="shared" si="1577"/>
        <v>1</v>
      </c>
      <c r="AB498" s="36">
        <f t="shared" si="1577"/>
        <v>2.9807041795731468</v>
      </c>
      <c r="AC498" s="36">
        <f t="shared" si="1577"/>
        <v>0</v>
      </c>
      <c r="AD498" s="37">
        <f t="shared" si="853"/>
        <v>28.189461414386844</v>
      </c>
      <c r="AE498" s="37">
        <f t="shared" si="854"/>
        <v>0</v>
      </c>
      <c r="AF498" s="37">
        <f t="shared" si="855"/>
        <v>97.29465624016477</v>
      </c>
      <c r="AG498" s="37" t="e">
        <f t="shared" si="860"/>
        <v>#DIV/0!</v>
      </c>
      <c r="AH498" s="37">
        <f t="shared" si="820"/>
        <v>136.47241728679731</v>
      </c>
      <c r="AI498" s="37">
        <f t="shared" si="821"/>
        <v>0.65347861749298364</v>
      </c>
      <c r="AJ498" s="37">
        <f t="shared" si="822"/>
        <v>0</v>
      </c>
      <c r="AK498" s="32" t="e">
        <f t="shared" si="861"/>
        <v>#DIV/0!</v>
      </c>
      <c r="AL498" s="32" t="e">
        <f t="shared" si="862"/>
        <v>#DIV/0!</v>
      </c>
      <c r="AM498" s="32" t="e">
        <f t="shared" si="863"/>
        <v>#DIV/0!</v>
      </c>
      <c r="AN498" s="32" t="e">
        <f t="shared" si="864"/>
        <v>#DIV/0!</v>
      </c>
      <c r="AO498" s="32" t="e">
        <f t="shared" si="865"/>
        <v>#DIV/0!</v>
      </c>
      <c r="AP498" s="39">
        <f t="shared" si="823"/>
        <v>4.0012324405188346</v>
      </c>
      <c r="AQ498" s="39">
        <f t="shared" si="824"/>
        <v>29.606256371676253</v>
      </c>
      <c r="AR498" s="40">
        <f t="shared" si="825"/>
        <v>8.6035416232038107E-3</v>
      </c>
      <c r="AS498" s="40">
        <f t="shared" si="826"/>
        <v>1.8264669839842162E-2</v>
      </c>
      <c r="AT498" s="39">
        <f t="shared" si="827"/>
        <v>28.842940031879827</v>
      </c>
      <c r="AU498" s="41">
        <f t="shared" si="828"/>
        <v>1.0143786777773012</v>
      </c>
      <c r="AV498" s="42">
        <f t="shared" si="829"/>
        <v>2.6712510274282653</v>
      </c>
      <c r="AW498" s="43">
        <f t="shared" ref="AW498:AX498" si="1578">AP498/$C$37</f>
        <v>14.678035365072761</v>
      </c>
      <c r="AX498" s="43">
        <f t="shared" si="1578"/>
        <v>108.60695660923056</v>
      </c>
      <c r="AY498" s="43">
        <f t="shared" si="831"/>
        <v>0</v>
      </c>
      <c r="AZ498" s="43">
        <f t="shared" si="832"/>
        <v>0</v>
      </c>
      <c r="BA498" s="43">
        <f t="shared" si="833"/>
        <v>39.208717049579022</v>
      </c>
      <c r="BB498" s="44">
        <f t="shared" si="834"/>
        <v>2.6735947841662589E-3</v>
      </c>
      <c r="BC498" s="45">
        <f t="shared" si="835"/>
        <v>2.6712510274282653</v>
      </c>
      <c r="BD498" s="46">
        <f t="shared" si="836"/>
        <v>0</v>
      </c>
      <c r="BE498" s="46" t="e">
        <f t="shared" si="837"/>
        <v>#DIV/0!</v>
      </c>
      <c r="BF498" s="46" t="e">
        <f t="shared" si="838"/>
        <v>#DIV/0!</v>
      </c>
      <c r="BG498" s="46" t="e">
        <f t="shared" si="839"/>
        <v>#DIV/0!</v>
      </c>
      <c r="BH498" s="46" t="e">
        <f t="shared" si="840"/>
        <v>#DIV/0!</v>
      </c>
      <c r="BI498" s="47" t="e">
        <f t="shared" si="841"/>
        <v>#DIV/0!</v>
      </c>
      <c r="BJ498" s="48" t="e">
        <f t="shared" si="842"/>
        <v>#DIV/0!</v>
      </c>
      <c r="BK498" s="48" t="e">
        <f t="shared" si="843"/>
        <v>#DIV/0!</v>
      </c>
      <c r="BL498" s="47" t="e">
        <f t="shared" si="844"/>
        <v>#DIV/0!</v>
      </c>
      <c r="BM498" s="51">
        <f t="shared" si="845"/>
        <v>1</v>
      </c>
      <c r="BN498" s="51">
        <f t="shared" si="846"/>
        <v>0</v>
      </c>
      <c r="BO498" s="52">
        <f t="shared" si="847"/>
        <v>1</v>
      </c>
      <c r="BP498" s="39">
        <f t="shared" ref="BP498:BQ498" si="1579">LN(AP498)</f>
        <v>1.3866024237934209</v>
      </c>
      <c r="BQ498" s="39">
        <f t="shared" si="1579"/>
        <v>3.3879857029037925</v>
      </c>
      <c r="BR498" s="54">
        <f t="shared" si="858"/>
        <v>2.6863521835131254</v>
      </c>
      <c r="BS498" s="1">
        <f t="shared" si="849"/>
        <v>775.22930961885629</v>
      </c>
      <c r="BT498" s="7">
        <f t="shared" si="850"/>
        <v>65.983333333333334</v>
      </c>
      <c r="BU498" s="7"/>
      <c r="BV498" s="1"/>
      <c r="BW498" s="1"/>
      <c r="BX498" s="1"/>
      <c r="BY498" s="1"/>
      <c r="BZ498" s="1"/>
      <c r="CA498" s="1"/>
      <c r="CB498" s="1"/>
      <c r="CC498" s="1"/>
      <c r="CD498" s="1"/>
      <c r="CE498" s="1"/>
      <c r="CF498" s="1"/>
      <c r="CG498" s="1"/>
      <c r="CH498" s="1"/>
      <c r="CI498" s="1"/>
      <c r="CJ498" s="1"/>
      <c r="CK498" s="1"/>
      <c r="CL498" s="1"/>
      <c r="CM498" s="1"/>
      <c r="CN498" s="1"/>
    </row>
    <row r="499" spans="1:92" ht="15.75" customHeight="1" x14ac:dyDescent="0.45">
      <c r="A499" s="1"/>
      <c r="B499" s="1"/>
      <c r="C499" s="1"/>
      <c r="D499" s="1"/>
      <c r="E499" s="1"/>
      <c r="F499" s="1"/>
      <c r="G499" s="30"/>
      <c r="H499" s="31">
        <f t="shared" si="851"/>
        <v>3967</v>
      </c>
      <c r="I499" s="30"/>
      <c r="J499" s="30">
        <f t="shared" si="813"/>
        <v>4.5039607014026677</v>
      </c>
      <c r="K499" s="32">
        <f t="shared" si="814"/>
        <v>28.434095337138057</v>
      </c>
      <c r="L499" s="32">
        <f t="shared" si="815"/>
        <v>99.104772183651946</v>
      </c>
      <c r="M499" s="33">
        <f t="shared" si="816"/>
        <v>136.47241728679734</v>
      </c>
      <c r="N499" s="31">
        <f t="shared" si="817"/>
        <v>96.202819506125962</v>
      </c>
      <c r="O499" s="31">
        <f t="shared" si="818"/>
        <v>4294.7687279520524</v>
      </c>
      <c r="P499" s="34">
        <v>17666.8</v>
      </c>
      <c r="Q499" s="35">
        <v>0</v>
      </c>
      <c r="R499" s="34">
        <v>650398.49</v>
      </c>
      <c r="S499" s="35">
        <v>0</v>
      </c>
      <c r="T499" s="87">
        <v>92177.89</v>
      </c>
      <c r="U499" s="92">
        <v>274119.53999999998</v>
      </c>
      <c r="V499" s="139"/>
      <c r="W499" s="36">
        <f t="shared" ref="W499:AC499" si="1580">P499/$T499</f>
        <v>0.19165984380853152</v>
      </c>
      <c r="X499" s="36">
        <f t="shared" si="1580"/>
        <v>0</v>
      </c>
      <c r="Y499" s="36">
        <f t="shared" si="1580"/>
        <v>7.0559055973184028</v>
      </c>
      <c r="Z499" s="36">
        <f t="shared" si="1580"/>
        <v>0</v>
      </c>
      <c r="AA499" s="36">
        <f t="shared" si="1580"/>
        <v>1</v>
      </c>
      <c r="AB499" s="36">
        <f t="shared" si="1580"/>
        <v>2.9738100969766177</v>
      </c>
      <c r="AC499" s="36">
        <f t="shared" si="1580"/>
        <v>0</v>
      </c>
      <c r="AD499" s="37">
        <f t="shared" si="853"/>
        <v>28.179575717905958</v>
      </c>
      <c r="AE499" s="37">
        <f t="shared" si="854"/>
        <v>0</v>
      </c>
      <c r="AF499" s="37">
        <f t="shared" si="855"/>
        <v>97.38435406689787</v>
      </c>
      <c r="AG499" s="37" t="e">
        <f t="shared" si="860"/>
        <v>#DIV/0!</v>
      </c>
      <c r="AH499" s="37">
        <f t="shared" si="820"/>
        <v>136.47241728679731</v>
      </c>
      <c r="AI499" s="37">
        <f t="shared" si="821"/>
        <v>0.65196718418976074</v>
      </c>
      <c r="AJ499" s="37">
        <f t="shared" si="822"/>
        <v>0</v>
      </c>
      <c r="AK499" s="32" t="e">
        <f t="shared" si="861"/>
        <v>#DIV/0!</v>
      </c>
      <c r="AL499" s="32" t="e">
        <f t="shared" si="862"/>
        <v>#DIV/0!</v>
      </c>
      <c r="AM499" s="32" t="e">
        <f t="shared" si="863"/>
        <v>#DIV/0!</v>
      </c>
      <c r="AN499" s="32" t="e">
        <f t="shared" si="864"/>
        <v>#DIV/0!</v>
      </c>
      <c r="AO499" s="32" t="e">
        <f t="shared" si="865"/>
        <v>#DIV/0!</v>
      </c>
      <c r="AP499" s="39">
        <f t="shared" si="823"/>
        <v>4.1629228921602053</v>
      </c>
      <c r="AQ499" s="39">
        <f t="shared" si="824"/>
        <v>28.139158717629655</v>
      </c>
      <c r="AR499" s="40">
        <f t="shared" si="825"/>
        <v>8.9512121350900867E-3</v>
      </c>
      <c r="AS499" s="40">
        <f t="shared" si="826"/>
        <v>1.7359589037407329E-2</v>
      </c>
      <c r="AT499" s="39">
        <f t="shared" si="827"/>
        <v>28.83154290209572</v>
      </c>
      <c r="AU499" s="41">
        <f t="shared" si="828"/>
        <v>1.0139778515984137</v>
      </c>
      <c r="AV499" s="42">
        <f t="shared" si="829"/>
        <v>2.5615596399082547</v>
      </c>
      <c r="AW499" s="43">
        <f t="shared" ref="AW499:AX499" si="1581">AP499/$C$37</f>
        <v>15.271177153925917</v>
      </c>
      <c r="AX499" s="43">
        <f t="shared" si="1581"/>
        <v>103.22508700524452</v>
      </c>
      <c r="AY499" s="43">
        <f t="shared" si="831"/>
        <v>0</v>
      </c>
      <c r="AZ499" s="43">
        <f t="shared" si="832"/>
        <v>0</v>
      </c>
      <c r="BA499" s="43">
        <f t="shared" si="833"/>
        <v>39.118031051385643</v>
      </c>
      <c r="BB499" s="44">
        <f t="shared" si="834"/>
        <v>2.7816351828644655E-3</v>
      </c>
      <c r="BC499" s="45">
        <f t="shared" si="835"/>
        <v>2.5615596399082547</v>
      </c>
      <c r="BD499" s="46">
        <f t="shared" si="836"/>
        <v>0</v>
      </c>
      <c r="BE499" s="46" t="e">
        <f t="shared" si="837"/>
        <v>#DIV/0!</v>
      </c>
      <c r="BF499" s="46" t="e">
        <f t="shared" si="838"/>
        <v>#DIV/0!</v>
      </c>
      <c r="BG499" s="46" t="e">
        <f t="shared" si="839"/>
        <v>#DIV/0!</v>
      </c>
      <c r="BH499" s="46" t="e">
        <f t="shared" si="840"/>
        <v>#DIV/0!</v>
      </c>
      <c r="BI499" s="47" t="e">
        <f t="shared" si="841"/>
        <v>#DIV/0!</v>
      </c>
      <c r="BJ499" s="48" t="e">
        <f t="shared" si="842"/>
        <v>#DIV/0!</v>
      </c>
      <c r="BK499" s="48" t="e">
        <f t="shared" si="843"/>
        <v>#DIV/0!</v>
      </c>
      <c r="BL499" s="47" t="e">
        <f t="shared" si="844"/>
        <v>#DIV/0!</v>
      </c>
      <c r="BM499" s="51">
        <f t="shared" si="845"/>
        <v>1</v>
      </c>
      <c r="BN499" s="51">
        <f t="shared" si="846"/>
        <v>0</v>
      </c>
      <c r="BO499" s="52">
        <f t="shared" si="847"/>
        <v>1</v>
      </c>
      <c r="BP499" s="39">
        <f t="shared" ref="BP499:BQ499" si="1582">LN(AP499)</f>
        <v>1.4262174458602306</v>
      </c>
      <c r="BQ499" s="39">
        <f t="shared" si="1582"/>
        <v>3.3371621549219852</v>
      </c>
      <c r="BR499" s="54">
        <f t="shared" si="858"/>
        <v>2.7259672055799355</v>
      </c>
      <c r="BS499" s="1">
        <f t="shared" si="849"/>
        <v>774.59478031119465</v>
      </c>
      <c r="BT499" s="7">
        <f t="shared" si="850"/>
        <v>66.11666666666666</v>
      </c>
      <c r="BU499" s="7"/>
      <c r="BV499" s="1"/>
      <c r="BW499" s="1"/>
      <c r="BX499" s="1"/>
      <c r="BY499" s="1"/>
      <c r="BZ499" s="1"/>
      <c r="CA499" s="1"/>
      <c r="CB499" s="1"/>
      <c r="CC499" s="1"/>
      <c r="CD499" s="1"/>
      <c r="CE499" s="1"/>
      <c r="CF499" s="1"/>
      <c r="CG499" s="1"/>
      <c r="CH499" s="1"/>
      <c r="CI499" s="1"/>
      <c r="CJ499" s="1"/>
      <c r="CK499" s="1"/>
      <c r="CL499" s="1"/>
      <c r="CM499" s="1"/>
      <c r="CN499" s="1"/>
    </row>
    <row r="500" spans="1:92" ht="15.75" customHeight="1" x14ac:dyDescent="0.45">
      <c r="A500" s="1"/>
      <c r="B500" s="1"/>
      <c r="C500" s="1"/>
      <c r="D500" s="1"/>
      <c r="E500" s="1"/>
      <c r="F500" s="1"/>
      <c r="G500" s="30"/>
      <c r="H500" s="31">
        <f t="shared" si="851"/>
        <v>3975</v>
      </c>
      <c r="I500" s="30"/>
      <c r="J500" s="30">
        <f t="shared" si="813"/>
        <v>4.5039607014026677</v>
      </c>
      <c r="K500" s="32">
        <f t="shared" si="814"/>
        <v>28.434095337138057</v>
      </c>
      <c r="L500" s="32">
        <f t="shared" si="815"/>
        <v>99.104772183651946</v>
      </c>
      <c r="M500" s="33">
        <f t="shared" si="816"/>
        <v>136.47241728679734</v>
      </c>
      <c r="N500" s="31">
        <f t="shared" si="817"/>
        <v>96.202819506125962</v>
      </c>
      <c r="O500" s="31">
        <f t="shared" si="818"/>
        <v>4294.7687279520524</v>
      </c>
      <c r="P500" s="34">
        <v>17694.62</v>
      </c>
      <c r="Q500" s="35">
        <v>0</v>
      </c>
      <c r="R500" s="34">
        <v>650963.30000000005</v>
      </c>
      <c r="S500" s="35">
        <v>0</v>
      </c>
      <c r="T500" s="87">
        <v>92061.37</v>
      </c>
      <c r="U500" s="92">
        <v>272835.3</v>
      </c>
      <c r="V500" s="139"/>
      <c r="W500" s="36">
        <f t="shared" ref="W500:AC500" si="1583">P500/$T500</f>
        <v>0.19220461307495207</v>
      </c>
      <c r="X500" s="36">
        <f t="shared" si="1583"/>
        <v>0</v>
      </c>
      <c r="Y500" s="36">
        <f t="shared" si="1583"/>
        <v>7.0709712445078763</v>
      </c>
      <c r="Z500" s="36">
        <f t="shared" si="1583"/>
        <v>0</v>
      </c>
      <c r="AA500" s="36">
        <f t="shared" si="1583"/>
        <v>1</v>
      </c>
      <c r="AB500" s="36">
        <f t="shared" si="1583"/>
        <v>2.9636241563643906</v>
      </c>
      <c r="AC500" s="36">
        <f t="shared" si="1583"/>
        <v>0</v>
      </c>
      <c r="AD500" s="37">
        <f t="shared" si="853"/>
        <v>28.259672656768242</v>
      </c>
      <c r="AE500" s="37">
        <f t="shared" si="854"/>
        <v>0</v>
      </c>
      <c r="AF500" s="37">
        <f t="shared" si="855"/>
        <v>97.592287449779874</v>
      </c>
      <c r="AG500" s="37" t="e">
        <f t="shared" si="860"/>
        <v>#DIV/0!</v>
      </c>
      <c r="AH500" s="37">
        <f t="shared" si="820"/>
        <v>136.47241728679731</v>
      </c>
      <c r="AI500" s="37">
        <f t="shared" si="821"/>
        <v>0.6497340560468341</v>
      </c>
      <c r="AJ500" s="37">
        <f t="shared" si="822"/>
        <v>0</v>
      </c>
      <c r="AK500" s="32" t="e">
        <f t="shared" si="861"/>
        <v>#DIV/0!</v>
      </c>
      <c r="AL500" s="32" t="e">
        <f t="shared" si="862"/>
        <v>#DIV/0!</v>
      </c>
      <c r="AM500" s="32" t="e">
        <f t="shared" si="863"/>
        <v>#DIV/0!</v>
      </c>
      <c r="AN500" s="32" t="e">
        <f t="shared" si="864"/>
        <v>#DIV/0!</v>
      </c>
      <c r="AO500" s="32" t="e">
        <f t="shared" si="865"/>
        <v>#DIV/0!</v>
      </c>
      <c r="AP500" s="39">
        <f t="shared" si="823"/>
        <v>2.8528573601287017</v>
      </c>
      <c r="AQ500" s="39">
        <f t="shared" si="824"/>
        <v>24.738200307211599</v>
      </c>
      <c r="AR500" s="40">
        <f t="shared" si="825"/>
        <v>6.1342792271643068E-3</v>
      </c>
      <c r="AS500" s="40">
        <f t="shared" si="826"/>
        <v>1.5261472283789445E-2</v>
      </c>
      <c r="AT500" s="39">
        <f t="shared" si="827"/>
        <v>28.909406712815077</v>
      </c>
      <c r="AU500" s="41">
        <f t="shared" si="828"/>
        <v>1.0167162475204974</v>
      </c>
      <c r="AV500" s="42">
        <f t="shared" si="829"/>
        <v>3.725054876288171</v>
      </c>
      <c r="AW500" s="43">
        <f t="shared" ref="AW500:AX500" si="1584">AP500/$C$37</f>
        <v>10.465360822188927</v>
      </c>
      <c r="AX500" s="43">
        <f t="shared" si="1584"/>
        <v>90.749084032324276</v>
      </c>
      <c r="AY500" s="43">
        <f t="shared" si="831"/>
        <v>0</v>
      </c>
      <c r="AZ500" s="43">
        <f t="shared" si="832"/>
        <v>0</v>
      </c>
      <c r="BA500" s="43">
        <f t="shared" si="833"/>
        <v>38.984043362810048</v>
      </c>
      <c r="BB500" s="44">
        <f t="shared" si="834"/>
        <v>1.9062588018559066E-3</v>
      </c>
      <c r="BC500" s="45">
        <f t="shared" si="835"/>
        <v>3.725054876288171</v>
      </c>
      <c r="BD500" s="46">
        <f t="shared" si="836"/>
        <v>0</v>
      </c>
      <c r="BE500" s="46" t="e">
        <f t="shared" si="837"/>
        <v>#DIV/0!</v>
      </c>
      <c r="BF500" s="46" t="e">
        <f t="shared" si="838"/>
        <v>#DIV/0!</v>
      </c>
      <c r="BG500" s="46" t="e">
        <f t="shared" si="839"/>
        <v>#DIV/0!</v>
      </c>
      <c r="BH500" s="46" t="e">
        <f t="shared" si="840"/>
        <v>#DIV/0!</v>
      </c>
      <c r="BI500" s="47" t="e">
        <f t="shared" si="841"/>
        <v>#DIV/0!</v>
      </c>
      <c r="BJ500" s="48" t="e">
        <f t="shared" si="842"/>
        <v>#DIV/0!</v>
      </c>
      <c r="BK500" s="48" t="e">
        <f t="shared" si="843"/>
        <v>#DIV/0!</v>
      </c>
      <c r="BL500" s="47" t="e">
        <f t="shared" si="844"/>
        <v>#DIV/0!</v>
      </c>
      <c r="BM500" s="51">
        <f t="shared" si="845"/>
        <v>1</v>
      </c>
      <c r="BN500" s="51">
        <f t="shared" si="846"/>
        <v>0</v>
      </c>
      <c r="BO500" s="52">
        <f t="shared" si="847"/>
        <v>1</v>
      </c>
      <c r="BP500" s="39">
        <f t="shared" ref="BP500:BQ500" si="1585">LN(AP500)</f>
        <v>1.0483210745316922</v>
      </c>
      <c r="BQ500" s="39">
        <f t="shared" si="1585"/>
        <v>3.2083486200665963</v>
      </c>
      <c r="BR500" s="54">
        <f t="shared" si="858"/>
        <v>2.3480708342513967</v>
      </c>
      <c r="BS500" s="1">
        <f t="shared" si="849"/>
        <v>778.93498306132733</v>
      </c>
      <c r="BT500" s="7">
        <f t="shared" si="850"/>
        <v>66.25</v>
      </c>
      <c r="BU500" s="7"/>
      <c r="BV500" s="1"/>
      <c r="BW500" s="1"/>
      <c r="BX500" s="1"/>
      <c r="BY500" s="1"/>
      <c r="BZ500" s="1"/>
      <c r="CA500" s="1"/>
      <c r="CB500" s="1"/>
      <c r="CC500" s="1"/>
      <c r="CD500" s="1"/>
      <c r="CE500" s="1"/>
      <c r="CF500" s="1"/>
      <c r="CG500" s="1"/>
      <c r="CH500" s="1"/>
      <c r="CI500" s="1"/>
      <c r="CJ500" s="1"/>
      <c r="CK500" s="1"/>
      <c r="CL500" s="1"/>
      <c r="CM500" s="1"/>
      <c r="CN500" s="1"/>
    </row>
    <row r="501" spans="1:92" ht="15.75" customHeight="1" x14ac:dyDescent="0.45">
      <c r="A501" s="1"/>
      <c r="B501" s="1"/>
      <c r="C501" s="1"/>
      <c r="D501" s="1"/>
      <c r="E501" s="1"/>
      <c r="F501" s="1"/>
      <c r="G501" s="30"/>
      <c r="H501" s="31">
        <f t="shared" si="851"/>
        <v>3983</v>
      </c>
      <c r="I501" s="30"/>
      <c r="J501" s="30">
        <f t="shared" si="813"/>
        <v>4.5039607014026677</v>
      </c>
      <c r="K501" s="32">
        <f t="shared" si="814"/>
        <v>28.434095337138057</v>
      </c>
      <c r="L501" s="32">
        <f t="shared" si="815"/>
        <v>99.104772183651946</v>
      </c>
      <c r="M501" s="33">
        <f t="shared" si="816"/>
        <v>136.47241728679734</v>
      </c>
      <c r="N501" s="31">
        <f t="shared" si="817"/>
        <v>96.202819506125962</v>
      </c>
      <c r="O501" s="31">
        <f t="shared" si="818"/>
        <v>4294.7687279520524</v>
      </c>
      <c r="P501" s="34">
        <v>17716.59</v>
      </c>
      <c r="Q501" s="35">
        <v>0</v>
      </c>
      <c r="R501" s="34">
        <v>651049.31000000006</v>
      </c>
      <c r="S501" s="35">
        <v>0</v>
      </c>
      <c r="T501" s="87">
        <v>92124.38</v>
      </c>
      <c r="U501" s="92">
        <v>276620.03000000003</v>
      </c>
      <c r="V501" s="139"/>
      <c r="W501" s="36">
        <f t="shared" ref="W501:AC501" si="1586">P501/$T501</f>
        <v>0.19231163346770963</v>
      </c>
      <c r="X501" s="36">
        <f t="shared" si="1586"/>
        <v>0</v>
      </c>
      <c r="Y501" s="36">
        <f t="shared" si="1586"/>
        <v>7.0670685653461121</v>
      </c>
      <c r="Z501" s="36">
        <f t="shared" si="1586"/>
        <v>0</v>
      </c>
      <c r="AA501" s="36">
        <f t="shared" si="1586"/>
        <v>1</v>
      </c>
      <c r="AB501" s="36">
        <f t="shared" si="1586"/>
        <v>3.0026799637620356</v>
      </c>
      <c r="AC501" s="36">
        <f t="shared" si="1586"/>
        <v>0</v>
      </c>
      <c r="AD501" s="37">
        <f t="shared" si="853"/>
        <v>28.275407769565707</v>
      </c>
      <c r="AE501" s="37">
        <f t="shared" si="854"/>
        <v>0</v>
      </c>
      <c r="AF501" s="37">
        <f t="shared" si="855"/>
        <v>97.538423366132974</v>
      </c>
      <c r="AG501" s="37" t="e">
        <f t="shared" si="860"/>
        <v>#DIV/0!</v>
      </c>
      <c r="AH501" s="37">
        <f t="shared" si="820"/>
        <v>136.47241728679731</v>
      </c>
      <c r="AI501" s="37">
        <f t="shared" si="821"/>
        <v>0.65829650756355584</v>
      </c>
      <c r="AJ501" s="37">
        <f t="shared" si="822"/>
        <v>0</v>
      </c>
      <c r="AK501" s="32" t="e">
        <f t="shared" si="861"/>
        <v>#DIV/0!</v>
      </c>
      <c r="AL501" s="32" t="e">
        <f t="shared" si="862"/>
        <v>#DIV/0!</v>
      </c>
      <c r="AM501" s="32" t="e">
        <f t="shared" si="863"/>
        <v>#DIV/0!</v>
      </c>
      <c r="AN501" s="32" t="e">
        <f t="shared" si="864"/>
        <v>#DIV/0!</v>
      </c>
      <c r="AO501" s="32" t="e">
        <f t="shared" si="865"/>
        <v>#DIV/0!</v>
      </c>
      <c r="AP501" s="39">
        <f t="shared" si="823"/>
        <v>2.5954938552133644</v>
      </c>
      <c r="AQ501" s="39">
        <f t="shared" si="824"/>
        <v>25.619201259340294</v>
      </c>
      <c r="AR501" s="40">
        <f t="shared" si="825"/>
        <v>5.5808903251824945E-3</v>
      </c>
      <c r="AS501" s="40">
        <f t="shared" si="826"/>
        <v>1.5804978741249271E-2</v>
      </c>
      <c r="AT501" s="39">
        <f t="shared" si="827"/>
        <v>28.933704277129262</v>
      </c>
      <c r="AU501" s="41">
        <f t="shared" si="828"/>
        <v>1.0175707696716716</v>
      </c>
      <c r="AV501" s="42">
        <f t="shared" si="829"/>
        <v>4.1483811090835365</v>
      </c>
      <c r="AW501" s="43">
        <f t="shared" ref="AW501:AX501" si="1587">AP501/$C$37</f>
        <v>9.5212540543410284</v>
      </c>
      <c r="AX501" s="43">
        <f t="shared" si="1587"/>
        <v>93.980929051138276</v>
      </c>
      <c r="AY501" s="43">
        <f t="shared" si="831"/>
        <v>0</v>
      </c>
      <c r="AZ501" s="43">
        <f t="shared" si="832"/>
        <v>0</v>
      </c>
      <c r="BA501" s="43">
        <f t="shared" si="833"/>
        <v>39.497790453813352</v>
      </c>
      <c r="BB501" s="44">
        <f t="shared" si="834"/>
        <v>1.7342903559819723E-3</v>
      </c>
      <c r="BC501" s="45">
        <f t="shared" si="835"/>
        <v>4.1483811090835365</v>
      </c>
      <c r="BD501" s="46">
        <f t="shared" si="836"/>
        <v>0</v>
      </c>
      <c r="BE501" s="46" t="e">
        <f t="shared" si="837"/>
        <v>#DIV/0!</v>
      </c>
      <c r="BF501" s="46" t="e">
        <f t="shared" si="838"/>
        <v>#DIV/0!</v>
      </c>
      <c r="BG501" s="46" t="e">
        <f t="shared" si="839"/>
        <v>#DIV/0!</v>
      </c>
      <c r="BH501" s="46" t="e">
        <f t="shared" si="840"/>
        <v>#DIV/0!</v>
      </c>
      <c r="BI501" s="47" t="e">
        <f t="shared" si="841"/>
        <v>#DIV/0!</v>
      </c>
      <c r="BJ501" s="48" t="e">
        <f t="shared" si="842"/>
        <v>#DIV/0!</v>
      </c>
      <c r="BK501" s="48" t="e">
        <f t="shared" si="843"/>
        <v>#DIV/0!</v>
      </c>
      <c r="BL501" s="47" t="e">
        <f t="shared" si="844"/>
        <v>#DIV/0!</v>
      </c>
      <c r="BM501" s="51">
        <f t="shared" si="845"/>
        <v>1</v>
      </c>
      <c r="BN501" s="51">
        <f t="shared" si="846"/>
        <v>0</v>
      </c>
      <c r="BO501" s="52">
        <f t="shared" si="847"/>
        <v>1</v>
      </c>
      <c r="BP501" s="39">
        <f t="shared" ref="BP501:BQ501" si="1588">LN(AP501)</f>
        <v>0.95377680880531257</v>
      </c>
      <c r="BQ501" s="39">
        <f t="shared" si="1588"/>
        <v>3.2433421195321746</v>
      </c>
      <c r="BR501" s="54">
        <f t="shared" si="858"/>
        <v>2.2535265685250172</v>
      </c>
      <c r="BS501" s="1">
        <f t="shared" si="849"/>
        <v>780.29183464210962</v>
      </c>
      <c r="BT501" s="7">
        <f t="shared" si="850"/>
        <v>66.38333333333334</v>
      </c>
      <c r="BU501" s="7"/>
      <c r="BV501" s="1"/>
      <c r="BW501" s="1"/>
      <c r="BX501" s="1"/>
      <c r="BY501" s="1"/>
      <c r="BZ501" s="1"/>
      <c r="CA501" s="1"/>
      <c r="CB501" s="1"/>
      <c r="CC501" s="1"/>
      <c r="CD501" s="1"/>
      <c r="CE501" s="1"/>
      <c r="CF501" s="1"/>
      <c r="CG501" s="1"/>
      <c r="CH501" s="1"/>
      <c r="CI501" s="1"/>
      <c r="CJ501" s="1"/>
      <c r="CK501" s="1"/>
      <c r="CL501" s="1"/>
      <c r="CM501" s="1"/>
      <c r="CN501" s="1"/>
    </row>
    <row r="502" spans="1:92" ht="15.75" customHeight="1" x14ac:dyDescent="0.45">
      <c r="A502" s="1"/>
      <c r="B502" s="1"/>
      <c r="C502" s="1"/>
      <c r="D502" s="1"/>
      <c r="E502" s="1"/>
      <c r="F502" s="1"/>
      <c r="G502" s="30"/>
      <c r="H502" s="31">
        <f t="shared" si="851"/>
        <v>3991</v>
      </c>
      <c r="I502" s="30"/>
      <c r="J502" s="30">
        <f t="shared" si="813"/>
        <v>4.5039607014026677</v>
      </c>
      <c r="K502" s="32">
        <f t="shared" si="814"/>
        <v>28.434095337138057</v>
      </c>
      <c r="L502" s="32">
        <f t="shared" si="815"/>
        <v>99.104772183651946</v>
      </c>
      <c r="M502" s="33">
        <f t="shared" si="816"/>
        <v>136.47241728679734</v>
      </c>
      <c r="N502" s="31">
        <f t="shared" si="817"/>
        <v>96.202819506125962</v>
      </c>
      <c r="O502" s="31">
        <f t="shared" si="818"/>
        <v>4294.7687279520524</v>
      </c>
      <c r="P502" s="34">
        <v>17675.13</v>
      </c>
      <c r="Q502" s="35">
        <v>0</v>
      </c>
      <c r="R502" s="34">
        <v>651786.9</v>
      </c>
      <c r="S502" s="35">
        <v>0</v>
      </c>
      <c r="T502" s="87">
        <v>92135.86</v>
      </c>
      <c r="U502" s="92">
        <v>271741.65000000002</v>
      </c>
      <c r="V502" s="139"/>
      <c r="W502" s="36">
        <f t="shared" ref="W502:AC502" si="1589">P502/$T502</f>
        <v>0.19183768404614665</v>
      </c>
      <c r="X502" s="36">
        <f t="shared" si="1589"/>
        <v>0</v>
      </c>
      <c r="Y502" s="36">
        <f t="shared" si="1589"/>
        <v>7.0741934790645038</v>
      </c>
      <c r="Z502" s="36">
        <f t="shared" si="1589"/>
        <v>0</v>
      </c>
      <c r="AA502" s="36">
        <f t="shared" si="1589"/>
        <v>1</v>
      </c>
      <c r="AB502" s="36">
        <f t="shared" si="1589"/>
        <v>2.9493581543603113</v>
      </c>
      <c r="AC502" s="36">
        <f t="shared" si="1589"/>
        <v>0</v>
      </c>
      <c r="AD502" s="37">
        <f t="shared" si="853"/>
        <v>28.205723409263634</v>
      </c>
      <c r="AE502" s="37">
        <f t="shared" si="854"/>
        <v>0</v>
      </c>
      <c r="AF502" s="37">
        <f t="shared" si="855"/>
        <v>97.636760158012905</v>
      </c>
      <c r="AG502" s="37" t="e">
        <f t="shared" si="860"/>
        <v>#DIV/0!</v>
      </c>
      <c r="AH502" s="37">
        <f t="shared" si="820"/>
        <v>136.47241728679731</v>
      </c>
      <c r="AI502" s="37">
        <f t="shared" si="821"/>
        <v>0.64660643025603426</v>
      </c>
      <c r="AJ502" s="37">
        <f t="shared" si="822"/>
        <v>0</v>
      </c>
      <c r="AK502" s="32" t="e">
        <f t="shared" si="861"/>
        <v>#DIV/0!</v>
      </c>
      <c r="AL502" s="32" t="e">
        <f t="shared" si="862"/>
        <v>#DIV/0!</v>
      </c>
      <c r="AM502" s="32" t="e">
        <f t="shared" si="863"/>
        <v>#DIV/0!</v>
      </c>
      <c r="AN502" s="32" t="e">
        <f t="shared" si="864"/>
        <v>#DIV/0!</v>
      </c>
      <c r="AO502" s="32" t="e">
        <f t="shared" si="865"/>
        <v>#DIV/0!</v>
      </c>
      <c r="AP502" s="39">
        <f t="shared" si="823"/>
        <v>3.7352512523140726</v>
      </c>
      <c r="AQ502" s="39">
        <f t="shared" si="824"/>
        <v>24.010804691352156</v>
      </c>
      <c r="AR502" s="40">
        <f t="shared" si="825"/>
        <v>8.0316227812651641E-3</v>
      </c>
      <c r="AS502" s="40">
        <f t="shared" si="826"/>
        <v>1.4812727917063921E-2</v>
      </c>
      <c r="AT502" s="39">
        <f t="shared" si="827"/>
        <v>28.852329839519669</v>
      </c>
      <c r="AU502" s="41">
        <f t="shared" si="828"/>
        <v>1.0147089083518459</v>
      </c>
      <c r="AV502" s="42">
        <f t="shared" si="829"/>
        <v>2.8313743999726095</v>
      </c>
      <c r="AW502" s="43">
        <f t="shared" ref="AW502:AX502" si="1590">AP502/$C$37</f>
        <v>13.702315672465417</v>
      </c>
      <c r="AX502" s="43">
        <f t="shared" si="1590"/>
        <v>88.080721538342459</v>
      </c>
      <c r="AY502" s="43">
        <f t="shared" si="831"/>
        <v>0</v>
      </c>
      <c r="AZ502" s="43">
        <f t="shared" si="832"/>
        <v>0</v>
      </c>
      <c r="BA502" s="43">
        <f t="shared" si="833"/>
        <v>38.796385815362058</v>
      </c>
      <c r="BB502" s="44">
        <f t="shared" si="834"/>
        <v>2.4958680642013509E-3</v>
      </c>
      <c r="BC502" s="45">
        <f t="shared" si="835"/>
        <v>2.8313743999726095</v>
      </c>
      <c r="BD502" s="46">
        <f t="shared" si="836"/>
        <v>0</v>
      </c>
      <c r="BE502" s="46" t="e">
        <f t="shared" si="837"/>
        <v>#DIV/0!</v>
      </c>
      <c r="BF502" s="46" t="e">
        <f t="shared" si="838"/>
        <v>#DIV/0!</v>
      </c>
      <c r="BG502" s="46" t="e">
        <f t="shared" si="839"/>
        <v>#DIV/0!</v>
      </c>
      <c r="BH502" s="46" t="e">
        <f t="shared" si="840"/>
        <v>#DIV/0!</v>
      </c>
      <c r="BI502" s="47" t="e">
        <f t="shared" si="841"/>
        <v>#DIV/0!</v>
      </c>
      <c r="BJ502" s="48" t="e">
        <f t="shared" si="842"/>
        <v>#DIV/0!</v>
      </c>
      <c r="BK502" s="48" t="e">
        <f t="shared" si="843"/>
        <v>#DIV/0!</v>
      </c>
      <c r="BL502" s="47" t="e">
        <f t="shared" si="844"/>
        <v>#DIV/0!</v>
      </c>
      <c r="BM502" s="51">
        <f t="shared" si="845"/>
        <v>1</v>
      </c>
      <c r="BN502" s="51">
        <f t="shared" si="846"/>
        <v>0</v>
      </c>
      <c r="BO502" s="52">
        <f t="shared" si="847"/>
        <v>1</v>
      </c>
      <c r="BP502" s="39">
        <f t="shared" ref="BP502:BQ502" si="1591">LN(AP502)</f>
        <v>1.3178150860181457</v>
      </c>
      <c r="BQ502" s="39">
        <f t="shared" si="1591"/>
        <v>3.1785039245133744</v>
      </c>
      <c r="BR502" s="54">
        <f t="shared" si="858"/>
        <v>2.6175648457378506</v>
      </c>
      <c r="BS502" s="1">
        <f t="shared" si="849"/>
        <v>775.75227748939778</v>
      </c>
      <c r="BT502" s="7">
        <f t="shared" si="850"/>
        <v>66.516666666666666</v>
      </c>
      <c r="BU502" s="7"/>
      <c r="BV502" s="1"/>
      <c r="BW502" s="1"/>
      <c r="BX502" s="1"/>
      <c r="BY502" s="1"/>
      <c r="BZ502" s="1"/>
      <c r="CA502" s="1"/>
      <c r="CB502" s="1"/>
      <c r="CC502" s="1"/>
      <c r="CD502" s="1"/>
      <c r="CE502" s="1"/>
      <c r="CF502" s="1"/>
      <c r="CG502" s="1"/>
      <c r="CH502" s="1"/>
      <c r="CI502" s="1"/>
      <c r="CJ502" s="1"/>
      <c r="CK502" s="1"/>
      <c r="CL502" s="1"/>
      <c r="CM502" s="1"/>
      <c r="CN502" s="1"/>
    </row>
    <row r="503" spans="1:92" ht="15.75" customHeight="1" x14ac:dyDescent="0.45">
      <c r="A503" s="1"/>
      <c r="B503" s="1"/>
      <c r="C503" s="1"/>
      <c r="D503" s="1"/>
      <c r="E503" s="1"/>
      <c r="F503" s="1"/>
      <c r="G503" s="30"/>
      <c r="H503" s="31">
        <f t="shared" si="851"/>
        <v>3999</v>
      </c>
      <c r="I503" s="30"/>
      <c r="J503" s="30">
        <f t="shared" si="813"/>
        <v>4.5039607014026677</v>
      </c>
      <c r="K503" s="32">
        <f t="shared" si="814"/>
        <v>28.434095337138057</v>
      </c>
      <c r="L503" s="32">
        <f t="shared" si="815"/>
        <v>99.104772183651946</v>
      </c>
      <c r="M503" s="33">
        <f t="shared" si="816"/>
        <v>136.47241728679734</v>
      </c>
      <c r="N503" s="31">
        <f t="shared" si="817"/>
        <v>96.202819506125962</v>
      </c>
      <c r="O503" s="31">
        <f t="shared" si="818"/>
        <v>4294.7687279520524</v>
      </c>
      <c r="P503" s="34">
        <v>17638.240000000002</v>
      </c>
      <c r="Q503" s="35">
        <v>0</v>
      </c>
      <c r="R503" s="34">
        <v>652052.09</v>
      </c>
      <c r="S503" s="35">
        <v>0</v>
      </c>
      <c r="T503" s="87">
        <v>92114.55</v>
      </c>
      <c r="U503" s="92">
        <v>273746.76</v>
      </c>
      <c r="V503" s="139"/>
      <c r="W503" s="36">
        <f t="shared" ref="W503:AC503" si="1592">P503/$T503</f>
        <v>0.19148158461393994</v>
      </c>
      <c r="X503" s="36">
        <f t="shared" si="1592"/>
        <v>0</v>
      </c>
      <c r="Y503" s="36">
        <f t="shared" si="1592"/>
        <v>7.0787089553170475</v>
      </c>
      <c r="Z503" s="36">
        <f t="shared" si="1592"/>
        <v>0</v>
      </c>
      <c r="AA503" s="36">
        <f t="shared" si="1592"/>
        <v>1</v>
      </c>
      <c r="AB503" s="36">
        <f t="shared" si="1592"/>
        <v>2.9718080368410855</v>
      </c>
      <c r="AC503" s="36">
        <f t="shared" si="1592"/>
        <v>0</v>
      </c>
      <c r="AD503" s="37">
        <f t="shared" si="853"/>
        <v>28.153366427678087</v>
      </c>
      <c r="AE503" s="37">
        <f t="shared" si="854"/>
        <v>0</v>
      </c>
      <c r="AF503" s="37">
        <f t="shared" si="855"/>
        <v>97.699081958112572</v>
      </c>
      <c r="AG503" s="37" t="e">
        <f t="shared" si="860"/>
        <v>#DIV/0!</v>
      </c>
      <c r="AH503" s="37">
        <f t="shared" si="820"/>
        <v>136.47241728679731</v>
      </c>
      <c r="AI503" s="37">
        <f t="shared" si="821"/>
        <v>0.65152825989178076</v>
      </c>
      <c r="AJ503" s="37">
        <f t="shared" si="822"/>
        <v>0</v>
      </c>
      <c r="AK503" s="32" t="e">
        <f t="shared" si="861"/>
        <v>#DIV/0!</v>
      </c>
      <c r="AL503" s="32" t="e">
        <f t="shared" si="862"/>
        <v>#DIV/0!</v>
      </c>
      <c r="AM503" s="32" t="e">
        <f t="shared" si="863"/>
        <v>#DIV/0!</v>
      </c>
      <c r="AN503" s="32" t="e">
        <f t="shared" si="864"/>
        <v>#DIV/0!</v>
      </c>
      <c r="AO503" s="32" t="e">
        <f t="shared" si="865"/>
        <v>#DIV/0!</v>
      </c>
      <c r="AP503" s="39">
        <f t="shared" si="823"/>
        <v>4.5916020431272742</v>
      </c>
      <c r="AQ503" s="39">
        <f t="shared" si="824"/>
        <v>22.991469328921998</v>
      </c>
      <c r="AR503" s="40">
        <f t="shared" si="825"/>
        <v>9.8729678623995978E-3</v>
      </c>
      <c r="AS503" s="40">
        <f t="shared" si="826"/>
        <v>1.4183880297252252E-2</v>
      </c>
      <c r="AT503" s="39">
        <f t="shared" si="827"/>
        <v>28.804894687569867</v>
      </c>
      <c r="AU503" s="41">
        <f t="shared" si="828"/>
        <v>1.0130406593223842</v>
      </c>
      <c r="AV503" s="42">
        <f t="shared" si="829"/>
        <v>2.3208449074415096</v>
      </c>
      <c r="AW503" s="43">
        <f t="shared" ref="AW503:AX503" si="1593">AP503/$C$37</f>
        <v>16.843734567598219</v>
      </c>
      <c r="AX503" s="43">
        <f t="shared" si="1593"/>
        <v>84.341413532362424</v>
      </c>
      <c r="AY503" s="43">
        <f t="shared" si="831"/>
        <v>0</v>
      </c>
      <c r="AZ503" s="43">
        <f t="shared" si="832"/>
        <v>0</v>
      </c>
      <c r="BA503" s="43">
        <f t="shared" si="833"/>
        <v>39.091695593506849</v>
      </c>
      <c r="BB503" s="44">
        <f t="shared" si="834"/>
        <v>3.0680755132237191E-3</v>
      </c>
      <c r="BC503" s="45">
        <f t="shared" si="835"/>
        <v>2.3208449074415096</v>
      </c>
      <c r="BD503" s="46">
        <f t="shared" si="836"/>
        <v>0</v>
      </c>
      <c r="BE503" s="46" t="e">
        <f t="shared" si="837"/>
        <v>#DIV/0!</v>
      </c>
      <c r="BF503" s="46" t="e">
        <f t="shared" si="838"/>
        <v>#DIV/0!</v>
      </c>
      <c r="BG503" s="46" t="e">
        <f t="shared" si="839"/>
        <v>#DIV/0!</v>
      </c>
      <c r="BH503" s="46" t="e">
        <f t="shared" si="840"/>
        <v>#DIV/0!</v>
      </c>
      <c r="BI503" s="47" t="e">
        <f t="shared" si="841"/>
        <v>#DIV/0!</v>
      </c>
      <c r="BJ503" s="48" t="e">
        <f t="shared" si="842"/>
        <v>#DIV/0!</v>
      </c>
      <c r="BK503" s="48" t="e">
        <f t="shared" si="843"/>
        <v>#DIV/0!</v>
      </c>
      <c r="BL503" s="47" t="e">
        <f t="shared" si="844"/>
        <v>#DIV/0!</v>
      </c>
      <c r="BM503" s="51">
        <f t="shared" si="845"/>
        <v>1</v>
      </c>
      <c r="BN503" s="51">
        <f t="shared" si="846"/>
        <v>0</v>
      </c>
      <c r="BO503" s="52">
        <f t="shared" si="847"/>
        <v>1</v>
      </c>
      <c r="BP503" s="39">
        <f t="shared" ref="BP503:BQ503" si="1594">LN(AP503)</f>
        <v>1.5242289921797638</v>
      </c>
      <c r="BQ503" s="39">
        <f t="shared" si="1594"/>
        <v>3.1351232483866767</v>
      </c>
      <c r="BR503" s="54">
        <f t="shared" si="858"/>
        <v>2.8239787518994688</v>
      </c>
      <c r="BS503" s="1">
        <f t="shared" si="849"/>
        <v>773.112168586851</v>
      </c>
      <c r="BT503" s="7">
        <f t="shared" si="850"/>
        <v>66.650000000000006</v>
      </c>
      <c r="BU503" s="7"/>
      <c r="BV503" s="1"/>
      <c r="BW503" s="1"/>
      <c r="BX503" s="1"/>
      <c r="BY503" s="1"/>
      <c r="BZ503" s="1"/>
      <c r="CA503" s="1"/>
      <c r="CB503" s="1"/>
      <c r="CC503" s="1"/>
      <c r="CD503" s="1"/>
      <c r="CE503" s="1"/>
      <c r="CF503" s="1"/>
      <c r="CG503" s="1"/>
      <c r="CH503" s="1"/>
      <c r="CI503" s="1"/>
      <c r="CJ503" s="1"/>
      <c r="CK503" s="1"/>
      <c r="CL503" s="1"/>
      <c r="CM503" s="1"/>
      <c r="CN503" s="1"/>
    </row>
    <row r="504" spans="1:92" ht="15.75" customHeight="1" x14ac:dyDescent="0.45">
      <c r="A504" s="1"/>
      <c r="B504" s="1"/>
      <c r="C504" s="1"/>
      <c r="D504" s="1"/>
      <c r="E504" s="1"/>
      <c r="F504" s="1"/>
      <c r="G504" s="30"/>
      <c r="H504" s="31">
        <f t="shared" si="851"/>
        <v>4007</v>
      </c>
      <c r="I504" s="30"/>
      <c r="J504" s="30">
        <f t="shared" si="813"/>
        <v>4.5039607014026677</v>
      </c>
      <c r="K504" s="32">
        <f t="shared" si="814"/>
        <v>28.434095337138057</v>
      </c>
      <c r="L504" s="32">
        <f t="shared" si="815"/>
        <v>99.104772183651946</v>
      </c>
      <c r="M504" s="33">
        <f t="shared" si="816"/>
        <v>136.47241728679734</v>
      </c>
      <c r="N504" s="31">
        <f t="shared" si="817"/>
        <v>96.202819506125962</v>
      </c>
      <c r="O504" s="31">
        <f t="shared" si="818"/>
        <v>4294.7687279520524</v>
      </c>
      <c r="P504" s="34"/>
      <c r="Q504" s="35"/>
      <c r="R504" s="34"/>
      <c r="S504" s="35"/>
      <c r="T504" s="87"/>
      <c r="U504" s="92"/>
      <c r="V504" s="139"/>
      <c r="W504" s="36" t="e">
        <f t="shared" ref="W504:AC504" si="1595">P504/$T504</f>
        <v>#DIV/0!</v>
      </c>
      <c r="X504" s="36" t="e">
        <f t="shared" si="1595"/>
        <v>#DIV/0!</v>
      </c>
      <c r="Y504" s="36" t="e">
        <f t="shared" si="1595"/>
        <v>#DIV/0!</v>
      </c>
      <c r="Z504" s="36" t="e">
        <f t="shared" si="1595"/>
        <v>#DIV/0!</v>
      </c>
      <c r="AA504" s="36" t="e">
        <f t="shared" si="1595"/>
        <v>#DIV/0!</v>
      </c>
      <c r="AB504" s="36" t="e">
        <f t="shared" si="1595"/>
        <v>#DIV/0!</v>
      </c>
      <c r="AC504" s="36" t="e">
        <f t="shared" si="1595"/>
        <v>#DIV/0!</v>
      </c>
      <c r="AD504" s="37" t="e">
        <f t="shared" si="853"/>
        <v>#DIV/0!</v>
      </c>
      <c r="AE504" s="37" t="e">
        <f t="shared" si="854"/>
        <v>#DIV/0!</v>
      </c>
      <c r="AF504" s="37" t="e">
        <f t="shared" si="855"/>
        <v>#DIV/0!</v>
      </c>
      <c r="AG504" s="37" t="e">
        <f t="shared" si="860"/>
        <v>#DIV/0!</v>
      </c>
      <c r="AH504" s="37" t="e">
        <f t="shared" si="820"/>
        <v>#DIV/0!</v>
      </c>
      <c r="AI504" s="37" t="e">
        <f t="shared" si="821"/>
        <v>#DIV/0!</v>
      </c>
      <c r="AJ504" s="37" t="e">
        <f t="shared" si="822"/>
        <v>#DIV/0!</v>
      </c>
      <c r="AK504" s="32" t="e">
        <f t="shared" si="861"/>
        <v>#DIV/0!</v>
      </c>
      <c r="AL504" s="32" t="e">
        <f t="shared" si="862"/>
        <v>#DIV/0!</v>
      </c>
      <c r="AM504" s="32" t="e">
        <f t="shared" si="863"/>
        <v>#DIV/0!</v>
      </c>
      <c r="AN504" s="32" t="e">
        <f t="shared" si="864"/>
        <v>#DIV/0!</v>
      </c>
      <c r="AO504" s="32" t="e">
        <f t="shared" si="865"/>
        <v>#DIV/0!</v>
      </c>
      <c r="AP504" s="39" t="e">
        <f t="shared" si="823"/>
        <v>#DIV/0!</v>
      </c>
      <c r="AQ504" s="39" t="e">
        <f t="shared" si="824"/>
        <v>#DIV/0!</v>
      </c>
      <c r="AR504" s="40" t="e">
        <f t="shared" si="825"/>
        <v>#DIV/0!</v>
      </c>
      <c r="AS504" s="40" t="e">
        <f t="shared" si="826"/>
        <v>#DIV/0!</v>
      </c>
      <c r="AT504" s="39" t="e">
        <f t="shared" si="827"/>
        <v>#DIV/0!</v>
      </c>
      <c r="AU504" s="41" t="e">
        <f t="shared" si="828"/>
        <v>#DIV/0!</v>
      </c>
      <c r="AV504" s="42" t="e">
        <f t="shared" si="829"/>
        <v>#DIV/0!</v>
      </c>
      <c r="AW504" s="43" t="e">
        <f t="shared" ref="AW504:AX504" si="1596">AP504/$C$37</f>
        <v>#DIV/0!</v>
      </c>
      <c r="AX504" s="43" t="e">
        <f t="shared" si="1596"/>
        <v>#DIV/0!</v>
      </c>
      <c r="AY504" s="43" t="e">
        <f t="shared" si="831"/>
        <v>#DIV/0!</v>
      </c>
      <c r="AZ504" s="43" t="e">
        <f t="shared" si="832"/>
        <v>#DIV/0!</v>
      </c>
      <c r="BA504" s="43" t="e">
        <f t="shared" si="833"/>
        <v>#DIV/0!</v>
      </c>
      <c r="BB504" s="44" t="e">
        <f t="shared" si="834"/>
        <v>#DIV/0!</v>
      </c>
      <c r="BC504" s="45" t="e">
        <f t="shared" si="835"/>
        <v>#DIV/0!</v>
      </c>
      <c r="BD504" s="46" t="e">
        <f t="shared" si="836"/>
        <v>#DIV/0!</v>
      </c>
      <c r="BE504" s="46" t="e">
        <f t="shared" si="837"/>
        <v>#DIV/0!</v>
      </c>
      <c r="BF504" s="46" t="e">
        <f t="shared" si="838"/>
        <v>#DIV/0!</v>
      </c>
      <c r="BG504" s="46" t="e">
        <f t="shared" si="839"/>
        <v>#DIV/0!</v>
      </c>
      <c r="BH504" s="46" t="e">
        <f t="shared" si="840"/>
        <v>#DIV/0!</v>
      </c>
      <c r="BI504" s="47" t="e">
        <f t="shared" si="841"/>
        <v>#DIV/0!</v>
      </c>
      <c r="BJ504" s="48" t="e">
        <f t="shared" si="842"/>
        <v>#DIV/0!</v>
      </c>
      <c r="BK504" s="48" t="e">
        <f t="shared" si="843"/>
        <v>#DIV/0!</v>
      </c>
      <c r="BL504" s="47" t="e">
        <f t="shared" si="844"/>
        <v>#DIV/0!</v>
      </c>
      <c r="BM504" s="51" t="e">
        <f t="shared" si="845"/>
        <v>#DIV/0!</v>
      </c>
      <c r="BN504" s="51" t="e">
        <f t="shared" si="846"/>
        <v>#DIV/0!</v>
      </c>
      <c r="BO504" s="52">
        <f t="shared" si="847"/>
        <v>1</v>
      </c>
      <c r="BP504" s="39" t="e">
        <f t="shared" ref="BP504:BQ504" si="1597">LN(AP504)</f>
        <v>#DIV/0!</v>
      </c>
      <c r="BQ504" s="39" t="e">
        <f t="shared" si="1597"/>
        <v>#DIV/0!</v>
      </c>
      <c r="BR504" s="54" t="e">
        <f t="shared" si="858"/>
        <v>#DIV/0!</v>
      </c>
      <c r="BS504" s="1" t="e">
        <f t="shared" si="849"/>
        <v>#DIV/0!</v>
      </c>
      <c r="BT504" s="7">
        <f t="shared" si="850"/>
        <v>66.783333333333331</v>
      </c>
      <c r="BU504" s="7"/>
      <c r="BV504" s="1"/>
      <c r="BW504" s="1"/>
      <c r="BX504" s="1"/>
      <c r="BY504" s="1"/>
      <c r="BZ504" s="1"/>
      <c r="CA504" s="1"/>
      <c r="CB504" s="1"/>
      <c r="CC504" s="1"/>
      <c r="CD504" s="1"/>
      <c r="CE504" s="1"/>
      <c r="CF504" s="1"/>
      <c r="CG504" s="1"/>
      <c r="CH504" s="1"/>
      <c r="CI504" s="1"/>
      <c r="CJ504" s="1"/>
      <c r="CK504" s="1"/>
      <c r="CL504" s="1"/>
      <c r="CM504" s="1"/>
      <c r="CN504" s="1"/>
    </row>
    <row r="505" spans="1:92" ht="15.75" customHeight="1" x14ac:dyDescent="0.45">
      <c r="A505" s="1"/>
      <c r="B505" s="1"/>
      <c r="C505" s="1"/>
      <c r="D505" s="1"/>
      <c r="E505" s="1"/>
      <c r="F505" s="1"/>
      <c r="G505" s="30"/>
      <c r="H505" s="31">
        <f t="shared" si="851"/>
        <v>4015</v>
      </c>
      <c r="I505" s="30"/>
      <c r="J505" s="30">
        <f t="shared" si="813"/>
        <v>4.5039607014026677</v>
      </c>
      <c r="K505" s="32">
        <f t="shared" si="814"/>
        <v>28.434095337138057</v>
      </c>
      <c r="L505" s="32">
        <f t="shared" si="815"/>
        <v>99.104772183651946</v>
      </c>
      <c r="M505" s="33">
        <f t="shared" si="816"/>
        <v>136.47241728679734</v>
      </c>
      <c r="N505" s="31">
        <f t="shared" si="817"/>
        <v>96.202819506125962</v>
      </c>
      <c r="O505" s="31">
        <f t="shared" si="818"/>
        <v>4294.7687279520524</v>
      </c>
      <c r="P505" s="34"/>
      <c r="Q505" s="35"/>
      <c r="R505" s="34"/>
      <c r="S505" s="35"/>
      <c r="T505" s="87"/>
      <c r="U505" s="92"/>
      <c r="V505" s="139"/>
      <c r="W505" s="36" t="e">
        <f t="shared" ref="W505:AC505" si="1598">P505/$T505</f>
        <v>#DIV/0!</v>
      </c>
      <c r="X505" s="36" t="e">
        <f t="shared" si="1598"/>
        <v>#DIV/0!</v>
      </c>
      <c r="Y505" s="36" t="e">
        <f t="shared" si="1598"/>
        <v>#DIV/0!</v>
      </c>
      <c r="Z505" s="36" t="e">
        <f t="shared" si="1598"/>
        <v>#DIV/0!</v>
      </c>
      <c r="AA505" s="36" t="e">
        <f t="shared" si="1598"/>
        <v>#DIV/0!</v>
      </c>
      <c r="AB505" s="36" t="e">
        <f t="shared" si="1598"/>
        <v>#DIV/0!</v>
      </c>
      <c r="AC505" s="36" t="e">
        <f t="shared" si="1598"/>
        <v>#DIV/0!</v>
      </c>
      <c r="AD505" s="37" t="e">
        <f t="shared" si="853"/>
        <v>#DIV/0!</v>
      </c>
      <c r="AE505" s="37" t="e">
        <f t="shared" si="854"/>
        <v>#DIV/0!</v>
      </c>
      <c r="AF505" s="37" t="e">
        <f t="shared" si="855"/>
        <v>#DIV/0!</v>
      </c>
      <c r="AG505" s="37" t="e">
        <f t="shared" si="860"/>
        <v>#DIV/0!</v>
      </c>
      <c r="AH505" s="37" t="e">
        <f t="shared" si="820"/>
        <v>#DIV/0!</v>
      </c>
      <c r="AI505" s="37" t="e">
        <f t="shared" si="821"/>
        <v>#DIV/0!</v>
      </c>
      <c r="AJ505" s="37" t="e">
        <f t="shared" si="822"/>
        <v>#DIV/0!</v>
      </c>
      <c r="AK505" s="32" t="e">
        <f t="shared" si="861"/>
        <v>#DIV/0!</v>
      </c>
      <c r="AL505" s="32" t="e">
        <f t="shared" si="862"/>
        <v>#DIV/0!</v>
      </c>
      <c r="AM505" s="32" t="e">
        <f t="shared" si="863"/>
        <v>#DIV/0!</v>
      </c>
      <c r="AN505" s="32" t="e">
        <f t="shared" si="864"/>
        <v>#DIV/0!</v>
      </c>
      <c r="AO505" s="32" t="e">
        <f t="shared" si="865"/>
        <v>#DIV/0!</v>
      </c>
      <c r="AP505" s="39" t="e">
        <f t="shared" si="823"/>
        <v>#DIV/0!</v>
      </c>
      <c r="AQ505" s="39" t="e">
        <f t="shared" si="824"/>
        <v>#DIV/0!</v>
      </c>
      <c r="AR505" s="40" t="e">
        <f t="shared" si="825"/>
        <v>#DIV/0!</v>
      </c>
      <c r="AS505" s="40" t="e">
        <f t="shared" si="826"/>
        <v>#DIV/0!</v>
      </c>
      <c r="AT505" s="39" t="e">
        <f t="shared" si="827"/>
        <v>#DIV/0!</v>
      </c>
      <c r="AU505" s="41" t="e">
        <f t="shared" si="828"/>
        <v>#DIV/0!</v>
      </c>
      <c r="AV505" s="42" t="e">
        <f t="shared" si="829"/>
        <v>#DIV/0!</v>
      </c>
      <c r="AW505" s="43" t="e">
        <f t="shared" ref="AW505:AX505" si="1599">AP505/$C$37</f>
        <v>#DIV/0!</v>
      </c>
      <c r="AX505" s="43" t="e">
        <f t="shared" si="1599"/>
        <v>#DIV/0!</v>
      </c>
      <c r="AY505" s="43" t="e">
        <f t="shared" si="831"/>
        <v>#DIV/0!</v>
      </c>
      <c r="AZ505" s="43" t="e">
        <f t="shared" si="832"/>
        <v>#DIV/0!</v>
      </c>
      <c r="BA505" s="43" t="e">
        <f t="shared" si="833"/>
        <v>#DIV/0!</v>
      </c>
      <c r="BB505" s="44" t="e">
        <f t="shared" si="834"/>
        <v>#DIV/0!</v>
      </c>
      <c r="BC505" s="45" t="e">
        <f t="shared" si="835"/>
        <v>#DIV/0!</v>
      </c>
      <c r="BD505" s="46" t="e">
        <f t="shared" si="836"/>
        <v>#DIV/0!</v>
      </c>
      <c r="BE505" s="46" t="e">
        <f t="shared" si="837"/>
        <v>#DIV/0!</v>
      </c>
      <c r="BF505" s="46" t="e">
        <f t="shared" si="838"/>
        <v>#DIV/0!</v>
      </c>
      <c r="BG505" s="46" t="e">
        <f t="shared" si="839"/>
        <v>#DIV/0!</v>
      </c>
      <c r="BH505" s="46" t="e">
        <f t="shared" si="840"/>
        <v>#DIV/0!</v>
      </c>
      <c r="BI505" s="47" t="e">
        <f t="shared" si="841"/>
        <v>#DIV/0!</v>
      </c>
      <c r="BJ505" s="48" t="e">
        <f t="shared" si="842"/>
        <v>#DIV/0!</v>
      </c>
      <c r="BK505" s="48" t="e">
        <f t="shared" si="843"/>
        <v>#DIV/0!</v>
      </c>
      <c r="BL505" s="47" t="e">
        <f t="shared" si="844"/>
        <v>#DIV/0!</v>
      </c>
      <c r="BM505" s="51" t="e">
        <f t="shared" si="845"/>
        <v>#DIV/0!</v>
      </c>
      <c r="BN505" s="51" t="e">
        <f t="shared" si="846"/>
        <v>#DIV/0!</v>
      </c>
      <c r="BO505" s="52">
        <f t="shared" si="847"/>
        <v>1</v>
      </c>
      <c r="BP505" s="39" t="e">
        <f t="shared" ref="BP505:BQ505" si="1600">LN(AP505)</f>
        <v>#DIV/0!</v>
      </c>
      <c r="BQ505" s="39" t="e">
        <f t="shared" si="1600"/>
        <v>#DIV/0!</v>
      </c>
      <c r="BR505" s="54" t="e">
        <f t="shared" si="858"/>
        <v>#DIV/0!</v>
      </c>
      <c r="BS505" s="1" t="e">
        <f t="shared" si="849"/>
        <v>#DIV/0!</v>
      </c>
      <c r="BT505" s="7">
        <f t="shared" si="850"/>
        <v>66.916666666666671</v>
      </c>
      <c r="BU505" s="7"/>
      <c r="BV505" s="1"/>
      <c r="BW505" s="1"/>
      <c r="BX505" s="1"/>
      <c r="BY505" s="1"/>
      <c r="BZ505" s="1"/>
      <c r="CA505" s="1"/>
      <c r="CB505" s="1"/>
      <c r="CC505" s="1"/>
      <c r="CD505" s="1"/>
      <c r="CE505" s="1"/>
      <c r="CF505" s="1"/>
      <c r="CG505" s="1"/>
      <c r="CH505" s="1"/>
      <c r="CI505" s="1"/>
      <c r="CJ505" s="1"/>
      <c r="CK505" s="1"/>
      <c r="CL505" s="1"/>
      <c r="CM505" s="1"/>
      <c r="CN505" s="1"/>
    </row>
    <row r="506" spans="1:92" ht="15.75" customHeight="1" x14ac:dyDescent="0.45">
      <c r="A506" s="1"/>
      <c r="B506" s="1"/>
      <c r="C506" s="1"/>
      <c r="D506" s="1"/>
      <c r="E506" s="1"/>
      <c r="F506" s="1"/>
      <c r="G506" s="72"/>
      <c r="H506" s="31">
        <f t="shared" si="851"/>
        <v>4023</v>
      </c>
      <c r="I506" s="30"/>
      <c r="J506" s="30">
        <f t="shared" si="813"/>
        <v>4.5039607014026677</v>
      </c>
      <c r="K506" s="32">
        <f t="shared" si="814"/>
        <v>28.434095337138057</v>
      </c>
      <c r="L506" s="32">
        <f t="shared" si="815"/>
        <v>99.104772183651946</v>
      </c>
      <c r="M506" s="33">
        <f t="shared" si="816"/>
        <v>136.47241728679734</v>
      </c>
      <c r="N506" s="31">
        <f t="shared" si="817"/>
        <v>96.202819506125962</v>
      </c>
      <c r="O506" s="31">
        <f t="shared" si="818"/>
        <v>4294.7687279520524</v>
      </c>
      <c r="P506" s="34"/>
      <c r="Q506" s="35"/>
      <c r="R506" s="34"/>
      <c r="S506" s="35"/>
      <c r="T506" s="87"/>
      <c r="U506" s="92"/>
      <c r="V506" s="139"/>
      <c r="W506" s="36" t="e">
        <f t="shared" ref="W506:AC506" si="1601">P506/$T506</f>
        <v>#DIV/0!</v>
      </c>
      <c r="X506" s="36" t="e">
        <f t="shared" si="1601"/>
        <v>#DIV/0!</v>
      </c>
      <c r="Y506" s="36" t="e">
        <f t="shared" si="1601"/>
        <v>#DIV/0!</v>
      </c>
      <c r="Z506" s="36" t="e">
        <f t="shared" si="1601"/>
        <v>#DIV/0!</v>
      </c>
      <c r="AA506" s="36" t="e">
        <f t="shared" si="1601"/>
        <v>#DIV/0!</v>
      </c>
      <c r="AB506" s="36" t="e">
        <f t="shared" si="1601"/>
        <v>#DIV/0!</v>
      </c>
      <c r="AC506" s="36" t="e">
        <f t="shared" si="1601"/>
        <v>#DIV/0!</v>
      </c>
      <c r="AD506" s="37" t="e">
        <f t="shared" si="853"/>
        <v>#DIV/0!</v>
      </c>
      <c r="AE506" s="37" t="e">
        <f t="shared" si="854"/>
        <v>#DIV/0!</v>
      </c>
      <c r="AF506" s="37" t="e">
        <f t="shared" si="855"/>
        <v>#DIV/0!</v>
      </c>
      <c r="AG506" s="37" t="e">
        <f t="shared" si="860"/>
        <v>#DIV/0!</v>
      </c>
      <c r="AH506" s="37" t="e">
        <f t="shared" si="820"/>
        <v>#DIV/0!</v>
      </c>
      <c r="AI506" s="37" t="e">
        <f t="shared" si="821"/>
        <v>#DIV/0!</v>
      </c>
      <c r="AJ506" s="37" t="e">
        <f t="shared" si="822"/>
        <v>#DIV/0!</v>
      </c>
      <c r="AK506" s="32" t="e">
        <f t="shared" si="861"/>
        <v>#DIV/0!</v>
      </c>
      <c r="AL506" s="32" t="e">
        <f t="shared" si="862"/>
        <v>#DIV/0!</v>
      </c>
      <c r="AM506" s="32" t="e">
        <f t="shared" si="863"/>
        <v>#DIV/0!</v>
      </c>
      <c r="AN506" s="32" t="e">
        <f t="shared" si="864"/>
        <v>#DIV/0!</v>
      </c>
      <c r="AO506" s="32" t="e">
        <f t="shared" si="865"/>
        <v>#DIV/0!</v>
      </c>
      <c r="AP506" s="39" t="e">
        <f t="shared" si="823"/>
        <v>#DIV/0!</v>
      </c>
      <c r="AQ506" s="39" t="e">
        <f t="shared" si="824"/>
        <v>#DIV/0!</v>
      </c>
      <c r="AR506" s="40" t="e">
        <f t="shared" si="825"/>
        <v>#DIV/0!</v>
      </c>
      <c r="AS506" s="40" t="e">
        <f t="shared" si="826"/>
        <v>#DIV/0!</v>
      </c>
      <c r="AT506" s="39" t="e">
        <f t="shared" si="827"/>
        <v>#DIV/0!</v>
      </c>
      <c r="AU506" s="41" t="e">
        <f t="shared" si="828"/>
        <v>#DIV/0!</v>
      </c>
      <c r="AV506" s="42" t="e">
        <f t="shared" si="829"/>
        <v>#DIV/0!</v>
      </c>
      <c r="AW506" s="43" t="e">
        <f t="shared" ref="AW506:AX506" si="1602">AP506/$C$37</f>
        <v>#DIV/0!</v>
      </c>
      <c r="AX506" s="43" t="e">
        <f t="shared" si="1602"/>
        <v>#DIV/0!</v>
      </c>
      <c r="AY506" s="43" t="e">
        <f t="shared" si="831"/>
        <v>#DIV/0!</v>
      </c>
      <c r="AZ506" s="43" t="e">
        <f t="shared" si="832"/>
        <v>#DIV/0!</v>
      </c>
      <c r="BA506" s="43" t="e">
        <f t="shared" si="833"/>
        <v>#DIV/0!</v>
      </c>
      <c r="BB506" s="44" t="e">
        <f t="shared" si="834"/>
        <v>#DIV/0!</v>
      </c>
      <c r="BC506" s="45" t="e">
        <f t="shared" si="835"/>
        <v>#DIV/0!</v>
      </c>
      <c r="BD506" s="46" t="e">
        <f t="shared" si="836"/>
        <v>#DIV/0!</v>
      </c>
      <c r="BE506" s="46" t="e">
        <f t="shared" si="837"/>
        <v>#DIV/0!</v>
      </c>
      <c r="BF506" s="46" t="e">
        <f t="shared" si="838"/>
        <v>#DIV/0!</v>
      </c>
      <c r="BG506" s="46" t="e">
        <f t="shared" si="839"/>
        <v>#DIV/0!</v>
      </c>
      <c r="BH506" s="46" t="e">
        <f t="shared" si="840"/>
        <v>#DIV/0!</v>
      </c>
      <c r="BI506" s="47" t="e">
        <f t="shared" si="841"/>
        <v>#DIV/0!</v>
      </c>
      <c r="BJ506" s="48" t="e">
        <f t="shared" si="842"/>
        <v>#DIV/0!</v>
      </c>
      <c r="BK506" s="48" t="e">
        <f t="shared" si="843"/>
        <v>#DIV/0!</v>
      </c>
      <c r="BL506" s="47" t="e">
        <f t="shared" si="844"/>
        <v>#DIV/0!</v>
      </c>
      <c r="BM506" s="51" t="e">
        <f t="shared" si="845"/>
        <v>#DIV/0!</v>
      </c>
      <c r="BN506" s="51" t="e">
        <f t="shared" si="846"/>
        <v>#DIV/0!</v>
      </c>
      <c r="BO506" s="52">
        <f t="shared" si="847"/>
        <v>1</v>
      </c>
      <c r="BP506" s="39" t="e">
        <f t="shared" ref="BP506:BQ506" si="1603">LN(AP506)</f>
        <v>#DIV/0!</v>
      </c>
      <c r="BQ506" s="39" t="e">
        <f t="shared" si="1603"/>
        <v>#DIV/0!</v>
      </c>
      <c r="BR506" s="54" t="e">
        <f t="shared" si="858"/>
        <v>#DIV/0!</v>
      </c>
      <c r="BS506" s="1" t="e">
        <f t="shared" si="849"/>
        <v>#DIV/0!</v>
      </c>
      <c r="BT506" s="7">
        <f t="shared" si="850"/>
        <v>67.05</v>
      </c>
      <c r="BU506" s="7"/>
      <c r="BV506" s="1"/>
      <c r="BW506" s="1"/>
      <c r="BX506" s="1"/>
      <c r="BY506" s="1"/>
      <c r="BZ506" s="1"/>
      <c r="CA506" s="1"/>
      <c r="CB506" s="1"/>
      <c r="CC506" s="1"/>
      <c r="CD506" s="1"/>
      <c r="CE506" s="1"/>
      <c r="CF506" s="1"/>
      <c r="CG506" s="1"/>
      <c r="CH506" s="1"/>
      <c r="CI506" s="1"/>
      <c r="CJ506" s="1"/>
      <c r="CK506" s="1"/>
      <c r="CL506" s="1"/>
      <c r="CM506" s="1"/>
      <c r="CN506" s="1"/>
    </row>
    <row r="507" spans="1:92" ht="15.75" customHeight="1" x14ac:dyDescent="0.45">
      <c r="A507" s="1"/>
      <c r="B507" s="1"/>
      <c r="C507" s="1"/>
      <c r="D507" s="1"/>
      <c r="E507" s="1"/>
      <c r="F507" s="1"/>
      <c r="G507" s="30"/>
      <c r="H507" s="31">
        <f t="shared" si="851"/>
        <v>4031</v>
      </c>
      <c r="I507" s="30"/>
      <c r="J507" s="30">
        <f t="shared" si="813"/>
        <v>4.5039607014026677</v>
      </c>
      <c r="K507" s="32">
        <f t="shared" si="814"/>
        <v>28.434095337138057</v>
      </c>
      <c r="L507" s="32">
        <f t="shared" si="815"/>
        <v>99.104772183651946</v>
      </c>
      <c r="M507" s="33">
        <f t="shared" si="816"/>
        <v>136.47241728679734</v>
      </c>
      <c r="N507" s="31">
        <f t="shared" si="817"/>
        <v>96.202819506125962</v>
      </c>
      <c r="O507" s="31">
        <f t="shared" si="818"/>
        <v>4294.7687279520524</v>
      </c>
      <c r="P507" s="34"/>
      <c r="Q507" s="35"/>
      <c r="R507" s="34"/>
      <c r="S507" s="35"/>
      <c r="T507" s="87"/>
      <c r="U507" s="92"/>
      <c r="V507" s="139"/>
      <c r="W507" s="36" t="e">
        <f t="shared" ref="W507:AC507" si="1604">P507/$T507</f>
        <v>#DIV/0!</v>
      </c>
      <c r="X507" s="36" t="e">
        <f t="shared" si="1604"/>
        <v>#DIV/0!</v>
      </c>
      <c r="Y507" s="36" t="e">
        <f t="shared" si="1604"/>
        <v>#DIV/0!</v>
      </c>
      <c r="Z507" s="36" t="e">
        <f t="shared" si="1604"/>
        <v>#DIV/0!</v>
      </c>
      <c r="AA507" s="36" t="e">
        <f t="shared" si="1604"/>
        <v>#DIV/0!</v>
      </c>
      <c r="AB507" s="36" t="e">
        <f t="shared" si="1604"/>
        <v>#DIV/0!</v>
      </c>
      <c r="AC507" s="36" t="e">
        <f t="shared" si="1604"/>
        <v>#DIV/0!</v>
      </c>
      <c r="AD507" s="37" t="e">
        <f t="shared" si="853"/>
        <v>#DIV/0!</v>
      </c>
      <c r="AE507" s="37" t="e">
        <f t="shared" si="854"/>
        <v>#DIV/0!</v>
      </c>
      <c r="AF507" s="37" t="e">
        <f t="shared" si="855"/>
        <v>#DIV/0!</v>
      </c>
      <c r="AG507" s="37" t="e">
        <f t="shared" si="860"/>
        <v>#DIV/0!</v>
      </c>
      <c r="AH507" s="37" t="e">
        <f t="shared" si="820"/>
        <v>#DIV/0!</v>
      </c>
      <c r="AI507" s="37" t="e">
        <f t="shared" si="821"/>
        <v>#DIV/0!</v>
      </c>
      <c r="AJ507" s="37" t="e">
        <f t="shared" si="822"/>
        <v>#DIV/0!</v>
      </c>
      <c r="AK507" s="32" t="e">
        <f t="shared" si="861"/>
        <v>#DIV/0!</v>
      </c>
      <c r="AL507" s="32" t="e">
        <f t="shared" si="862"/>
        <v>#DIV/0!</v>
      </c>
      <c r="AM507" s="32" t="e">
        <f t="shared" si="863"/>
        <v>#DIV/0!</v>
      </c>
      <c r="AN507" s="32" t="e">
        <f t="shared" si="864"/>
        <v>#DIV/0!</v>
      </c>
      <c r="AO507" s="32" t="e">
        <f t="shared" si="865"/>
        <v>#DIV/0!</v>
      </c>
      <c r="AP507" s="39" t="e">
        <f t="shared" si="823"/>
        <v>#DIV/0!</v>
      </c>
      <c r="AQ507" s="39" t="e">
        <f t="shared" si="824"/>
        <v>#DIV/0!</v>
      </c>
      <c r="AR507" s="40" t="e">
        <f t="shared" si="825"/>
        <v>#DIV/0!</v>
      </c>
      <c r="AS507" s="40" t="e">
        <f t="shared" si="826"/>
        <v>#DIV/0!</v>
      </c>
      <c r="AT507" s="39" t="e">
        <f t="shared" si="827"/>
        <v>#DIV/0!</v>
      </c>
      <c r="AU507" s="41" t="e">
        <f t="shared" si="828"/>
        <v>#DIV/0!</v>
      </c>
      <c r="AV507" s="42" t="e">
        <f t="shared" si="829"/>
        <v>#DIV/0!</v>
      </c>
      <c r="AW507" s="43" t="e">
        <f t="shared" ref="AW507:AX507" si="1605">AP507/$C$37</f>
        <v>#DIV/0!</v>
      </c>
      <c r="AX507" s="43" t="e">
        <f t="shared" si="1605"/>
        <v>#DIV/0!</v>
      </c>
      <c r="AY507" s="43" t="e">
        <f t="shared" si="831"/>
        <v>#DIV/0!</v>
      </c>
      <c r="AZ507" s="43" t="e">
        <f t="shared" si="832"/>
        <v>#DIV/0!</v>
      </c>
      <c r="BA507" s="43" t="e">
        <f t="shared" si="833"/>
        <v>#DIV/0!</v>
      </c>
      <c r="BB507" s="44" t="e">
        <f t="shared" si="834"/>
        <v>#DIV/0!</v>
      </c>
      <c r="BC507" s="45" t="e">
        <f t="shared" si="835"/>
        <v>#DIV/0!</v>
      </c>
      <c r="BD507" s="46" t="e">
        <f t="shared" si="836"/>
        <v>#DIV/0!</v>
      </c>
      <c r="BE507" s="46" t="e">
        <f t="shared" si="837"/>
        <v>#DIV/0!</v>
      </c>
      <c r="BF507" s="46" t="e">
        <f t="shared" si="838"/>
        <v>#DIV/0!</v>
      </c>
      <c r="BG507" s="46" t="e">
        <f t="shared" si="839"/>
        <v>#DIV/0!</v>
      </c>
      <c r="BH507" s="46" t="e">
        <f t="shared" si="840"/>
        <v>#DIV/0!</v>
      </c>
      <c r="BI507" s="47" t="e">
        <f t="shared" si="841"/>
        <v>#DIV/0!</v>
      </c>
      <c r="BJ507" s="48" t="e">
        <f t="shared" si="842"/>
        <v>#DIV/0!</v>
      </c>
      <c r="BK507" s="48" t="e">
        <f t="shared" si="843"/>
        <v>#DIV/0!</v>
      </c>
      <c r="BL507" s="47" t="e">
        <f t="shared" si="844"/>
        <v>#DIV/0!</v>
      </c>
      <c r="BM507" s="51" t="e">
        <f t="shared" si="845"/>
        <v>#DIV/0!</v>
      </c>
      <c r="BN507" s="51" t="e">
        <f t="shared" si="846"/>
        <v>#DIV/0!</v>
      </c>
      <c r="BO507" s="52">
        <f t="shared" si="847"/>
        <v>1</v>
      </c>
      <c r="BP507" s="39" t="e">
        <f t="shared" ref="BP507:BQ507" si="1606">LN(AP507)</f>
        <v>#DIV/0!</v>
      </c>
      <c r="BQ507" s="39" t="e">
        <f t="shared" si="1606"/>
        <v>#DIV/0!</v>
      </c>
      <c r="BR507" s="54" t="e">
        <f t="shared" si="858"/>
        <v>#DIV/0!</v>
      </c>
      <c r="BS507" s="1" t="e">
        <f t="shared" si="849"/>
        <v>#DIV/0!</v>
      </c>
      <c r="BT507" s="7">
        <f t="shared" si="850"/>
        <v>67.183333333333337</v>
      </c>
      <c r="BU507" s="7"/>
      <c r="BV507" s="1"/>
      <c r="BW507" s="1"/>
      <c r="BX507" s="1"/>
      <c r="BY507" s="1"/>
      <c r="BZ507" s="1"/>
      <c r="CA507" s="1"/>
      <c r="CB507" s="1"/>
      <c r="CC507" s="1"/>
      <c r="CD507" s="1"/>
      <c r="CE507" s="1"/>
      <c r="CF507" s="1"/>
      <c r="CG507" s="1"/>
      <c r="CH507" s="1"/>
      <c r="CI507" s="1"/>
      <c r="CJ507" s="1"/>
      <c r="CK507" s="1"/>
      <c r="CL507" s="1"/>
      <c r="CM507" s="1"/>
      <c r="CN507" s="1"/>
    </row>
    <row r="508" spans="1:92" ht="15.75" customHeight="1" x14ac:dyDescent="0.45">
      <c r="A508" s="1"/>
      <c r="B508" s="1"/>
      <c r="C508" s="1"/>
      <c r="D508" s="1"/>
      <c r="E508" s="1"/>
      <c r="F508" s="1"/>
      <c r="G508" s="30"/>
      <c r="H508" s="31">
        <f t="shared" si="851"/>
        <v>4039</v>
      </c>
      <c r="I508" s="30"/>
      <c r="J508" s="30">
        <f t="shared" si="813"/>
        <v>4.5039607014026677</v>
      </c>
      <c r="K508" s="32">
        <f t="shared" si="814"/>
        <v>28.434095337138057</v>
      </c>
      <c r="L508" s="32">
        <f t="shared" si="815"/>
        <v>99.104772183651946</v>
      </c>
      <c r="M508" s="33">
        <f t="shared" si="816"/>
        <v>136.47241728679734</v>
      </c>
      <c r="N508" s="31">
        <f t="shared" si="817"/>
        <v>96.202819506125962</v>
      </c>
      <c r="O508" s="31">
        <f t="shared" si="818"/>
        <v>4294.7687279520524</v>
      </c>
      <c r="P508" s="34"/>
      <c r="Q508" s="35"/>
      <c r="R508" s="34"/>
      <c r="S508" s="35"/>
      <c r="T508" s="87"/>
      <c r="U508" s="92"/>
      <c r="V508" s="139"/>
      <c r="W508" s="36" t="e">
        <f t="shared" ref="W508:AC508" si="1607">P508/$T508</f>
        <v>#DIV/0!</v>
      </c>
      <c r="X508" s="36" t="e">
        <f t="shared" si="1607"/>
        <v>#DIV/0!</v>
      </c>
      <c r="Y508" s="36" t="e">
        <f t="shared" si="1607"/>
        <v>#DIV/0!</v>
      </c>
      <c r="Z508" s="36" t="e">
        <f t="shared" si="1607"/>
        <v>#DIV/0!</v>
      </c>
      <c r="AA508" s="36" t="e">
        <f t="shared" si="1607"/>
        <v>#DIV/0!</v>
      </c>
      <c r="AB508" s="36" t="e">
        <f t="shared" si="1607"/>
        <v>#DIV/0!</v>
      </c>
      <c r="AC508" s="36" t="e">
        <f t="shared" si="1607"/>
        <v>#DIV/0!</v>
      </c>
      <c r="AD508" s="37" t="e">
        <f t="shared" si="853"/>
        <v>#DIV/0!</v>
      </c>
      <c r="AE508" s="37" t="e">
        <f t="shared" si="854"/>
        <v>#DIV/0!</v>
      </c>
      <c r="AF508" s="37" t="e">
        <f t="shared" si="855"/>
        <v>#DIV/0!</v>
      </c>
      <c r="AG508" s="37" t="e">
        <f t="shared" si="860"/>
        <v>#DIV/0!</v>
      </c>
      <c r="AH508" s="37" t="e">
        <f t="shared" si="820"/>
        <v>#DIV/0!</v>
      </c>
      <c r="AI508" s="37" t="e">
        <f t="shared" si="821"/>
        <v>#DIV/0!</v>
      </c>
      <c r="AJ508" s="37" t="e">
        <f t="shared" si="822"/>
        <v>#DIV/0!</v>
      </c>
      <c r="AK508" s="32" t="e">
        <f t="shared" si="861"/>
        <v>#DIV/0!</v>
      </c>
      <c r="AL508" s="32" t="e">
        <f t="shared" si="862"/>
        <v>#DIV/0!</v>
      </c>
      <c r="AM508" s="32" t="e">
        <f t="shared" si="863"/>
        <v>#DIV/0!</v>
      </c>
      <c r="AN508" s="32" t="e">
        <f t="shared" si="864"/>
        <v>#DIV/0!</v>
      </c>
      <c r="AO508" s="32" t="e">
        <f t="shared" si="865"/>
        <v>#DIV/0!</v>
      </c>
      <c r="AP508" s="39" t="e">
        <f t="shared" si="823"/>
        <v>#DIV/0!</v>
      </c>
      <c r="AQ508" s="39" t="e">
        <f t="shared" si="824"/>
        <v>#DIV/0!</v>
      </c>
      <c r="AR508" s="40" t="e">
        <f t="shared" si="825"/>
        <v>#DIV/0!</v>
      </c>
      <c r="AS508" s="40" t="e">
        <f t="shared" si="826"/>
        <v>#DIV/0!</v>
      </c>
      <c r="AT508" s="39" t="e">
        <f t="shared" si="827"/>
        <v>#DIV/0!</v>
      </c>
      <c r="AU508" s="41" t="e">
        <f t="shared" si="828"/>
        <v>#DIV/0!</v>
      </c>
      <c r="AV508" s="42" t="e">
        <f t="shared" si="829"/>
        <v>#DIV/0!</v>
      </c>
      <c r="AW508" s="43" t="e">
        <f t="shared" ref="AW508:AX508" si="1608">AP508/$C$37</f>
        <v>#DIV/0!</v>
      </c>
      <c r="AX508" s="43" t="e">
        <f t="shared" si="1608"/>
        <v>#DIV/0!</v>
      </c>
      <c r="AY508" s="43" t="e">
        <f t="shared" si="831"/>
        <v>#DIV/0!</v>
      </c>
      <c r="AZ508" s="43" t="e">
        <f t="shared" si="832"/>
        <v>#DIV/0!</v>
      </c>
      <c r="BA508" s="43" t="e">
        <f t="shared" si="833"/>
        <v>#DIV/0!</v>
      </c>
      <c r="BB508" s="44" t="e">
        <f t="shared" si="834"/>
        <v>#DIV/0!</v>
      </c>
      <c r="BC508" s="45" t="e">
        <f t="shared" si="835"/>
        <v>#DIV/0!</v>
      </c>
      <c r="BD508" s="46" t="e">
        <f t="shared" si="836"/>
        <v>#DIV/0!</v>
      </c>
      <c r="BE508" s="46" t="e">
        <f t="shared" si="837"/>
        <v>#DIV/0!</v>
      </c>
      <c r="BF508" s="46" t="e">
        <f t="shared" si="838"/>
        <v>#DIV/0!</v>
      </c>
      <c r="BG508" s="46" t="e">
        <f t="shared" si="839"/>
        <v>#DIV/0!</v>
      </c>
      <c r="BH508" s="46" t="e">
        <f t="shared" si="840"/>
        <v>#DIV/0!</v>
      </c>
      <c r="BI508" s="47" t="e">
        <f t="shared" si="841"/>
        <v>#DIV/0!</v>
      </c>
      <c r="BJ508" s="48" t="e">
        <f t="shared" si="842"/>
        <v>#DIV/0!</v>
      </c>
      <c r="BK508" s="48" t="e">
        <f t="shared" si="843"/>
        <v>#DIV/0!</v>
      </c>
      <c r="BL508" s="47" t="e">
        <f t="shared" si="844"/>
        <v>#DIV/0!</v>
      </c>
      <c r="BM508" s="51" t="e">
        <f t="shared" si="845"/>
        <v>#DIV/0!</v>
      </c>
      <c r="BN508" s="51" t="e">
        <f t="shared" si="846"/>
        <v>#DIV/0!</v>
      </c>
      <c r="BO508" s="52">
        <f t="shared" si="847"/>
        <v>1</v>
      </c>
      <c r="BP508" s="39" t="e">
        <f t="shared" ref="BP508:BQ508" si="1609">LN(AP508)</f>
        <v>#DIV/0!</v>
      </c>
      <c r="BQ508" s="39" t="e">
        <f t="shared" si="1609"/>
        <v>#DIV/0!</v>
      </c>
      <c r="BR508" s="54" t="e">
        <f t="shared" si="858"/>
        <v>#DIV/0!</v>
      </c>
      <c r="BS508" s="1" t="e">
        <f t="shared" si="849"/>
        <v>#DIV/0!</v>
      </c>
      <c r="BT508" s="7">
        <f t="shared" si="850"/>
        <v>67.316666666666663</v>
      </c>
      <c r="BU508" s="7"/>
      <c r="BV508" s="1"/>
      <c r="BW508" s="1"/>
      <c r="BX508" s="1"/>
      <c r="BY508" s="1"/>
      <c r="BZ508" s="1"/>
      <c r="CA508" s="1"/>
      <c r="CB508" s="1"/>
      <c r="CC508" s="1"/>
      <c r="CD508" s="1"/>
      <c r="CE508" s="1"/>
      <c r="CF508" s="1"/>
      <c r="CG508" s="1"/>
      <c r="CH508" s="1"/>
      <c r="CI508" s="1"/>
      <c r="CJ508" s="1"/>
      <c r="CK508" s="1"/>
      <c r="CL508" s="1"/>
      <c r="CM508" s="1"/>
      <c r="CN508" s="1"/>
    </row>
    <row r="509" spans="1:92" ht="15.75" customHeight="1" x14ac:dyDescent="0.45">
      <c r="A509" s="1"/>
      <c r="B509" s="1"/>
      <c r="C509" s="1"/>
      <c r="D509" s="1"/>
      <c r="E509" s="1"/>
      <c r="F509" s="1"/>
      <c r="G509" s="30"/>
      <c r="H509" s="31">
        <f t="shared" si="851"/>
        <v>4047</v>
      </c>
      <c r="I509" s="30"/>
      <c r="J509" s="30">
        <f t="shared" si="813"/>
        <v>4.5039607014026677</v>
      </c>
      <c r="K509" s="32">
        <f t="shared" si="814"/>
        <v>28.434095337138057</v>
      </c>
      <c r="L509" s="32">
        <f t="shared" si="815"/>
        <v>99.104772183651946</v>
      </c>
      <c r="M509" s="33">
        <f t="shared" si="816"/>
        <v>136.47241728679734</v>
      </c>
      <c r="N509" s="31">
        <f t="shared" si="817"/>
        <v>96.202819506125962</v>
      </c>
      <c r="O509" s="31">
        <f t="shared" si="818"/>
        <v>4294.7687279520524</v>
      </c>
      <c r="P509" s="34"/>
      <c r="Q509" s="35"/>
      <c r="R509" s="34"/>
      <c r="S509" s="35"/>
      <c r="T509" s="87"/>
      <c r="U509" s="92"/>
      <c r="V509" s="139"/>
      <c r="W509" s="36" t="e">
        <f t="shared" ref="W509:AC509" si="1610">P509/$T509</f>
        <v>#DIV/0!</v>
      </c>
      <c r="X509" s="36" t="e">
        <f t="shared" si="1610"/>
        <v>#DIV/0!</v>
      </c>
      <c r="Y509" s="36" t="e">
        <f t="shared" si="1610"/>
        <v>#DIV/0!</v>
      </c>
      <c r="Z509" s="36" t="e">
        <f t="shared" si="1610"/>
        <v>#DIV/0!</v>
      </c>
      <c r="AA509" s="36" t="e">
        <f t="shared" si="1610"/>
        <v>#DIV/0!</v>
      </c>
      <c r="AB509" s="36" t="e">
        <f t="shared" si="1610"/>
        <v>#DIV/0!</v>
      </c>
      <c r="AC509" s="36" t="e">
        <f t="shared" si="1610"/>
        <v>#DIV/0!</v>
      </c>
      <c r="AD509" s="37" t="e">
        <f t="shared" si="853"/>
        <v>#DIV/0!</v>
      </c>
      <c r="AE509" s="37" t="e">
        <f t="shared" si="854"/>
        <v>#DIV/0!</v>
      </c>
      <c r="AF509" s="37" t="e">
        <f t="shared" si="855"/>
        <v>#DIV/0!</v>
      </c>
      <c r="AG509" s="37" t="e">
        <f t="shared" si="860"/>
        <v>#DIV/0!</v>
      </c>
      <c r="AH509" s="37" t="e">
        <f t="shared" si="820"/>
        <v>#DIV/0!</v>
      </c>
      <c r="AI509" s="37" t="e">
        <f t="shared" si="821"/>
        <v>#DIV/0!</v>
      </c>
      <c r="AJ509" s="37" t="e">
        <f t="shared" si="822"/>
        <v>#DIV/0!</v>
      </c>
      <c r="AK509" s="32" t="e">
        <f t="shared" si="861"/>
        <v>#DIV/0!</v>
      </c>
      <c r="AL509" s="32" t="e">
        <f t="shared" si="862"/>
        <v>#DIV/0!</v>
      </c>
      <c r="AM509" s="32" t="e">
        <f t="shared" si="863"/>
        <v>#DIV/0!</v>
      </c>
      <c r="AN509" s="32" t="e">
        <f t="shared" si="864"/>
        <v>#DIV/0!</v>
      </c>
      <c r="AO509" s="32" t="e">
        <f t="shared" si="865"/>
        <v>#DIV/0!</v>
      </c>
      <c r="AP509" s="39" t="e">
        <f t="shared" si="823"/>
        <v>#DIV/0!</v>
      </c>
      <c r="AQ509" s="39" t="e">
        <f t="shared" si="824"/>
        <v>#DIV/0!</v>
      </c>
      <c r="AR509" s="40" t="e">
        <f t="shared" si="825"/>
        <v>#DIV/0!</v>
      </c>
      <c r="AS509" s="40" t="e">
        <f t="shared" si="826"/>
        <v>#DIV/0!</v>
      </c>
      <c r="AT509" s="39" t="e">
        <f t="shared" si="827"/>
        <v>#DIV/0!</v>
      </c>
      <c r="AU509" s="41" t="e">
        <f t="shared" si="828"/>
        <v>#DIV/0!</v>
      </c>
      <c r="AV509" s="42" t="e">
        <f t="shared" si="829"/>
        <v>#DIV/0!</v>
      </c>
      <c r="AW509" s="43" t="e">
        <f t="shared" ref="AW509:AX509" si="1611">AP509/$C$37</f>
        <v>#DIV/0!</v>
      </c>
      <c r="AX509" s="43" t="e">
        <f t="shared" si="1611"/>
        <v>#DIV/0!</v>
      </c>
      <c r="AY509" s="43" t="e">
        <f t="shared" si="831"/>
        <v>#DIV/0!</v>
      </c>
      <c r="AZ509" s="43" t="e">
        <f t="shared" si="832"/>
        <v>#DIV/0!</v>
      </c>
      <c r="BA509" s="43" t="e">
        <f t="shared" si="833"/>
        <v>#DIV/0!</v>
      </c>
      <c r="BB509" s="44" t="e">
        <f t="shared" si="834"/>
        <v>#DIV/0!</v>
      </c>
      <c r="BC509" s="45" t="e">
        <f t="shared" si="835"/>
        <v>#DIV/0!</v>
      </c>
      <c r="BD509" s="46" t="e">
        <f t="shared" si="836"/>
        <v>#DIV/0!</v>
      </c>
      <c r="BE509" s="46" t="e">
        <f t="shared" si="837"/>
        <v>#DIV/0!</v>
      </c>
      <c r="BF509" s="46" t="e">
        <f t="shared" si="838"/>
        <v>#DIV/0!</v>
      </c>
      <c r="BG509" s="46" t="e">
        <f t="shared" si="839"/>
        <v>#DIV/0!</v>
      </c>
      <c r="BH509" s="46" t="e">
        <f t="shared" si="840"/>
        <v>#DIV/0!</v>
      </c>
      <c r="BI509" s="47" t="e">
        <f t="shared" si="841"/>
        <v>#DIV/0!</v>
      </c>
      <c r="BJ509" s="48" t="e">
        <f t="shared" si="842"/>
        <v>#DIV/0!</v>
      </c>
      <c r="BK509" s="48" t="e">
        <f t="shared" si="843"/>
        <v>#DIV/0!</v>
      </c>
      <c r="BL509" s="47" t="e">
        <f t="shared" si="844"/>
        <v>#DIV/0!</v>
      </c>
      <c r="BM509" s="51" t="e">
        <f t="shared" si="845"/>
        <v>#DIV/0!</v>
      </c>
      <c r="BN509" s="51" t="e">
        <f t="shared" si="846"/>
        <v>#DIV/0!</v>
      </c>
      <c r="BO509" s="52">
        <f t="shared" si="847"/>
        <v>1</v>
      </c>
      <c r="BP509" s="39" t="e">
        <f t="shared" ref="BP509:BQ509" si="1612">LN(AP509)</f>
        <v>#DIV/0!</v>
      </c>
      <c r="BQ509" s="39" t="e">
        <f t="shared" si="1612"/>
        <v>#DIV/0!</v>
      </c>
      <c r="BR509" s="54" t="e">
        <f t="shared" si="858"/>
        <v>#DIV/0!</v>
      </c>
      <c r="BS509" s="1" t="e">
        <f t="shared" si="849"/>
        <v>#DIV/0!</v>
      </c>
      <c r="BT509" s="7">
        <f t="shared" si="850"/>
        <v>67.45</v>
      </c>
      <c r="BU509" s="7"/>
      <c r="BV509" s="1"/>
      <c r="BW509" s="1"/>
      <c r="BX509" s="1"/>
      <c r="BY509" s="1"/>
      <c r="BZ509" s="1"/>
      <c r="CA509" s="1"/>
      <c r="CB509" s="1"/>
      <c r="CC509" s="1"/>
      <c r="CD509" s="1"/>
      <c r="CE509" s="1"/>
      <c r="CF509" s="1"/>
      <c r="CG509" s="1"/>
      <c r="CH509" s="1"/>
      <c r="CI509" s="1"/>
      <c r="CJ509" s="1"/>
      <c r="CK509" s="1"/>
      <c r="CL509" s="1"/>
      <c r="CM509" s="1"/>
      <c r="CN509" s="1"/>
    </row>
    <row r="510" spans="1:92" ht="15.75" customHeight="1" x14ac:dyDescent="0.45">
      <c r="A510" s="1"/>
      <c r="B510" s="1"/>
      <c r="C510" s="1"/>
      <c r="D510" s="1"/>
      <c r="E510" s="1"/>
      <c r="F510" s="1"/>
      <c r="G510" s="30"/>
      <c r="H510" s="31">
        <f t="shared" si="851"/>
        <v>4055</v>
      </c>
      <c r="I510" s="30"/>
      <c r="J510" s="30">
        <f t="shared" si="813"/>
        <v>4.5039607014026677</v>
      </c>
      <c r="K510" s="32">
        <f t="shared" si="814"/>
        <v>28.434095337138057</v>
      </c>
      <c r="L510" s="32">
        <f t="shared" si="815"/>
        <v>99.104772183651946</v>
      </c>
      <c r="M510" s="33">
        <f t="shared" si="816"/>
        <v>136.47241728679734</v>
      </c>
      <c r="N510" s="31">
        <f t="shared" si="817"/>
        <v>96.202819506125962</v>
      </c>
      <c r="O510" s="31">
        <f t="shared" si="818"/>
        <v>4294.7687279520524</v>
      </c>
      <c r="P510" s="34"/>
      <c r="Q510" s="35"/>
      <c r="R510" s="34"/>
      <c r="S510" s="35"/>
      <c r="T510" s="87"/>
      <c r="U510" s="92"/>
      <c r="V510" s="139"/>
      <c r="W510" s="36" t="e">
        <f t="shared" ref="W510:AC510" si="1613">P510/$T510</f>
        <v>#DIV/0!</v>
      </c>
      <c r="X510" s="36" t="e">
        <f t="shared" si="1613"/>
        <v>#DIV/0!</v>
      </c>
      <c r="Y510" s="36" t="e">
        <f t="shared" si="1613"/>
        <v>#DIV/0!</v>
      </c>
      <c r="Z510" s="36" t="e">
        <f t="shared" si="1613"/>
        <v>#DIV/0!</v>
      </c>
      <c r="AA510" s="36" t="e">
        <f t="shared" si="1613"/>
        <v>#DIV/0!</v>
      </c>
      <c r="AB510" s="36" t="e">
        <f t="shared" si="1613"/>
        <v>#DIV/0!</v>
      </c>
      <c r="AC510" s="36" t="e">
        <f t="shared" si="1613"/>
        <v>#DIV/0!</v>
      </c>
      <c r="AD510" s="37" t="e">
        <f t="shared" si="853"/>
        <v>#DIV/0!</v>
      </c>
      <c r="AE510" s="37" t="e">
        <f t="shared" si="854"/>
        <v>#DIV/0!</v>
      </c>
      <c r="AF510" s="37" t="e">
        <f t="shared" si="855"/>
        <v>#DIV/0!</v>
      </c>
      <c r="AG510" s="37" t="e">
        <f t="shared" si="860"/>
        <v>#DIV/0!</v>
      </c>
      <c r="AH510" s="37" t="e">
        <f t="shared" si="820"/>
        <v>#DIV/0!</v>
      </c>
      <c r="AI510" s="37" t="e">
        <f t="shared" si="821"/>
        <v>#DIV/0!</v>
      </c>
      <c r="AJ510" s="37" t="e">
        <f t="shared" si="822"/>
        <v>#DIV/0!</v>
      </c>
      <c r="AK510" s="32" t="e">
        <f t="shared" si="861"/>
        <v>#DIV/0!</v>
      </c>
      <c r="AL510" s="32" t="e">
        <f t="shared" si="862"/>
        <v>#DIV/0!</v>
      </c>
      <c r="AM510" s="32" t="e">
        <f t="shared" si="863"/>
        <v>#DIV/0!</v>
      </c>
      <c r="AN510" s="32" t="e">
        <f t="shared" si="864"/>
        <v>#DIV/0!</v>
      </c>
      <c r="AO510" s="32" t="e">
        <f t="shared" si="865"/>
        <v>#DIV/0!</v>
      </c>
      <c r="AP510" s="39" t="e">
        <f t="shared" si="823"/>
        <v>#DIV/0!</v>
      </c>
      <c r="AQ510" s="39" t="e">
        <f t="shared" si="824"/>
        <v>#DIV/0!</v>
      </c>
      <c r="AR510" s="40" t="e">
        <f t="shared" si="825"/>
        <v>#DIV/0!</v>
      </c>
      <c r="AS510" s="40" t="e">
        <f t="shared" si="826"/>
        <v>#DIV/0!</v>
      </c>
      <c r="AT510" s="39" t="e">
        <f t="shared" si="827"/>
        <v>#DIV/0!</v>
      </c>
      <c r="AU510" s="41" t="e">
        <f t="shared" si="828"/>
        <v>#DIV/0!</v>
      </c>
      <c r="AV510" s="42" t="e">
        <f t="shared" si="829"/>
        <v>#DIV/0!</v>
      </c>
      <c r="AW510" s="43" t="e">
        <f t="shared" ref="AW510:AX510" si="1614">AP510/$C$37</f>
        <v>#DIV/0!</v>
      </c>
      <c r="AX510" s="43" t="e">
        <f t="shared" si="1614"/>
        <v>#DIV/0!</v>
      </c>
      <c r="AY510" s="43" t="e">
        <f t="shared" si="831"/>
        <v>#DIV/0!</v>
      </c>
      <c r="AZ510" s="43" t="e">
        <f t="shared" si="832"/>
        <v>#DIV/0!</v>
      </c>
      <c r="BA510" s="43" t="e">
        <f t="shared" si="833"/>
        <v>#DIV/0!</v>
      </c>
      <c r="BB510" s="44" t="e">
        <f t="shared" si="834"/>
        <v>#DIV/0!</v>
      </c>
      <c r="BC510" s="45" t="e">
        <f t="shared" si="835"/>
        <v>#DIV/0!</v>
      </c>
      <c r="BD510" s="46" t="e">
        <f t="shared" si="836"/>
        <v>#DIV/0!</v>
      </c>
      <c r="BE510" s="46" t="e">
        <f t="shared" si="837"/>
        <v>#DIV/0!</v>
      </c>
      <c r="BF510" s="46" t="e">
        <f t="shared" si="838"/>
        <v>#DIV/0!</v>
      </c>
      <c r="BG510" s="46" t="e">
        <f t="shared" si="839"/>
        <v>#DIV/0!</v>
      </c>
      <c r="BH510" s="46" t="e">
        <f t="shared" si="840"/>
        <v>#DIV/0!</v>
      </c>
      <c r="BI510" s="47" t="e">
        <f t="shared" si="841"/>
        <v>#DIV/0!</v>
      </c>
      <c r="BJ510" s="48" t="e">
        <f t="shared" si="842"/>
        <v>#DIV/0!</v>
      </c>
      <c r="BK510" s="48" t="e">
        <f t="shared" si="843"/>
        <v>#DIV/0!</v>
      </c>
      <c r="BL510" s="47" t="e">
        <f t="shared" si="844"/>
        <v>#DIV/0!</v>
      </c>
      <c r="BM510" s="51" t="e">
        <f t="shared" si="845"/>
        <v>#DIV/0!</v>
      </c>
      <c r="BN510" s="51" t="e">
        <f t="shared" si="846"/>
        <v>#DIV/0!</v>
      </c>
      <c r="BO510" s="52">
        <f t="shared" si="847"/>
        <v>1</v>
      </c>
      <c r="BP510" s="39" t="e">
        <f t="shared" ref="BP510:BQ510" si="1615">LN(AP510)</f>
        <v>#DIV/0!</v>
      </c>
      <c r="BQ510" s="39" t="e">
        <f t="shared" si="1615"/>
        <v>#DIV/0!</v>
      </c>
      <c r="BR510" s="54" t="e">
        <f t="shared" si="858"/>
        <v>#DIV/0!</v>
      </c>
      <c r="BS510" s="1" t="e">
        <f t="shared" si="849"/>
        <v>#DIV/0!</v>
      </c>
      <c r="BT510" s="7">
        <f t="shared" si="850"/>
        <v>67.583333333333329</v>
      </c>
      <c r="BU510" s="7"/>
      <c r="BV510" s="1"/>
      <c r="BW510" s="1"/>
      <c r="BX510" s="1"/>
      <c r="BY510" s="1"/>
      <c r="BZ510" s="1"/>
      <c r="CA510" s="1"/>
      <c r="CB510" s="1"/>
      <c r="CC510" s="1"/>
      <c r="CD510" s="1"/>
      <c r="CE510" s="1"/>
      <c r="CF510" s="1"/>
      <c r="CG510" s="1"/>
      <c r="CH510" s="1"/>
      <c r="CI510" s="1"/>
      <c r="CJ510" s="1"/>
      <c r="CK510" s="1"/>
      <c r="CL510" s="1"/>
      <c r="CM510" s="1"/>
      <c r="CN510" s="1"/>
    </row>
    <row r="511" spans="1:92" ht="15.75" customHeight="1" x14ac:dyDescent="0.45">
      <c r="A511" s="1"/>
      <c r="B511" s="1"/>
      <c r="C511" s="1"/>
      <c r="D511" s="1"/>
      <c r="E511" s="1"/>
      <c r="F511" s="1"/>
      <c r="G511" s="30"/>
      <c r="H511" s="31">
        <f t="shared" si="851"/>
        <v>4063</v>
      </c>
      <c r="I511" s="30"/>
      <c r="J511" s="30">
        <f t="shared" si="813"/>
        <v>4.5039607014026677</v>
      </c>
      <c r="K511" s="32">
        <f t="shared" si="814"/>
        <v>28.434095337138057</v>
      </c>
      <c r="L511" s="32">
        <f t="shared" si="815"/>
        <v>99.104772183651946</v>
      </c>
      <c r="M511" s="33">
        <f t="shared" si="816"/>
        <v>136.47241728679734</v>
      </c>
      <c r="N511" s="31">
        <f t="shared" si="817"/>
        <v>96.202819506125962</v>
      </c>
      <c r="O511" s="31">
        <f t="shared" si="818"/>
        <v>4294.7687279520524</v>
      </c>
      <c r="P511" s="34"/>
      <c r="Q511" s="35"/>
      <c r="R511" s="34"/>
      <c r="S511" s="35"/>
      <c r="T511" s="87"/>
      <c r="U511" s="92"/>
      <c r="V511" s="139"/>
      <c r="W511" s="36" t="e">
        <f t="shared" ref="W511:AC511" si="1616">P511/$T511</f>
        <v>#DIV/0!</v>
      </c>
      <c r="X511" s="36" t="e">
        <f t="shared" si="1616"/>
        <v>#DIV/0!</v>
      </c>
      <c r="Y511" s="36" t="e">
        <f t="shared" si="1616"/>
        <v>#DIV/0!</v>
      </c>
      <c r="Z511" s="36" t="e">
        <f t="shared" si="1616"/>
        <v>#DIV/0!</v>
      </c>
      <c r="AA511" s="36" t="e">
        <f t="shared" si="1616"/>
        <v>#DIV/0!</v>
      </c>
      <c r="AB511" s="36" t="e">
        <f t="shared" si="1616"/>
        <v>#DIV/0!</v>
      </c>
      <c r="AC511" s="36" t="e">
        <f t="shared" si="1616"/>
        <v>#DIV/0!</v>
      </c>
      <c r="AD511" s="37" t="e">
        <f t="shared" si="853"/>
        <v>#DIV/0!</v>
      </c>
      <c r="AE511" s="37" t="e">
        <f t="shared" si="854"/>
        <v>#DIV/0!</v>
      </c>
      <c r="AF511" s="37" t="e">
        <f t="shared" si="855"/>
        <v>#DIV/0!</v>
      </c>
      <c r="AG511" s="37" t="e">
        <f t="shared" si="860"/>
        <v>#DIV/0!</v>
      </c>
      <c r="AH511" s="37" t="e">
        <f t="shared" si="820"/>
        <v>#DIV/0!</v>
      </c>
      <c r="AI511" s="37" t="e">
        <f t="shared" si="821"/>
        <v>#DIV/0!</v>
      </c>
      <c r="AJ511" s="37" t="e">
        <f t="shared" si="822"/>
        <v>#DIV/0!</v>
      </c>
      <c r="AK511" s="32" t="e">
        <f t="shared" si="861"/>
        <v>#DIV/0!</v>
      </c>
      <c r="AL511" s="32" t="e">
        <f t="shared" si="862"/>
        <v>#DIV/0!</v>
      </c>
      <c r="AM511" s="32" t="e">
        <f t="shared" si="863"/>
        <v>#DIV/0!</v>
      </c>
      <c r="AN511" s="32" t="e">
        <f t="shared" si="864"/>
        <v>#DIV/0!</v>
      </c>
      <c r="AO511" s="32" t="e">
        <f t="shared" si="865"/>
        <v>#DIV/0!</v>
      </c>
      <c r="AP511" s="39" t="e">
        <f t="shared" si="823"/>
        <v>#DIV/0!</v>
      </c>
      <c r="AQ511" s="39" t="e">
        <f t="shared" si="824"/>
        <v>#DIV/0!</v>
      </c>
      <c r="AR511" s="40" t="e">
        <f t="shared" si="825"/>
        <v>#DIV/0!</v>
      </c>
      <c r="AS511" s="40" t="e">
        <f t="shared" si="826"/>
        <v>#DIV/0!</v>
      </c>
      <c r="AT511" s="39" t="e">
        <f t="shared" si="827"/>
        <v>#DIV/0!</v>
      </c>
      <c r="AU511" s="41" t="e">
        <f t="shared" si="828"/>
        <v>#DIV/0!</v>
      </c>
      <c r="AV511" s="42" t="e">
        <f t="shared" si="829"/>
        <v>#DIV/0!</v>
      </c>
      <c r="AW511" s="43" t="e">
        <f t="shared" ref="AW511:AX511" si="1617">AP511/$C$37</f>
        <v>#DIV/0!</v>
      </c>
      <c r="AX511" s="43" t="e">
        <f t="shared" si="1617"/>
        <v>#DIV/0!</v>
      </c>
      <c r="AY511" s="43" t="e">
        <f t="shared" si="831"/>
        <v>#DIV/0!</v>
      </c>
      <c r="AZ511" s="43" t="e">
        <f t="shared" si="832"/>
        <v>#DIV/0!</v>
      </c>
      <c r="BA511" s="43" t="e">
        <f t="shared" si="833"/>
        <v>#DIV/0!</v>
      </c>
      <c r="BB511" s="44" t="e">
        <f t="shared" si="834"/>
        <v>#DIV/0!</v>
      </c>
      <c r="BC511" s="45" t="e">
        <f t="shared" si="835"/>
        <v>#DIV/0!</v>
      </c>
      <c r="BD511" s="46" t="e">
        <f t="shared" si="836"/>
        <v>#DIV/0!</v>
      </c>
      <c r="BE511" s="46" t="e">
        <f t="shared" si="837"/>
        <v>#DIV/0!</v>
      </c>
      <c r="BF511" s="46" t="e">
        <f t="shared" si="838"/>
        <v>#DIV/0!</v>
      </c>
      <c r="BG511" s="46" t="e">
        <f t="shared" si="839"/>
        <v>#DIV/0!</v>
      </c>
      <c r="BH511" s="46" t="e">
        <f t="shared" si="840"/>
        <v>#DIV/0!</v>
      </c>
      <c r="BI511" s="47" t="e">
        <f t="shared" si="841"/>
        <v>#DIV/0!</v>
      </c>
      <c r="BJ511" s="48" t="e">
        <f t="shared" si="842"/>
        <v>#DIV/0!</v>
      </c>
      <c r="BK511" s="48" t="e">
        <f t="shared" si="843"/>
        <v>#DIV/0!</v>
      </c>
      <c r="BL511" s="47" t="e">
        <f t="shared" si="844"/>
        <v>#DIV/0!</v>
      </c>
      <c r="BM511" s="51" t="e">
        <f t="shared" si="845"/>
        <v>#DIV/0!</v>
      </c>
      <c r="BN511" s="51" t="e">
        <f t="shared" si="846"/>
        <v>#DIV/0!</v>
      </c>
      <c r="BO511" s="52">
        <f t="shared" si="847"/>
        <v>1</v>
      </c>
      <c r="BP511" s="39" t="e">
        <f t="shared" ref="BP511:BQ511" si="1618">LN(AP511)</f>
        <v>#DIV/0!</v>
      </c>
      <c r="BQ511" s="39" t="e">
        <f t="shared" si="1618"/>
        <v>#DIV/0!</v>
      </c>
      <c r="BR511" s="54" t="e">
        <f t="shared" si="858"/>
        <v>#DIV/0!</v>
      </c>
      <c r="BS511" s="1" t="e">
        <f t="shared" si="849"/>
        <v>#DIV/0!</v>
      </c>
      <c r="BT511" s="7">
        <f t="shared" si="850"/>
        <v>67.716666666666669</v>
      </c>
      <c r="BU511" s="7"/>
      <c r="BV511" s="1"/>
      <c r="BW511" s="1"/>
      <c r="BX511" s="1"/>
      <c r="BY511" s="1"/>
      <c r="BZ511" s="1"/>
      <c r="CA511" s="1"/>
      <c r="CB511" s="1"/>
      <c r="CC511" s="1"/>
      <c r="CD511" s="1"/>
      <c r="CE511" s="1"/>
      <c r="CF511" s="1"/>
      <c r="CG511" s="1"/>
      <c r="CH511" s="1"/>
      <c r="CI511" s="1"/>
      <c r="CJ511" s="1"/>
      <c r="CK511" s="1"/>
      <c r="CL511" s="1"/>
      <c r="CM511" s="1"/>
      <c r="CN511" s="1"/>
    </row>
    <row r="512" spans="1:92" ht="15.75" customHeight="1" x14ac:dyDescent="0.45">
      <c r="A512" s="1"/>
      <c r="B512" s="1"/>
      <c r="C512" s="1"/>
      <c r="D512" s="1"/>
      <c r="E512" s="1"/>
      <c r="F512" s="1"/>
      <c r="G512" s="30"/>
      <c r="H512" s="31">
        <f t="shared" si="851"/>
        <v>4071</v>
      </c>
      <c r="I512" s="30"/>
      <c r="J512" s="30">
        <f t="shared" si="813"/>
        <v>4.5039607014026677</v>
      </c>
      <c r="K512" s="32">
        <f t="shared" si="814"/>
        <v>28.434095337138057</v>
      </c>
      <c r="L512" s="32">
        <f t="shared" si="815"/>
        <v>99.104772183651946</v>
      </c>
      <c r="M512" s="33">
        <f t="shared" si="816"/>
        <v>136.47241728679734</v>
      </c>
      <c r="N512" s="31">
        <f t="shared" si="817"/>
        <v>96.202819506125962</v>
      </c>
      <c r="O512" s="31">
        <f t="shared" si="818"/>
        <v>4294.7687279520524</v>
      </c>
      <c r="P512" s="34"/>
      <c r="Q512" s="35"/>
      <c r="R512" s="34"/>
      <c r="S512" s="35"/>
      <c r="T512" s="87"/>
      <c r="U512" s="92"/>
      <c r="V512" s="139"/>
      <c r="W512" s="36" t="e">
        <f t="shared" ref="W512:AC512" si="1619">P512/$T512</f>
        <v>#DIV/0!</v>
      </c>
      <c r="X512" s="36" t="e">
        <f t="shared" si="1619"/>
        <v>#DIV/0!</v>
      </c>
      <c r="Y512" s="36" t="e">
        <f t="shared" si="1619"/>
        <v>#DIV/0!</v>
      </c>
      <c r="Z512" s="36" t="e">
        <f t="shared" si="1619"/>
        <v>#DIV/0!</v>
      </c>
      <c r="AA512" s="36" t="e">
        <f t="shared" si="1619"/>
        <v>#DIV/0!</v>
      </c>
      <c r="AB512" s="36" t="e">
        <f t="shared" si="1619"/>
        <v>#DIV/0!</v>
      </c>
      <c r="AC512" s="36" t="e">
        <f t="shared" si="1619"/>
        <v>#DIV/0!</v>
      </c>
      <c r="AD512" s="37" t="e">
        <f t="shared" si="853"/>
        <v>#DIV/0!</v>
      </c>
      <c r="AE512" s="37" t="e">
        <f t="shared" si="854"/>
        <v>#DIV/0!</v>
      </c>
      <c r="AF512" s="37" t="e">
        <f t="shared" si="855"/>
        <v>#DIV/0!</v>
      </c>
      <c r="AG512" s="37" t="e">
        <f t="shared" si="860"/>
        <v>#DIV/0!</v>
      </c>
      <c r="AH512" s="37" t="e">
        <f t="shared" si="820"/>
        <v>#DIV/0!</v>
      </c>
      <c r="AI512" s="37" t="e">
        <f t="shared" si="821"/>
        <v>#DIV/0!</v>
      </c>
      <c r="AJ512" s="37" t="e">
        <f t="shared" si="822"/>
        <v>#DIV/0!</v>
      </c>
      <c r="AK512" s="32" t="e">
        <f t="shared" si="861"/>
        <v>#DIV/0!</v>
      </c>
      <c r="AL512" s="32" t="e">
        <f t="shared" si="862"/>
        <v>#DIV/0!</v>
      </c>
      <c r="AM512" s="32" t="e">
        <f t="shared" si="863"/>
        <v>#DIV/0!</v>
      </c>
      <c r="AN512" s="32" t="e">
        <f t="shared" si="864"/>
        <v>#DIV/0!</v>
      </c>
      <c r="AO512" s="32" t="e">
        <f t="shared" si="865"/>
        <v>#DIV/0!</v>
      </c>
      <c r="AP512" s="39" t="e">
        <f t="shared" si="823"/>
        <v>#DIV/0!</v>
      </c>
      <c r="AQ512" s="39" t="e">
        <f t="shared" si="824"/>
        <v>#DIV/0!</v>
      </c>
      <c r="AR512" s="40" t="e">
        <f t="shared" si="825"/>
        <v>#DIV/0!</v>
      </c>
      <c r="AS512" s="40" t="e">
        <f t="shared" si="826"/>
        <v>#DIV/0!</v>
      </c>
      <c r="AT512" s="39" t="e">
        <f t="shared" si="827"/>
        <v>#DIV/0!</v>
      </c>
      <c r="AU512" s="41" t="e">
        <f t="shared" si="828"/>
        <v>#DIV/0!</v>
      </c>
      <c r="AV512" s="42" t="e">
        <f t="shared" si="829"/>
        <v>#DIV/0!</v>
      </c>
      <c r="AW512" s="43" t="e">
        <f t="shared" ref="AW512:AX512" si="1620">AP512/$C$37</f>
        <v>#DIV/0!</v>
      </c>
      <c r="AX512" s="43" t="e">
        <f t="shared" si="1620"/>
        <v>#DIV/0!</v>
      </c>
      <c r="AY512" s="43" t="e">
        <f t="shared" si="831"/>
        <v>#DIV/0!</v>
      </c>
      <c r="AZ512" s="43" t="e">
        <f t="shared" si="832"/>
        <v>#DIV/0!</v>
      </c>
      <c r="BA512" s="43" t="e">
        <f t="shared" si="833"/>
        <v>#DIV/0!</v>
      </c>
      <c r="BB512" s="44" t="e">
        <f t="shared" si="834"/>
        <v>#DIV/0!</v>
      </c>
      <c r="BC512" s="45" t="e">
        <f t="shared" si="835"/>
        <v>#DIV/0!</v>
      </c>
      <c r="BD512" s="46" t="e">
        <f t="shared" si="836"/>
        <v>#DIV/0!</v>
      </c>
      <c r="BE512" s="46" t="e">
        <f t="shared" si="837"/>
        <v>#DIV/0!</v>
      </c>
      <c r="BF512" s="46" t="e">
        <f t="shared" si="838"/>
        <v>#DIV/0!</v>
      </c>
      <c r="BG512" s="46" t="e">
        <f t="shared" si="839"/>
        <v>#DIV/0!</v>
      </c>
      <c r="BH512" s="46" t="e">
        <f t="shared" si="840"/>
        <v>#DIV/0!</v>
      </c>
      <c r="BI512" s="47" t="e">
        <f t="shared" si="841"/>
        <v>#DIV/0!</v>
      </c>
      <c r="BJ512" s="48" t="e">
        <f t="shared" si="842"/>
        <v>#DIV/0!</v>
      </c>
      <c r="BK512" s="48" t="e">
        <f t="shared" si="843"/>
        <v>#DIV/0!</v>
      </c>
      <c r="BL512" s="47" t="e">
        <f t="shared" si="844"/>
        <v>#DIV/0!</v>
      </c>
      <c r="BM512" s="51" t="e">
        <f t="shared" si="845"/>
        <v>#DIV/0!</v>
      </c>
      <c r="BN512" s="51" t="e">
        <f t="shared" si="846"/>
        <v>#DIV/0!</v>
      </c>
      <c r="BO512" s="52">
        <f t="shared" si="847"/>
        <v>1</v>
      </c>
      <c r="BP512" s="39" t="e">
        <f t="shared" ref="BP512:BQ512" si="1621">LN(AP512)</f>
        <v>#DIV/0!</v>
      </c>
      <c r="BQ512" s="39" t="e">
        <f t="shared" si="1621"/>
        <v>#DIV/0!</v>
      </c>
      <c r="BR512" s="54" t="e">
        <f t="shared" si="858"/>
        <v>#DIV/0!</v>
      </c>
      <c r="BS512" s="1" t="e">
        <f t="shared" si="849"/>
        <v>#DIV/0!</v>
      </c>
      <c r="BT512" s="7">
        <f t="shared" si="850"/>
        <v>67.849999999999994</v>
      </c>
      <c r="BU512" s="7"/>
      <c r="BV512" s="1"/>
      <c r="BW512" s="1"/>
      <c r="BX512" s="1"/>
      <c r="BY512" s="1"/>
      <c r="BZ512" s="1"/>
      <c r="CA512" s="1"/>
      <c r="CB512" s="1"/>
      <c r="CC512" s="1"/>
      <c r="CD512" s="1"/>
      <c r="CE512" s="1"/>
      <c r="CF512" s="1"/>
      <c r="CG512" s="1"/>
      <c r="CH512" s="1"/>
      <c r="CI512" s="1"/>
      <c r="CJ512" s="1"/>
      <c r="CK512" s="1"/>
      <c r="CL512" s="1"/>
      <c r="CM512" s="1"/>
      <c r="CN512" s="1"/>
    </row>
    <row r="513" spans="1:92" ht="15.75" customHeight="1" x14ac:dyDescent="0.45">
      <c r="A513" s="1"/>
      <c r="B513" s="1"/>
      <c r="C513" s="1"/>
      <c r="D513" s="1"/>
      <c r="E513" s="1"/>
      <c r="F513" s="1"/>
      <c r="G513" s="30"/>
      <c r="H513" s="31">
        <f t="shared" si="851"/>
        <v>4079</v>
      </c>
      <c r="I513" s="30"/>
      <c r="J513" s="30">
        <f t="shared" si="813"/>
        <v>4.5039607014026677</v>
      </c>
      <c r="K513" s="32">
        <f t="shared" si="814"/>
        <v>28.434095337138057</v>
      </c>
      <c r="L513" s="32">
        <f t="shared" si="815"/>
        <v>99.104772183651946</v>
      </c>
      <c r="M513" s="33">
        <f t="shared" si="816"/>
        <v>136.47241728679734</v>
      </c>
      <c r="N513" s="31">
        <f t="shared" si="817"/>
        <v>96.202819506125962</v>
      </c>
      <c r="O513" s="31">
        <f t="shared" si="818"/>
        <v>4294.7687279520524</v>
      </c>
      <c r="P513" s="34"/>
      <c r="Q513" s="35"/>
      <c r="R513" s="34"/>
      <c r="S513" s="35"/>
      <c r="T513" s="87"/>
      <c r="U513" s="92"/>
      <c r="V513" s="139"/>
      <c r="W513" s="36" t="e">
        <f t="shared" ref="W513:AC513" si="1622">P513/$T513</f>
        <v>#DIV/0!</v>
      </c>
      <c r="X513" s="36" t="e">
        <f t="shared" si="1622"/>
        <v>#DIV/0!</v>
      </c>
      <c r="Y513" s="36" t="e">
        <f t="shared" si="1622"/>
        <v>#DIV/0!</v>
      </c>
      <c r="Z513" s="36" t="e">
        <f t="shared" si="1622"/>
        <v>#DIV/0!</v>
      </c>
      <c r="AA513" s="36" t="e">
        <f t="shared" si="1622"/>
        <v>#DIV/0!</v>
      </c>
      <c r="AB513" s="36" t="e">
        <f t="shared" si="1622"/>
        <v>#DIV/0!</v>
      </c>
      <c r="AC513" s="36" t="e">
        <f t="shared" si="1622"/>
        <v>#DIV/0!</v>
      </c>
      <c r="AD513" s="37" t="e">
        <f t="shared" si="853"/>
        <v>#DIV/0!</v>
      </c>
      <c r="AE513" s="37" t="e">
        <f t="shared" si="854"/>
        <v>#DIV/0!</v>
      </c>
      <c r="AF513" s="37" t="e">
        <f t="shared" si="855"/>
        <v>#DIV/0!</v>
      </c>
      <c r="AG513" s="37" t="e">
        <f t="shared" si="860"/>
        <v>#DIV/0!</v>
      </c>
      <c r="AH513" s="37" t="e">
        <f t="shared" si="820"/>
        <v>#DIV/0!</v>
      </c>
      <c r="AI513" s="37" t="e">
        <f t="shared" si="821"/>
        <v>#DIV/0!</v>
      </c>
      <c r="AJ513" s="37" t="e">
        <f t="shared" si="822"/>
        <v>#DIV/0!</v>
      </c>
      <c r="AK513" s="32" t="e">
        <f t="shared" si="861"/>
        <v>#DIV/0!</v>
      </c>
      <c r="AL513" s="32" t="e">
        <f t="shared" si="862"/>
        <v>#DIV/0!</v>
      </c>
      <c r="AM513" s="32" t="e">
        <f t="shared" si="863"/>
        <v>#DIV/0!</v>
      </c>
      <c r="AN513" s="32" t="e">
        <f t="shared" si="864"/>
        <v>#DIV/0!</v>
      </c>
      <c r="AO513" s="32" t="e">
        <f t="shared" si="865"/>
        <v>#DIV/0!</v>
      </c>
      <c r="AP513" s="39" t="e">
        <f t="shared" si="823"/>
        <v>#DIV/0!</v>
      </c>
      <c r="AQ513" s="39" t="e">
        <f t="shared" si="824"/>
        <v>#DIV/0!</v>
      </c>
      <c r="AR513" s="40" t="e">
        <f t="shared" si="825"/>
        <v>#DIV/0!</v>
      </c>
      <c r="AS513" s="40" t="e">
        <f t="shared" si="826"/>
        <v>#DIV/0!</v>
      </c>
      <c r="AT513" s="39" t="e">
        <f t="shared" si="827"/>
        <v>#DIV/0!</v>
      </c>
      <c r="AU513" s="41" t="e">
        <f t="shared" si="828"/>
        <v>#DIV/0!</v>
      </c>
      <c r="AV513" s="42" t="e">
        <f t="shared" si="829"/>
        <v>#DIV/0!</v>
      </c>
      <c r="AW513" s="43" t="e">
        <f t="shared" ref="AW513:AX513" si="1623">AP513/$C$37</f>
        <v>#DIV/0!</v>
      </c>
      <c r="AX513" s="43" t="e">
        <f t="shared" si="1623"/>
        <v>#DIV/0!</v>
      </c>
      <c r="AY513" s="43" t="e">
        <f t="shared" si="831"/>
        <v>#DIV/0!</v>
      </c>
      <c r="AZ513" s="43" t="e">
        <f t="shared" si="832"/>
        <v>#DIV/0!</v>
      </c>
      <c r="BA513" s="43" t="e">
        <f t="shared" si="833"/>
        <v>#DIV/0!</v>
      </c>
      <c r="BB513" s="44" t="e">
        <f t="shared" si="834"/>
        <v>#DIV/0!</v>
      </c>
      <c r="BC513" s="45" t="e">
        <f t="shared" si="835"/>
        <v>#DIV/0!</v>
      </c>
      <c r="BD513" s="46" t="e">
        <f t="shared" si="836"/>
        <v>#DIV/0!</v>
      </c>
      <c r="BE513" s="46" t="e">
        <f t="shared" si="837"/>
        <v>#DIV/0!</v>
      </c>
      <c r="BF513" s="46" t="e">
        <f t="shared" si="838"/>
        <v>#DIV/0!</v>
      </c>
      <c r="BG513" s="46" t="e">
        <f t="shared" si="839"/>
        <v>#DIV/0!</v>
      </c>
      <c r="BH513" s="46" t="e">
        <f t="shared" si="840"/>
        <v>#DIV/0!</v>
      </c>
      <c r="BI513" s="47" t="e">
        <f t="shared" si="841"/>
        <v>#DIV/0!</v>
      </c>
      <c r="BJ513" s="48" t="e">
        <f t="shared" si="842"/>
        <v>#DIV/0!</v>
      </c>
      <c r="BK513" s="48" t="e">
        <f t="shared" si="843"/>
        <v>#DIV/0!</v>
      </c>
      <c r="BL513" s="47" t="e">
        <f t="shared" si="844"/>
        <v>#DIV/0!</v>
      </c>
      <c r="BM513" s="51" t="e">
        <f t="shared" si="845"/>
        <v>#DIV/0!</v>
      </c>
      <c r="BN513" s="51" t="e">
        <f t="shared" si="846"/>
        <v>#DIV/0!</v>
      </c>
      <c r="BO513" s="52">
        <f t="shared" si="847"/>
        <v>1</v>
      </c>
      <c r="BP513" s="39" t="e">
        <f t="shared" ref="BP513:BQ513" si="1624">LN(AP513)</f>
        <v>#DIV/0!</v>
      </c>
      <c r="BQ513" s="39" t="e">
        <f t="shared" si="1624"/>
        <v>#DIV/0!</v>
      </c>
      <c r="BR513" s="54" t="e">
        <f t="shared" si="858"/>
        <v>#DIV/0!</v>
      </c>
      <c r="BS513" s="1" t="e">
        <f t="shared" si="849"/>
        <v>#DIV/0!</v>
      </c>
      <c r="BT513" s="7">
        <f t="shared" si="850"/>
        <v>67.983333333333334</v>
      </c>
      <c r="BU513" s="7"/>
      <c r="BV513" s="1"/>
      <c r="BW513" s="1"/>
      <c r="BX513" s="1"/>
      <c r="BY513" s="1"/>
      <c r="BZ513" s="1"/>
      <c r="CA513" s="1"/>
      <c r="CB513" s="1"/>
      <c r="CC513" s="1"/>
      <c r="CD513" s="1"/>
      <c r="CE513" s="1"/>
      <c r="CF513" s="1"/>
      <c r="CG513" s="1"/>
      <c r="CH513" s="1"/>
      <c r="CI513" s="1"/>
      <c r="CJ513" s="1"/>
      <c r="CK513" s="1"/>
      <c r="CL513" s="1"/>
      <c r="CM513" s="1"/>
      <c r="CN513" s="1"/>
    </row>
    <row r="514" spans="1:92" ht="15.75" customHeight="1" x14ac:dyDescent="0.45">
      <c r="A514" s="1"/>
      <c r="B514" s="1"/>
      <c r="C514" s="1"/>
      <c r="D514" s="1"/>
      <c r="E514" s="1"/>
      <c r="F514" s="1"/>
      <c r="G514" s="30"/>
      <c r="H514" s="31">
        <f t="shared" si="851"/>
        <v>4087</v>
      </c>
      <c r="I514" s="30"/>
      <c r="J514" s="30">
        <f t="shared" ref="J514:J580" si="1625">$C$18/1000000*$C$78/$C$37*60</f>
        <v>4.5039607014026677</v>
      </c>
      <c r="K514" s="32">
        <f t="shared" ref="K514:K580" si="1626">$C$18/60/$C$37</f>
        <v>28.434095337138057</v>
      </c>
      <c r="L514" s="32">
        <f t="shared" ref="L514:L580" si="1627">$C$19/60/$C$37</f>
        <v>99.104772183651946</v>
      </c>
      <c r="M514" s="33">
        <f t="shared" ref="M514:M580" si="1628">$C$20/60/$C$37</f>
        <v>136.47241728679734</v>
      </c>
      <c r="N514" s="31">
        <f t="shared" ref="N514:N580" si="1629">25/$B$43*60*273/298</f>
        <v>96.202819506125962</v>
      </c>
      <c r="O514" s="31">
        <f t="shared" ref="O514:O580" si="1630">N514/1000/22.4*1000000</f>
        <v>4294.7687279520524</v>
      </c>
      <c r="P514" s="34"/>
      <c r="Q514" s="35"/>
      <c r="R514" s="34"/>
      <c r="S514" s="35"/>
      <c r="T514" s="87"/>
      <c r="U514" s="92"/>
      <c r="V514" s="139"/>
      <c r="W514" s="36" t="e">
        <f t="shared" ref="W514:AC514" si="1631">P514/$T514</f>
        <v>#DIV/0!</v>
      </c>
      <c r="X514" s="36" t="e">
        <f t="shared" si="1631"/>
        <v>#DIV/0!</v>
      </c>
      <c r="Y514" s="36" t="e">
        <f t="shared" si="1631"/>
        <v>#DIV/0!</v>
      </c>
      <c r="Z514" s="36" t="e">
        <f t="shared" si="1631"/>
        <v>#DIV/0!</v>
      </c>
      <c r="AA514" s="36" t="e">
        <f t="shared" si="1631"/>
        <v>#DIV/0!</v>
      </c>
      <c r="AB514" s="36" t="e">
        <f t="shared" si="1631"/>
        <v>#DIV/0!</v>
      </c>
      <c r="AC514" s="36" t="e">
        <f t="shared" si="1631"/>
        <v>#DIV/0!</v>
      </c>
      <c r="AD514" s="37" t="e">
        <f t="shared" si="853"/>
        <v>#DIV/0!</v>
      </c>
      <c r="AE514" s="37" t="e">
        <f t="shared" si="854"/>
        <v>#DIV/0!</v>
      </c>
      <c r="AF514" s="37" t="e">
        <f t="shared" si="855"/>
        <v>#DIV/0!</v>
      </c>
      <c r="AG514" s="37" t="e">
        <f t="shared" si="860"/>
        <v>#DIV/0!</v>
      </c>
      <c r="AH514" s="37" t="e">
        <f t="shared" ref="AH514:AH580" si="1632">(((AA514)*$C$15)*($O514/60))/$C$37</f>
        <v>#DIV/0!</v>
      </c>
      <c r="AI514" s="37" t="e">
        <f t="shared" ref="AI514:AI580" si="1633">(((AB514/$C$69)*$C$15)*($O514/60))/$C$37</f>
        <v>#DIV/0!</v>
      </c>
      <c r="AJ514" s="37" t="e">
        <f t="shared" ref="AJ514:AJ580" si="1634">(((AC514/$C$70)*$C$15)*($O514/60))/$C$37</f>
        <v>#DIV/0!</v>
      </c>
      <c r="AK514" s="32" t="e">
        <f t="shared" si="861"/>
        <v>#DIV/0!</v>
      </c>
      <c r="AL514" s="32" t="e">
        <f t="shared" si="862"/>
        <v>#DIV/0!</v>
      </c>
      <c r="AM514" s="32" t="e">
        <f t="shared" si="863"/>
        <v>#DIV/0!</v>
      </c>
      <c r="AN514" s="32" t="e">
        <f t="shared" si="864"/>
        <v>#DIV/0!</v>
      </c>
      <c r="AO514" s="32" t="e">
        <f t="shared" si="865"/>
        <v>#DIV/0!</v>
      </c>
      <c r="AP514" s="39" t="e">
        <f t="shared" ref="AP514:AP580" si="1635">(K514-AD514)*60*$C$37</f>
        <v>#DIV/0!</v>
      </c>
      <c r="AQ514" s="39" t="e">
        <f t="shared" ref="AQ514:AQ580" si="1636">(L514-AF514)*60*$C$37</f>
        <v>#DIV/0!</v>
      </c>
      <c r="AR514" s="40" t="e">
        <f t="shared" ref="AR514:AR580" si="1637">AP514/(K514*60*C$37)</f>
        <v>#DIV/0!</v>
      </c>
      <c r="AS514" s="40" t="e">
        <f t="shared" ref="AS514:AS580" si="1638">AQ514/(L514*60*C$37)</f>
        <v>#DIV/0!</v>
      </c>
      <c r="AT514" s="39" t="e">
        <f t="shared" ref="AT514:AT580" si="1639">AD514+AI514+(AE514*2)+AJ514</f>
        <v>#DIV/0!</v>
      </c>
      <c r="AU514" s="41" t="e">
        <f t="shared" ref="AU514:AU580" si="1640">(AT514)/(K514)</f>
        <v>#DIV/0!</v>
      </c>
      <c r="AV514" s="42" t="e">
        <f t="shared" ref="AV514:AV580" si="1641">SUM(AE514,AI514,AJ514)/(K514-AD514)</f>
        <v>#DIV/0!</v>
      </c>
      <c r="AW514" s="43" t="e">
        <f t="shared" ref="AW514:AX514" si="1642">AP514/$C$37</f>
        <v>#DIV/0!</v>
      </c>
      <c r="AX514" s="43" t="e">
        <f t="shared" si="1642"/>
        <v>#DIV/0!</v>
      </c>
      <c r="AY514" s="43" t="e">
        <f t="shared" ref="AY514:AY580" si="1643">AE514*60</f>
        <v>#DIV/0!</v>
      </c>
      <c r="AZ514" s="43" t="e">
        <f t="shared" ref="AZ514:AZ580" si="1644">$AJ514*60</f>
        <v>#DIV/0!</v>
      </c>
      <c r="BA514" s="43" t="e">
        <f t="shared" ref="BA514:BA580" si="1645">AI514*60</f>
        <v>#DIV/0!</v>
      </c>
      <c r="BB514" s="44" t="e">
        <f t="shared" ref="BB514:BB580" si="1646">AW514/60/$C$34</f>
        <v>#DIV/0!</v>
      </c>
      <c r="BC514" s="45" t="e">
        <f t="shared" ref="BC514:BC580" si="1647">AI514/(K514-AD514)</f>
        <v>#DIV/0!</v>
      </c>
      <c r="BD514" s="46" t="e">
        <f t="shared" ref="BD514:BD580" si="1648">AJ514/(K514-AD514)</f>
        <v>#DIV/0!</v>
      </c>
      <c r="BE514" s="46" t="e">
        <f t="shared" ref="BE514:BE580" si="1649">(AF514*2)/(4*AJ514+4*AK514+4*AL514+4*AM514+4*AN514+4*AO514+AH514*3+AG514*3+AF514*2+AE514*2+AD514)</f>
        <v>#DIV/0!</v>
      </c>
      <c r="BF514" s="46" t="e">
        <f t="shared" ref="BF514:BF580" si="1650">(AG514*3)/(4*AJ514+4*AK514+4*AL514+4*AM514+4*AN514+4*AO514+AH514*3+AG514*3+AF514*2+AE514*2+AD514)</f>
        <v>#DIV/0!</v>
      </c>
      <c r="BG514" s="46" t="e">
        <f t="shared" ref="BG514:BG580" si="1651">(AH514*3)/(4*AJ514+4*AK514+4*AL514+4*AM514+4*AN514+4*AO514+AH514*3+AG514*3+AF514*2+AE514*2+AD514)</f>
        <v>#DIV/0!</v>
      </c>
      <c r="BH514" s="46" t="e">
        <f t="shared" ref="BH514:BH580" si="1652">(AJ514*4)/(4*AJ514+4*AK514+4*AL514+4*AM514+4*AN514+4*AO514+AH514*3+AG514*3+AF514*2+AE514*2+AD514)</f>
        <v>#DIV/0!</v>
      </c>
      <c r="BI514" s="47" t="e">
        <f t="shared" ref="BI514:BI580" si="1653">(AK514*4)/(4*AJ514+4*AK514+4*AL514+4*AM514+4*AN514+4*AO514+AH514*3+AG514*3+AF514*2+AE514*2+AD514)</f>
        <v>#DIV/0!</v>
      </c>
      <c r="BJ514" s="48" t="e">
        <f t="shared" ref="BJ514:BJ580" si="1654">(AL514*4)/(4*AJ514+4*AK514+4*AL514+4*AM514+4*AN514+4*AO514+AH514*3+AG514*3+AF514*2+AE514*2+AD514)</f>
        <v>#DIV/0!</v>
      </c>
      <c r="BK514" s="48" t="e">
        <f t="shared" ref="BK514:BK580" si="1655">(AM514*4)/(4*AJ514+4*AK514+4*AL514+4*AM514+4*AN514+4*AO514+AH514*3+AG514*3+AF514*2+AE514*2+AD514)</f>
        <v>#DIV/0!</v>
      </c>
      <c r="BL514" s="47" t="e">
        <f t="shared" ref="BL514:BL580" si="1656">(AN514*4)/(4*AJ514+4*AK514+4*AL514+4*AM514+4*AN514+4*AO514+AH514*3+AG514*3+AF514*2+AE514*2+AD514)</f>
        <v>#DIV/0!</v>
      </c>
      <c r="BM514" s="51" t="e">
        <f t="shared" ref="BM514:BM580" si="1657">AI514/SUM(AI514:AJ514)</f>
        <v>#DIV/0!</v>
      </c>
      <c r="BN514" s="51" t="e">
        <f t="shared" ref="BN514:BN580" si="1658">AJ514/SUM(AI514:AJ514)</f>
        <v>#DIV/0!</v>
      </c>
      <c r="BO514" s="52">
        <f t="shared" ref="BO514:BO580" si="1659">N514/$C$17</f>
        <v>1</v>
      </c>
      <c r="BP514" s="39" t="e">
        <f t="shared" ref="BP514:BQ514" si="1660">LN(AP514)</f>
        <v>#DIV/0!</v>
      </c>
      <c r="BQ514" s="39" t="e">
        <f t="shared" si="1660"/>
        <v>#DIV/0!</v>
      </c>
      <c r="BR514" s="54" t="e">
        <f t="shared" si="858"/>
        <v>#DIV/0!</v>
      </c>
      <c r="BS514" s="1" t="e">
        <f t="shared" ref="BS514:BS580" si="1661">(AT514-1)^2</f>
        <v>#DIV/0!</v>
      </c>
      <c r="BT514" s="7">
        <f t="shared" ref="BT514:BT580" si="1662">H514/60</f>
        <v>68.11666666666666</v>
      </c>
      <c r="BU514" s="7"/>
      <c r="BV514" s="1"/>
      <c r="BW514" s="1"/>
      <c r="BX514" s="1"/>
      <c r="BY514" s="1"/>
      <c r="BZ514" s="1"/>
      <c r="CA514" s="1"/>
      <c r="CB514" s="1"/>
      <c r="CC514" s="1"/>
      <c r="CD514" s="1"/>
      <c r="CE514" s="1"/>
      <c r="CF514" s="1"/>
      <c r="CG514" s="1"/>
      <c r="CH514" s="1"/>
      <c r="CI514" s="1"/>
      <c r="CJ514" s="1"/>
      <c r="CK514" s="1"/>
      <c r="CL514" s="1"/>
      <c r="CM514" s="1"/>
      <c r="CN514" s="1"/>
    </row>
    <row r="515" spans="1:92" ht="15.75" customHeight="1" x14ac:dyDescent="0.45">
      <c r="A515" s="1"/>
      <c r="B515" s="1"/>
      <c r="C515" s="1"/>
      <c r="D515" s="1"/>
      <c r="E515" s="1"/>
      <c r="F515" s="1"/>
      <c r="G515" s="30"/>
      <c r="H515" s="31">
        <f t="shared" ref="H515:H580" si="1663">H514+8</f>
        <v>4095</v>
      </c>
      <c r="I515" s="30"/>
      <c r="J515" s="30">
        <f t="shared" si="1625"/>
        <v>4.5039607014026677</v>
      </c>
      <c r="K515" s="32">
        <f t="shared" si="1626"/>
        <v>28.434095337138057</v>
      </c>
      <c r="L515" s="32">
        <f t="shared" si="1627"/>
        <v>99.104772183651946</v>
      </c>
      <c r="M515" s="33">
        <f t="shared" si="1628"/>
        <v>136.47241728679734</v>
      </c>
      <c r="N515" s="31">
        <f t="shared" si="1629"/>
        <v>96.202819506125962</v>
      </c>
      <c r="O515" s="31">
        <f t="shared" si="1630"/>
        <v>4294.7687279520524</v>
      </c>
      <c r="P515" s="34"/>
      <c r="Q515" s="35"/>
      <c r="R515" s="34"/>
      <c r="S515" s="35"/>
      <c r="T515" s="87"/>
      <c r="U515" s="92"/>
      <c r="V515" s="139"/>
      <c r="W515" s="36" t="e">
        <f t="shared" ref="W515:AC515" si="1664">P515/$T515</f>
        <v>#DIV/0!</v>
      </c>
      <c r="X515" s="36" t="e">
        <f t="shared" si="1664"/>
        <v>#DIV/0!</v>
      </c>
      <c r="Y515" s="36" t="e">
        <f t="shared" si="1664"/>
        <v>#DIV/0!</v>
      </c>
      <c r="Z515" s="36" t="e">
        <f t="shared" si="1664"/>
        <v>#DIV/0!</v>
      </c>
      <c r="AA515" s="36" t="e">
        <f t="shared" si="1664"/>
        <v>#DIV/0!</v>
      </c>
      <c r="AB515" s="36" t="e">
        <f t="shared" si="1664"/>
        <v>#DIV/0!</v>
      </c>
      <c r="AC515" s="36" t="e">
        <f t="shared" si="1664"/>
        <v>#DIV/0!</v>
      </c>
      <c r="AD515" s="37" t="e">
        <f t="shared" ref="AD515:AD580" si="1665">(((W515/$C$64)*$C$15)*($O515/60))/$C$37</f>
        <v>#DIV/0!</v>
      </c>
      <c r="AE515" s="37" t="e">
        <f t="shared" ref="AE515:AE580" si="1666">(((X515/$C$65)*$C$15)*($O515/60))/$C$37</f>
        <v>#DIV/0!</v>
      </c>
      <c r="AF515" s="37" t="e">
        <f t="shared" ref="AF515:AF580" si="1667">(((Y515/$C$66)*$C$15)*($O515/60))/$C$37</f>
        <v>#DIV/0!</v>
      </c>
      <c r="AG515" s="37" t="e">
        <f t="shared" si="860"/>
        <v>#DIV/0!</v>
      </c>
      <c r="AH515" s="37" t="e">
        <f t="shared" si="1632"/>
        <v>#DIV/0!</v>
      </c>
      <c r="AI515" s="37" t="e">
        <f t="shared" si="1633"/>
        <v>#DIV/0!</v>
      </c>
      <c r="AJ515" s="37" t="e">
        <f t="shared" si="1634"/>
        <v>#DIV/0!</v>
      </c>
      <c r="AK515" s="32" t="e">
        <f t="shared" si="861"/>
        <v>#DIV/0!</v>
      </c>
      <c r="AL515" s="32" t="e">
        <f t="shared" si="862"/>
        <v>#DIV/0!</v>
      </c>
      <c r="AM515" s="32" t="e">
        <f t="shared" si="863"/>
        <v>#DIV/0!</v>
      </c>
      <c r="AN515" s="32" t="e">
        <f t="shared" si="864"/>
        <v>#DIV/0!</v>
      </c>
      <c r="AO515" s="32" t="e">
        <f t="shared" si="865"/>
        <v>#DIV/0!</v>
      </c>
      <c r="AP515" s="39" t="e">
        <f t="shared" si="1635"/>
        <v>#DIV/0!</v>
      </c>
      <c r="AQ515" s="39" t="e">
        <f t="shared" si="1636"/>
        <v>#DIV/0!</v>
      </c>
      <c r="AR515" s="40" t="e">
        <f t="shared" si="1637"/>
        <v>#DIV/0!</v>
      </c>
      <c r="AS515" s="40" t="e">
        <f t="shared" si="1638"/>
        <v>#DIV/0!</v>
      </c>
      <c r="AT515" s="39" t="e">
        <f t="shared" si="1639"/>
        <v>#DIV/0!</v>
      </c>
      <c r="AU515" s="41" t="e">
        <f t="shared" si="1640"/>
        <v>#DIV/0!</v>
      </c>
      <c r="AV515" s="42" t="e">
        <f t="shared" si="1641"/>
        <v>#DIV/0!</v>
      </c>
      <c r="AW515" s="43" t="e">
        <f t="shared" ref="AW515:AX515" si="1668">AP515/$C$37</f>
        <v>#DIV/0!</v>
      </c>
      <c r="AX515" s="43" t="e">
        <f t="shared" si="1668"/>
        <v>#DIV/0!</v>
      </c>
      <c r="AY515" s="43" t="e">
        <f t="shared" si="1643"/>
        <v>#DIV/0!</v>
      </c>
      <c r="AZ515" s="43" t="e">
        <f t="shared" si="1644"/>
        <v>#DIV/0!</v>
      </c>
      <c r="BA515" s="43" t="e">
        <f t="shared" si="1645"/>
        <v>#DIV/0!</v>
      </c>
      <c r="BB515" s="44" t="e">
        <f t="shared" si="1646"/>
        <v>#DIV/0!</v>
      </c>
      <c r="BC515" s="45" t="e">
        <f t="shared" si="1647"/>
        <v>#DIV/0!</v>
      </c>
      <c r="BD515" s="46" t="e">
        <f t="shared" si="1648"/>
        <v>#DIV/0!</v>
      </c>
      <c r="BE515" s="46" t="e">
        <f t="shared" si="1649"/>
        <v>#DIV/0!</v>
      </c>
      <c r="BF515" s="46" t="e">
        <f t="shared" si="1650"/>
        <v>#DIV/0!</v>
      </c>
      <c r="BG515" s="46" t="e">
        <f t="shared" si="1651"/>
        <v>#DIV/0!</v>
      </c>
      <c r="BH515" s="46" t="e">
        <f t="shared" si="1652"/>
        <v>#DIV/0!</v>
      </c>
      <c r="BI515" s="47" t="e">
        <f t="shared" si="1653"/>
        <v>#DIV/0!</v>
      </c>
      <c r="BJ515" s="48" t="e">
        <f t="shared" si="1654"/>
        <v>#DIV/0!</v>
      </c>
      <c r="BK515" s="48" t="e">
        <f t="shared" si="1655"/>
        <v>#DIV/0!</v>
      </c>
      <c r="BL515" s="47" t="e">
        <f t="shared" si="1656"/>
        <v>#DIV/0!</v>
      </c>
      <c r="BM515" s="51" t="e">
        <f t="shared" si="1657"/>
        <v>#DIV/0!</v>
      </c>
      <c r="BN515" s="51" t="e">
        <f t="shared" si="1658"/>
        <v>#DIV/0!</v>
      </c>
      <c r="BO515" s="52">
        <f t="shared" si="1659"/>
        <v>1</v>
      </c>
      <c r="BP515" s="39" t="e">
        <f t="shared" ref="BP515:BQ515" si="1669">LN(AP515)</f>
        <v>#DIV/0!</v>
      </c>
      <c r="BQ515" s="39" t="e">
        <f t="shared" si="1669"/>
        <v>#DIV/0!</v>
      </c>
      <c r="BR515" s="54" t="e">
        <f t="shared" ref="BR515:BR580" si="1670">LN(AW515)</f>
        <v>#DIV/0!</v>
      </c>
      <c r="BS515" s="1" t="e">
        <f t="shared" si="1661"/>
        <v>#DIV/0!</v>
      </c>
      <c r="BT515" s="7">
        <f t="shared" si="1662"/>
        <v>68.25</v>
      </c>
      <c r="BU515" s="7"/>
      <c r="BV515" s="1"/>
      <c r="BW515" s="1"/>
      <c r="BX515" s="1"/>
      <c r="BY515" s="1"/>
      <c r="BZ515" s="1"/>
      <c r="CA515" s="1"/>
      <c r="CB515" s="1"/>
      <c r="CC515" s="1"/>
      <c r="CD515" s="1"/>
      <c r="CE515" s="1"/>
      <c r="CF515" s="1"/>
      <c r="CG515" s="1"/>
      <c r="CH515" s="1"/>
      <c r="CI515" s="1"/>
      <c r="CJ515" s="1"/>
      <c r="CK515" s="1"/>
      <c r="CL515" s="1"/>
      <c r="CM515" s="1"/>
      <c r="CN515" s="1"/>
    </row>
    <row r="516" spans="1:92" ht="15.75" customHeight="1" x14ac:dyDescent="0.45">
      <c r="A516" s="1"/>
      <c r="B516" s="1"/>
      <c r="C516" s="1"/>
      <c r="D516" s="1"/>
      <c r="E516" s="1"/>
      <c r="F516" s="1"/>
      <c r="G516" s="30"/>
      <c r="H516" s="31">
        <f t="shared" si="1663"/>
        <v>4103</v>
      </c>
      <c r="I516" s="30"/>
      <c r="J516" s="30">
        <f t="shared" si="1625"/>
        <v>4.5039607014026677</v>
      </c>
      <c r="K516" s="32">
        <f t="shared" si="1626"/>
        <v>28.434095337138057</v>
      </c>
      <c r="L516" s="32">
        <f t="shared" si="1627"/>
        <v>99.104772183651946</v>
      </c>
      <c r="M516" s="33">
        <f t="shared" si="1628"/>
        <v>136.47241728679734</v>
      </c>
      <c r="N516" s="31">
        <f t="shared" si="1629"/>
        <v>96.202819506125962</v>
      </c>
      <c r="O516" s="31">
        <f t="shared" si="1630"/>
        <v>4294.7687279520524</v>
      </c>
      <c r="P516" s="34"/>
      <c r="Q516" s="35"/>
      <c r="R516" s="34"/>
      <c r="S516" s="35"/>
      <c r="T516" s="87"/>
      <c r="U516" s="92"/>
      <c r="V516" s="139"/>
      <c r="W516" s="36" t="e">
        <f t="shared" ref="W516:AC516" si="1671">P516/$T516</f>
        <v>#DIV/0!</v>
      </c>
      <c r="X516" s="36" t="e">
        <f t="shared" si="1671"/>
        <v>#DIV/0!</v>
      </c>
      <c r="Y516" s="36" t="e">
        <f t="shared" si="1671"/>
        <v>#DIV/0!</v>
      </c>
      <c r="Z516" s="36" t="e">
        <f t="shared" si="1671"/>
        <v>#DIV/0!</v>
      </c>
      <c r="AA516" s="36" t="e">
        <f t="shared" si="1671"/>
        <v>#DIV/0!</v>
      </c>
      <c r="AB516" s="36" t="e">
        <f t="shared" si="1671"/>
        <v>#DIV/0!</v>
      </c>
      <c r="AC516" s="36" t="e">
        <f t="shared" si="1671"/>
        <v>#DIV/0!</v>
      </c>
      <c r="AD516" s="37" t="e">
        <f t="shared" si="1665"/>
        <v>#DIV/0!</v>
      </c>
      <c r="AE516" s="37" t="e">
        <f t="shared" si="1666"/>
        <v>#DIV/0!</v>
      </c>
      <c r="AF516" s="37" t="e">
        <f t="shared" si="1667"/>
        <v>#DIV/0!</v>
      </c>
      <c r="AG516" s="37" t="e">
        <f t="shared" ref="AG516:AG580" si="1672">(((Z516/$C$67)*$C$15)*($O516/60))/$C$37</f>
        <v>#DIV/0!</v>
      </c>
      <c r="AH516" s="37" t="e">
        <f t="shared" si="1632"/>
        <v>#DIV/0!</v>
      </c>
      <c r="AI516" s="37" t="e">
        <f t="shared" si="1633"/>
        <v>#DIV/0!</v>
      </c>
      <c r="AJ516" s="37" t="e">
        <f t="shared" si="1634"/>
        <v>#DIV/0!</v>
      </c>
      <c r="AK516" s="32" t="e">
        <f t="shared" ref="AK516:AK580" si="1673">W516/$C$71*$O516/60/$C$37</f>
        <v>#DIV/0!</v>
      </c>
      <c r="AL516" s="32" t="e">
        <f t="shared" ref="AL516:AL580" si="1674">Z516/$C$72*$O516/60/$C$37</f>
        <v>#DIV/0!</v>
      </c>
      <c r="AM516" s="32" t="e">
        <f t="shared" ref="AM516:AM580" si="1675">AA516/$C$73*$O516/60/$C$37</f>
        <v>#DIV/0!</v>
      </c>
      <c r="AN516" s="32" t="e">
        <f t="shared" ref="AN516:AN580" si="1676">AB516/$C$74*$O516/60/$C$37</f>
        <v>#DIV/0!</v>
      </c>
      <c r="AO516" s="32" t="e">
        <f t="shared" ref="AO516:AO580" si="1677">AC516/$C$75*$O516/60/$C$37</f>
        <v>#DIV/0!</v>
      </c>
      <c r="AP516" s="39" t="e">
        <f t="shared" si="1635"/>
        <v>#DIV/0!</v>
      </c>
      <c r="AQ516" s="39" t="e">
        <f t="shared" si="1636"/>
        <v>#DIV/0!</v>
      </c>
      <c r="AR516" s="40" t="e">
        <f t="shared" si="1637"/>
        <v>#DIV/0!</v>
      </c>
      <c r="AS516" s="40" t="e">
        <f t="shared" si="1638"/>
        <v>#DIV/0!</v>
      </c>
      <c r="AT516" s="39" t="e">
        <f t="shared" si="1639"/>
        <v>#DIV/0!</v>
      </c>
      <c r="AU516" s="41" t="e">
        <f t="shared" si="1640"/>
        <v>#DIV/0!</v>
      </c>
      <c r="AV516" s="42" t="e">
        <f t="shared" si="1641"/>
        <v>#DIV/0!</v>
      </c>
      <c r="AW516" s="43" t="e">
        <f t="shared" ref="AW516:AX516" si="1678">AP516/$C$37</f>
        <v>#DIV/0!</v>
      </c>
      <c r="AX516" s="43" t="e">
        <f t="shared" si="1678"/>
        <v>#DIV/0!</v>
      </c>
      <c r="AY516" s="43" t="e">
        <f t="shared" si="1643"/>
        <v>#DIV/0!</v>
      </c>
      <c r="AZ516" s="43" t="e">
        <f t="shared" si="1644"/>
        <v>#DIV/0!</v>
      </c>
      <c r="BA516" s="43" t="e">
        <f t="shared" si="1645"/>
        <v>#DIV/0!</v>
      </c>
      <c r="BB516" s="44" t="e">
        <f t="shared" si="1646"/>
        <v>#DIV/0!</v>
      </c>
      <c r="BC516" s="45" t="e">
        <f t="shared" si="1647"/>
        <v>#DIV/0!</v>
      </c>
      <c r="BD516" s="46" t="e">
        <f t="shared" si="1648"/>
        <v>#DIV/0!</v>
      </c>
      <c r="BE516" s="46" t="e">
        <f t="shared" si="1649"/>
        <v>#DIV/0!</v>
      </c>
      <c r="BF516" s="46" t="e">
        <f t="shared" si="1650"/>
        <v>#DIV/0!</v>
      </c>
      <c r="BG516" s="46" t="e">
        <f t="shared" si="1651"/>
        <v>#DIV/0!</v>
      </c>
      <c r="BH516" s="46" t="e">
        <f t="shared" si="1652"/>
        <v>#DIV/0!</v>
      </c>
      <c r="BI516" s="47" t="e">
        <f t="shared" si="1653"/>
        <v>#DIV/0!</v>
      </c>
      <c r="BJ516" s="48" t="e">
        <f t="shared" si="1654"/>
        <v>#DIV/0!</v>
      </c>
      <c r="BK516" s="48" t="e">
        <f t="shared" si="1655"/>
        <v>#DIV/0!</v>
      </c>
      <c r="BL516" s="47" t="e">
        <f t="shared" si="1656"/>
        <v>#DIV/0!</v>
      </c>
      <c r="BM516" s="51" t="e">
        <f t="shared" si="1657"/>
        <v>#DIV/0!</v>
      </c>
      <c r="BN516" s="51" t="e">
        <f t="shared" si="1658"/>
        <v>#DIV/0!</v>
      </c>
      <c r="BO516" s="52">
        <f t="shared" si="1659"/>
        <v>1</v>
      </c>
      <c r="BP516" s="39" t="e">
        <f t="shared" ref="BP516:BQ516" si="1679">LN(AP516)</f>
        <v>#DIV/0!</v>
      </c>
      <c r="BQ516" s="39" t="e">
        <f t="shared" si="1679"/>
        <v>#DIV/0!</v>
      </c>
      <c r="BR516" s="54" t="e">
        <f t="shared" si="1670"/>
        <v>#DIV/0!</v>
      </c>
      <c r="BS516" s="1" t="e">
        <f t="shared" si="1661"/>
        <v>#DIV/0!</v>
      </c>
      <c r="BT516" s="7">
        <f t="shared" si="1662"/>
        <v>68.38333333333334</v>
      </c>
      <c r="BU516" s="7"/>
      <c r="BV516" s="1"/>
      <c r="BW516" s="1"/>
      <c r="BX516" s="1"/>
      <c r="BY516" s="1"/>
      <c r="BZ516" s="1"/>
      <c r="CA516" s="1"/>
      <c r="CB516" s="1"/>
      <c r="CC516" s="1"/>
      <c r="CD516" s="1"/>
      <c r="CE516" s="1"/>
      <c r="CF516" s="1"/>
      <c r="CG516" s="1"/>
      <c r="CH516" s="1"/>
      <c r="CI516" s="1"/>
      <c r="CJ516" s="1"/>
      <c r="CK516" s="1"/>
      <c r="CL516" s="1"/>
      <c r="CM516" s="1"/>
      <c r="CN516" s="1"/>
    </row>
    <row r="517" spans="1:92" ht="15.75" customHeight="1" x14ac:dyDescent="0.45">
      <c r="A517" s="1"/>
      <c r="B517" s="1"/>
      <c r="C517" s="1"/>
      <c r="D517" s="1"/>
      <c r="E517" s="1"/>
      <c r="F517" s="1"/>
      <c r="G517" s="72"/>
      <c r="H517" s="31">
        <f t="shared" si="1663"/>
        <v>4111</v>
      </c>
      <c r="I517" s="30"/>
      <c r="J517" s="30">
        <f t="shared" si="1625"/>
        <v>4.5039607014026677</v>
      </c>
      <c r="K517" s="32">
        <f t="shared" si="1626"/>
        <v>28.434095337138057</v>
      </c>
      <c r="L517" s="32">
        <f t="shared" si="1627"/>
        <v>99.104772183651946</v>
      </c>
      <c r="M517" s="33">
        <f t="shared" si="1628"/>
        <v>136.47241728679734</v>
      </c>
      <c r="N517" s="31">
        <f t="shared" si="1629"/>
        <v>96.202819506125962</v>
      </c>
      <c r="O517" s="31">
        <f t="shared" si="1630"/>
        <v>4294.7687279520524</v>
      </c>
      <c r="P517" s="34"/>
      <c r="Q517" s="35"/>
      <c r="R517" s="34"/>
      <c r="S517" s="35"/>
      <c r="T517" s="87"/>
      <c r="U517" s="92"/>
      <c r="V517" s="139"/>
      <c r="W517" s="36" t="e">
        <f t="shared" ref="W517:AC517" si="1680">P517/$T517</f>
        <v>#DIV/0!</v>
      </c>
      <c r="X517" s="36" t="e">
        <f t="shared" si="1680"/>
        <v>#DIV/0!</v>
      </c>
      <c r="Y517" s="36" t="e">
        <f t="shared" si="1680"/>
        <v>#DIV/0!</v>
      </c>
      <c r="Z517" s="36" t="e">
        <f t="shared" si="1680"/>
        <v>#DIV/0!</v>
      </c>
      <c r="AA517" s="36" t="e">
        <f t="shared" si="1680"/>
        <v>#DIV/0!</v>
      </c>
      <c r="AB517" s="36" t="e">
        <f t="shared" si="1680"/>
        <v>#DIV/0!</v>
      </c>
      <c r="AC517" s="36" t="e">
        <f t="shared" si="1680"/>
        <v>#DIV/0!</v>
      </c>
      <c r="AD517" s="37" t="e">
        <f t="shared" si="1665"/>
        <v>#DIV/0!</v>
      </c>
      <c r="AE517" s="37" t="e">
        <f t="shared" si="1666"/>
        <v>#DIV/0!</v>
      </c>
      <c r="AF517" s="37" t="e">
        <f t="shared" si="1667"/>
        <v>#DIV/0!</v>
      </c>
      <c r="AG517" s="37" t="e">
        <f t="shared" si="1672"/>
        <v>#DIV/0!</v>
      </c>
      <c r="AH517" s="37" t="e">
        <f t="shared" si="1632"/>
        <v>#DIV/0!</v>
      </c>
      <c r="AI517" s="37" t="e">
        <f t="shared" si="1633"/>
        <v>#DIV/0!</v>
      </c>
      <c r="AJ517" s="37" t="e">
        <f t="shared" si="1634"/>
        <v>#DIV/0!</v>
      </c>
      <c r="AK517" s="32" t="e">
        <f t="shared" si="1673"/>
        <v>#DIV/0!</v>
      </c>
      <c r="AL517" s="32" t="e">
        <f t="shared" si="1674"/>
        <v>#DIV/0!</v>
      </c>
      <c r="AM517" s="32" t="e">
        <f t="shared" si="1675"/>
        <v>#DIV/0!</v>
      </c>
      <c r="AN517" s="32" t="e">
        <f t="shared" si="1676"/>
        <v>#DIV/0!</v>
      </c>
      <c r="AO517" s="32" t="e">
        <f t="shared" si="1677"/>
        <v>#DIV/0!</v>
      </c>
      <c r="AP517" s="39" t="e">
        <f t="shared" si="1635"/>
        <v>#DIV/0!</v>
      </c>
      <c r="AQ517" s="39" t="e">
        <f t="shared" si="1636"/>
        <v>#DIV/0!</v>
      </c>
      <c r="AR517" s="40" t="e">
        <f t="shared" si="1637"/>
        <v>#DIV/0!</v>
      </c>
      <c r="AS517" s="40" t="e">
        <f t="shared" si="1638"/>
        <v>#DIV/0!</v>
      </c>
      <c r="AT517" s="39" t="e">
        <f t="shared" si="1639"/>
        <v>#DIV/0!</v>
      </c>
      <c r="AU517" s="41" t="e">
        <f t="shared" si="1640"/>
        <v>#DIV/0!</v>
      </c>
      <c r="AV517" s="42" t="e">
        <f t="shared" si="1641"/>
        <v>#DIV/0!</v>
      </c>
      <c r="AW517" s="43" t="e">
        <f t="shared" ref="AW517:AX517" si="1681">AP517/$C$37</f>
        <v>#DIV/0!</v>
      </c>
      <c r="AX517" s="43" t="e">
        <f t="shared" si="1681"/>
        <v>#DIV/0!</v>
      </c>
      <c r="AY517" s="43" t="e">
        <f t="shared" si="1643"/>
        <v>#DIV/0!</v>
      </c>
      <c r="AZ517" s="43" t="e">
        <f t="shared" si="1644"/>
        <v>#DIV/0!</v>
      </c>
      <c r="BA517" s="43" t="e">
        <f t="shared" si="1645"/>
        <v>#DIV/0!</v>
      </c>
      <c r="BB517" s="44" t="e">
        <f t="shared" si="1646"/>
        <v>#DIV/0!</v>
      </c>
      <c r="BC517" s="45" t="e">
        <f t="shared" si="1647"/>
        <v>#DIV/0!</v>
      </c>
      <c r="BD517" s="46" t="e">
        <f t="shared" si="1648"/>
        <v>#DIV/0!</v>
      </c>
      <c r="BE517" s="46" t="e">
        <f t="shared" si="1649"/>
        <v>#DIV/0!</v>
      </c>
      <c r="BF517" s="46" t="e">
        <f t="shared" si="1650"/>
        <v>#DIV/0!</v>
      </c>
      <c r="BG517" s="46" t="e">
        <f t="shared" si="1651"/>
        <v>#DIV/0!</v>
      </c>
      <c r="BH517" s="46" t="e">
        <f t="shared" si="1652"/>
        <v>#DIV/0!</v>
      </c>
      <c r="BI517" s="47" t="e">
        <f t="shared" si="1653"/>
        <v>#DIV/0!</v>
      </c>
      <c r="BJ517" s="48" t="e">
        <f t="shared" si="1654"/>
        <v>#DIV/0!</v>
      </c>
      <c r="BK517" s="48" t="e">
        <f t="shared" si="1655"/>
        <v>#DIV/0!</v>
      </c>
      <c r="BL517" s="47" t="e">
        <f t="shared" si="1656"/>
        <v>#DIV/0!</v>
      </c>
      <c r="BM517" s="51" t="e">
        <f t="shared" si="1657"/>
        <v>#DIV/0!</v>
      </c>
      <c r="BN517" s="51" t="e">
        <f t="shared" si="1658"/>
        <v>#DIV/0!</v>
      </c>
      <c r="BO517" s="52">
        <f t="shared" si="1659"/>
        <v>1</v>
      </c>
      <c r="BP517" s="39" t="e">
        <f t="shared" ref="BP517:BQ517" si="1682">LN(AP517)</f>
        <v>#DIV/0!</v>
      </c>
      <c r="BQ517" s="39" t="e">
        <f t="shared" si="1682"/>
        <v>#DIV/0!</v>
      </c>
      <c r="BR517" s="54" t="e">
        <f t="shared" si="1670"/>
        <v>#DIV/0!</v>
      </c>
      <c r="BS517" s="1" t="e">
        <f t="shared" si="1661"/>
        <v>#DIV/0!</v>
      </c>
      <c r="BT517" s="7">
        <f t="shared" si="1662"/>
        <v>68.516666666666666</v>
      </c>
      <c r="BU517" s="7"/>
      <c r="BV517" s="1"/>
      <c r="BW517" s="1"/>
      <c r="BX517" s="1"/>
      <c r="BY517" s="1"/>
      <c r="BZ517" s="1"/>
      <c r="CA517" s="1"/>
      <c r="CB517" s="1"/>
      <c r="CC517" s="1"/>
      <c r="CD517" s="1"/>
      <c r="CE517" s="1"/>
      <c r="CF517" s="1"/>
      <c r="CG517" s="1"/>
      <c r="CH517" s="1"/>
      <c r="CI517" s="1"/>
      <c r="CJ517" s="1"/>
      <c r="CK517" s="1"/>
      <c r="CL517" s="1"/>
      <c r="CM517" s="1"/>
      <c r="CN517" s="1"/>
    </row>
    <row r="518" spans="1:92" ht="15.75" customHeight="1" x14ac:dyDescent="0.45">
      <c r="A518" s="1"/>
      <c r="B518" s="1"/>
      <c r="C518" s="1"/>
      <c r="D518" s="1"/>
      <c r="E518" s="1"/>
      <c r="F518" s="1"/>
      <c r="G518" s="30"/>
      <c r="H518" s="31">
        <f t="shared" si="1663"/>
        <v>4119</v>
      </c>
      <c r="I518" s="30"/>
      <c r="J518" s="30">
        <f t="shared" si="1625"/>
        <v>4.5039607014026677</v>
      </c>
      <c r="K518" s="32">
        <f t="shared" si="1626"/>
        <v>28.434095337138057</v>
      </c>
      <c r="L518" s="32">
        <f t="shared" si="1627"/>
        <v>99.104772183651946</v>
      </c>
      <c r="M518" s="33">
        <f t="shared" si="1628"/>
        <v>136.47241728679734</v>
      </c>
      <c r="N518" s="31">
        <f t="shared" si="1629"/>
        <v>96.202819506125962</v>
      </c>
      <c r="O518" s="31">
        <f t="shared" si="1630"/>
        <v>4294.7687279520524</v>
      </c>
      <c r="P518" s="34"/>
      <c r="Q518" s="35"/>
      <c r="R518" s="34"/>
      <c r="S518" s="35"/>
      <c r="T518" s="87"/>
      <c r="U518" s="92"/>
      <c r="V518" s="139"/>
      <c r="W518" s="36" t="e">
        <f t="shared" ref="W518:AC518" si="1683">P518/$T518</f>
        <v>#DIV/0!</v>
      </c>
      <c r="X518" s="36" t="e">
        <f t="shared" si="1683"/>
        <v>#DIV/0!</v>
      </c>
      <c r="Y518" s="36" t="e">
        <f t="shared" si="1683"/>
        <v>#DIV/0!</v>
      </c>
      <c r="Z518" s="36" t="e">
        <f t="shared" si="1683"/>
        <v>#DIV/0!</v>
      </c>
      <c r="AA518" s="36" t="e">
        <f t="shared" si="1683"/>
        <v>#DIV/0!</v>
      </c>
      <c r="AB518" s="36" t="e">
        <f t="shared" si="1683"/>
        <v>#DIV/0!</v>
      </c>
      <c r="AC518" s="36" t="e">
        <f t="shared" si="1683"/>
        <v>#DIV/0!</v>
      </c>
      <c r="AD518" s="37" t="e">
        <f t="shared" si="1665"/>
        <v>#DIV/0!</v>
      </c>
      <c r="AE518" s="37" t="e">
        <f t="shared" si="1666"/>
        <v>#DIV/0!</v>
      </c>
      <c r="AF518" s="37" t="e">
        <f t="shared" si="1667"/>
        <v>#DIV/0!</v>
      </c>
      <c r="AG518" s="37" t="e">
        <f t="shared" si="1672"/>
        <v>#DIV/0!</v>
      </c>
      <c r="AH518" s="37" t="e">
        <f t="shared" si="1632"/>
        <v>#DIV/0!</v>
      </c>
      <c r="AI518" s="37" t="e">
        <f t="shared" si="1633"/>
        <v>#DIV/0!</v>
      </c>
      <c r="AJ518" s="37" t="e">
        <f t="shared" si="1634"/>
        <v>#DIV/0!</v>
      </c>
      <c r="AK518" s="32" t="e">
        <f t="shared" si="1673"/>
        <v>#DIV/0!</v>
      </c>
      <c r="AL518" s="32" t="e">
        <f t="shared" si="1674"/>
        <v>#DIV/0!</v>
      </c>
      <c r="AM518" s="32" t="e">
        <f t="shared" si="1675"/>
        <v>#DIV/0!</v>
      </c>
      <c r="AN518" s="32" t="e">
        <f t="shared" si="1676"/>
        <v>#DIV/0!</v>
      </c>
      <c r="AO518" s="32" t="e">
        <f t="shared" si="1677"/>
        <v>#DIV/0!</v>
      </c>
      <c r="AP518" s="39" t="e">
        <f t="shared" si="1635"/>
        <v>#DIV/0!</v>
      </c>
      <c r="AQ518" s="39" t="e">
        <f t="shared" si="1636"/>
        <v>#DIV/0!</v>
      </c>
      <c r="AR518" s="40" t="e">
        <f t="shared" si="1637"/>
        <v>#DIV/0!</v>
      </c>
      <c r="AS518" s="40" t="e">
        <f t="shared" si="1638"/>
        <v>#DIV/0!</v>
      </c>
      <c r="AT518" s="39" t="e">
        <f t="shared" si="1639"/>
        <v>#DIV/0!</v>
      </c>
      <c r="AU518" s="41" t="e">
        <f t="shared" si="1640"/>
        <v>#DIV/0!</v>
      </c>
      <c r="AV518" s="42" t="e">
        <f t="shared" si="1641"/>
        <v>#DIV/0!</v>
      </c>
      <c r="AW518" s="43" t="e">
        <f t="shared" ref="AW518:AX518" si="1684">AP518/$C$37</f>
        <v>#DIV/0!</v>
      </c>
      <c r="AX518" s="43" t="e">
        <f t="shared" si="1684"/>
        <v>#DIV/0!</v>
      </c>
      <c r="AY518" s="43" t="e">
        <f t="shared" si="1643"/>
        <v>#DIV/0!</v>
      </c>
      <c r="AZ518" s="43" t="e">
        <f t="shared" si="1644"/>
        <v>#DIV/0!</v>
      </c>
      <c r="BA518" s="43" t="e">
        <f t="shared" si="1645"/>
        <v>#DIV/0!</v>
      </c>
      <c r="BB518" s="44" t="e">
        <f t="shared" si="1646"/>
        <v>#DIV/0!</v>
      </c>
      <c r="BC518" s="45" t="e">
        <f t="shared" si="1647"/>
        <v>#DIV/0!</v>
      </c>
      <c r="BD518" s="46" t="e">
        <f t="shared" si="1648"/>
        <v>#DIV/0!</v>
      </c>
      <c r="BE518" s="46" t="e">
        <f t="shared" si="1649"/>
        <v>#DIV/0!</v>
      </c>
      <c r="BF518" s="46" t="e">
        <f t="shared" si="1650"/>
        <v>#DIV/0!</v>
      </c>
      <c r="BG518" s="46" t="e">
        <f t="shared" si="1651"/>
        <v>#DIV/0!</v>
      </c>
      <c r="BH518" s="46" t="e">
        <f t="shared" si="1652"/>
        <v>#DIV/0!</v>
      </c>
      <c r="BI518" s="47" t="e">
        <f t="shared" si="1653"/>
        <v>#DIV/0!</v>
      </c>
      <c r="BJ518" s="48" t="e">
        <f t="shared" si="1654"/>
        <v>#DIV/0!</v>
      </c>
      <c r="BK518" s="48" t="e">
        <f t="shared" si="1655"/>
        <v>#DIV/0!</v>
      </c>
      <c r="BL518" s="47" t="e">
        <f t="shared" si="1656"/>
        <v>#DIV/0!</v>
      </c>
      <c r="BM518" s="51" t="e">
        <f t="shared" si="1657"/>
        <v>#DIV/0!</v>
      </c>
      <c r="BN518" s="51" t="e">
        <f t="shared" si="1658"/>
        <v>#DIV/0!</v>
      </c>
      <c r="BO518" s="52">
        <f t="shared" si="1659"/>
        <v>1</v>
      </c>
      <c r="BP518" s="39" t="e">
        <f t="shared" ref="BP518:BQ518" si="1685">LN(AP518)</f>
        <v>#DIV/0!</v>
      </c>
      <c r="BQ518" s="39" t="e">
        <f t="shared" si="1685"/>
        <v>#DIV/0!</v>
      </c>
      <c r="BR518" s="54" t="e">
        <f t="shared" si="1670"/>
        <v>#DIV/0!</v>
      </c>
      <c r="BS518" s="1" t="e">
        <f t="shared" si="1661"/>
        <v>#DIV/0!</v>
      </c>
      <c r="BT518" s="7">
        <f t="shared" si="1662"/>
        <v>68.650000000000006</v>
      </c>
      <c r="BU518" s="7"/>
      <c r="BV518" s="1"/>
      <c r="BW518" s="1"/>
      <c r="BX518" s="1"/>
      <c r="BY518" s="1"/>
      <c r="BZ518" s="1"/>
      <c r="CA518" s="1"/>
      <c r="CB518" s="1"/>
      <c r="CC518" s="1"/>
      <c r="CD518" s="1"/>
      <c r="CE518" s="1"/>
      <c r="CF518" s="1"/>
      <c r="CG518" s="1"/>
      <c r="CH518" s="1"/>
      <c r="CI518" s="1"/>
      <c r="CJ518" s="1"/>
      <c r="CK518" s="1"/>
      <c r="CL518" s="1"/>
      <c r="CM518" s="1"/>
      <c r="CN518" s="1"/>
    </row>
    <row r="519" spans="1:92" ht="15.75" customHeight="1" x14ac:dyDescent="0.45">
      <c r="A519" s="1"/>
      <c r="B519" s="1"/>
      <c r="C519" s="1"/>
      <c r="D519" s="1"/>
      <c r="E519" s="1"/>
      <c r="F519" s="1"/>
      <c r="G519" s="30"/>
      <c r="H519" s="31">
        <f t="shared" si="1663"/>
        <v>4127</v>
      </c>
      <c r="I519" s="30"/>
      <c r="J519" s="30">
        <f t="shared" si="1625"/>
        <v>4.5039607014026677</v>
      </c>
      <c r="K519" s="32">
        <f t="shared" si="1626"/>
        <v>28.434095337138057</v>
      </c>
      <c r="L519" s="32">
        <f t="shared" si="1627"/>
        <v>99.104772183651946</v>
      </c>
      <c r="M519" s="33">
        <f t="shared" si="1628"/>
        <v>136.47241728679734</v>
      </c>
      <c r="N519" s="31">
        <f t="shared" si="1629"/>
        <v>96.202819506125962</v>
      </c>
      <c r="O519" s="31">
        <f t="shared" si="1630"/>
        <v>4294.7687279520524</v>
      </c>
      <c r="P519" s="34"/>
      <c r="Q519" s="35"/>
      <c r="R519" s="34"/>
      <c r="S519" s="35"/>
      <c r="T519" s="87"/>
      <c r="U519" s="92"/>
      <c r="V519" s="139"/>
      <c r="W519" s="36" t="e">
        <f t="shared" ref="W519:AC519" si="1686">P519/$T519</f>
        <v>#DIV/0!</v>
      </c>
      <c r="X519" s="36" t="e">
        <f t="shared" si="1686"/>
        <v>#DIV/0!</v>
      </c>
      <c r="Y519" s="36" t="e">
        <f t="shared" si="1686"/>
        <v>#DIV/0!</v>
      </c>
      <c r="Z519" s="36" t="e">
        <f t="shared" si="1686"/>
        <v>#DIV/0!</v>
      </c>
      <c r="AA519" s="36" t="e">
        <f t="shared" si="1686"/>
        <v>#DIV/0!</v>
      </c>
      <c r="AB519" s="36" t="e">
        <f t="shared" si="1686"/>
        <v>#DIV/0!</v>
      </c>
      <c r="AC519" s="36" t="e">
        <f t="shared" si="1686"/>
        <v>#DIV/0!</v>
      </c>
      <c r="AD519" s="37" t="e">
        <f t="shared" si="1665"/>
        <v>#DIV/0!</v>
      </c>
      <c r="AE519" s="37" t="e">
        <f t="shared" si="1666"/>
        <v>#DIV/0!</v>
      </c>
      <c r="AF519" s="37" t="e">
        <f t="shared" si="1667"/>
        <v>#DIV/0!</v>
      </c>
      <c r="AG519" s="37" t="e">
        <f t="shared" si="1672"/>
        <v>#DIV/0!</v>
      </c>
      <c r="AH519" s="37" t="e">
        <f t="shared" si="1632"/>
        <v>#DIV/0!</v>
      </c>
      <c r="AI519" s="37" t="e">
        <f t="shared" si="1633"/>
        <v>#DIV/0!</v>
      </c>
      <c r="AJ519" s="37" t="e">
        <f t="shared" si="1634"/>
        <v>#DIV/0!</v>
      </c>
      <c r="AK519" s="32" t="e">
        <f t="shared" si="1673"/>
        <v>#DIV/0!</v>
      </c>
      <c r="AL519" s="32" t="e">
        <f t="shared" si="1674"/>
        <v>#DIV/0!</v>
      </c>
      <c r="AM519" s="32" t="e">
        <f t="shared" si="1675"/>
        <v>#DIV/0!</v>
      </c>
      <c r="AN519" s="32" t="e">
        <f t="shared" si="1676"/>
        <v>#DIV/0!</v>
      </c>
      <c r="AO519" s="32" t="e">
        <f t="shared" si="1677"/>
        <v>#DIV/0!</v>
      </c>
      <c r="AP519" s="39" t="e">
        <f t="shared" si="1635"/>
        <v>#DIV/0!</v>
      </c>
      <c r="AQ519" s="39" t="e">
        <f t="shared" si="1636"/>
        <v>#DIV/0!</v>
      </c>
      <c r="AR519" s="40" t="e">
        <f t="shared" si="1637"/>
        <v>#DIV/0!</v>
      </c>
      <c r="AS519" s="40" t="e">
        <f t="shared" si="1638"/>
        <v>#DIV/0!</v>
      </c>
      <c r="AT519" s="39" t="e">
        <f t="shared" si="1639"/>
        <v>#DIV/0!</v>
      </c>
      <c r="AU519" s="41" t="e">
        <f t="shared" si="1640"/>
        <v>#DIV/0!</v>
      </c>
      <c r="AV519" s="42" t="e">
        <f t="shared" si="1641"/>
        <v>#DIV/0!</v>
      </c>
      <c r="AW519" s="43" t="e">
        <f t="shared" ref="AW519:AX519" si="1687">AP519/$C$37</f>
        <v>#DIV/0!</v>
      </c>
      <c r="AX519" s="43" t="e">
        <f t="shared" si="1687"/>
        <v>#DIV/0!</v>
      </c>
      <c r="AY519" s="43" t="e">
        <f t="shared" si="1643"/>
        <v>#DIV/0!</v>
      </c>
      <c r="AZ519" s="43" t="e">
        <f t="shared" si="1644"/>
        <v>#DIV/0!</v>
      </c>
      <c r="BA519" s="43" t="e">
        <f t="shared" si="1645"/>
        <v>#DIV/0!</v>
      </c>
      <c r="BB519" s="44" t="e">
        <f t="shared" si="1646"/>
        <v>#DIV/0!</v>
      </c>
      <c r="BC519" s="45" t="e">
        <f t="shared" si="1647"/>
        <v>#DIV/0!</v>
      </c>
      <c r="BD519" s="46" t="e">
        <f t="shared" si="1648"/>
        <v>#DIV/0!</v>
      </c>
      <c r="BE519" s="46" t="e">
        <f t="shared" si="1649"/>
        <v>#DIV/0!</v>
      </c>
      <c r="BF519" s="46" t="e">
        <f t="shared" si="1650"/>
        <v>#DIV/0!</v>
      </c>
      <c r="BG519" s="46" t="e">
        <f t="shared" si="1651"/>
        <v>#DIV/0!</v>
      </c>
      <c r="BH519" s="46" t="e">
        <f t="shared" si="1652"/>
        <v>#DIV/0!</v>
      </c>
      <c r="BI519" s="47" t="e">
        <f t="shared" si="1653"/>
        <v>#DIV/0!</v>
      </c>
      <c r="BJ519" s="48" t="e">
        <f t="shared" si="1654"/>
        <v>#DIV/0!</v>
      </c>
      <c r="BK519" s="48" t="e">
        <f t="shared" si="1655"/>
        <v>#DIV/0!</v>
      </c>
      <c r="BL519" s="47" t="e">
        <f t="shared" si="1656"/>
        <v>#DIV/0!</v>
      </c>
      <c r="BM519" s="51" t="e">
        <f t="shared" si="1657"/>
        <v>#DIV/0!</v>
      </c>
      <c r="BN519" s="51" t="e">
        <f t="shared" si="1658"/>
        <v>#DIV/0!</v>
      </c>
      <c r="BO519" s="52">
        <f t="shared" si="1659"/>
        <v>1</v>
      </c>
      <c r="BP519" s="39" t="e">
        <f t="shared" ref="BP519:BQ519" si="1688">LN(AP519)</f>
        <v>#DIV/0!</v>
      </c>
      <c r="BQ519" s="39" t="e">
        <f t="shared" si="1688"/>
        <v>#DIV/0!</v>
      </c>
      <c r="BR519" s="54" t="e">
        <f t="shared" si="1670"/>
        <v>#DIV/0!</v>
      </c>
      <c r="BS519" s="1" t="e">
        <f t="shared" si="1661"/>
        <v>#DIV/0!</v>
      </c>
      <c r="BT519" s="7">
        <f t="shared" si="1662"/>
        <v>68.783333333333331</v>
      </c>
      <c r="BU519" s="7"/>
      <c r="BV519" s="1"/>
      <c r="BW519" s="1"/>
      <c r="BX519" s="1"/>
      <c r="BY519" s="1"/>
      <c r="BZ519" s="1"/>
      <c r="CA519" s="1"/>
      <c r="CB519" s="1"/>
      <c r="CC519" s="1"/>
      <c r="CD519" s="1"/>
      <c r="CE519" s="1"/>
      <c r="CF519" s="1"/>
      <c r="CG519" s="1"/>
      <c r="CH519" s="1"/>
      <c r="CI519" s="1"/>
      <c r="CJ519" s="1"/>
      <c r="CK519" s="1"/>
      <c r="CL519" s="1"/>
      <c r="CM519" s="1"/>
      <c r="CN519" s="1"/>
    </row>
    <row r="520" spans="1:92" ht="15.75" customHeight="1" x14ac:dyDescent="0.45">
      <c r="A520" s="1"/>
      <c r="B520" s="1"/>
      <c r="C520" s="1"/>
      <c r="D520" s="1"/>
      <c r="E520" s="1"/>
      <c r="F520" s="1"/>
      <c r="G520" s="30"/>
      <c r="H520" s="31">
        <f t="shared" si="1663"/>
        <v>4135</v>
      </c>
      <c r="I520" s="30"/>
      <c r="J520" s="30">
        <f t="shared" si="1625"/>
        <v>4.5039607014026677</v>
      </c>
      <c r="K520" s="32">
        <f t="shared" si="1626"/>
        <v>28.434095337138057</v>
      </c>
      <c r="L520" s="32">
        <f t="shared" si="1627"/>
        <v>99.104772183651946</v>
      </c>
      <c r="M520" s="33">
        <f t="shared" si="1628"/>
        <v>136.47241728679734</v>
      </c>
      <c r="N520" s="31">
        <f t="shared" si="1629"/>
        <v>96.202819506125962</v>
      </c>
      <c r="O520" s="31">
        <f t="shared" si="1630"/>
        <v>4294.7687279520524</v>
      </c>
      <c r="P520" s="34"/>
      <c r="Q520" s="35"/>
      <c r="R520" s="34"/>
      <c r="S520" s="35"/>
      <c r="T520" s="87"/>
      <c r="U520" s="92"/>
      <c r="V520" s="139"/>
      <c r="W520" s="36" t="e">
        <f t="shared" ref="W520:AC520" si="1689">P520/$T520</f>
        <v>#DIV/0!</v>
      </c>
      <c r="X520" s="36" t="e">
        <f t="shared" si="1689"/>
        <v>#DIV/0!</v>
      </c>
      <c r="Y520" s="36" t="e">
        <f t="shared" si="1689"/>
        <v>#DIV/0!</v>
      </c>
      <c r="Z520" s="36" t="e">
        <f t="shared" si="1689"/>
        <v>#DIV/0!</v>
      </c>
      <c r="AA520" s="36" t="e">
        <f t="shared" si="1689"/>
        <v>#DIV/0!</v>
      </c>
      <c r="AB520" s="36" t="e">
        <f t="shared" si="1689"/>
        <v>#DIV/0!</v>
      </c>
      <c r="AC520" s="36" t="e">
        <f t="shared" si="1689"/>
        <v>#DIV/0!</v>
      </c>
      <c r="AD520" s="37" t="e">
        <f t="shared" si="1665"/>
        <v>#DIV/0!</v>
      </c>
      <c r="AE520" s="37" t="e">
        <f t="shared" si="1666"/>
        <v>#DIV/0!</v>
      </c>
      <c r="AF520" s="37" t="e">
        <f t="shared" si="1667"/>
        <v>#DIV/0!</v>
      </c>
      <c r="AG520" s="37" t="e">
        <f t="shared" si="1672"/>
        <v>#DIV/0!</v>
      </c>
      <c r="AH520" s="37" t="e">
        <f t="shared" si="1632"/>
        <v>#DIV/0!</v>
      </c>
      <c r="AI520" s="37" t="e">
        <f t="shared" si="1633"/>
        <v>#DIV/0!</v>
      </c>
      <c r="AJ520" s="37" t="e">
        <f t="shared" si="1634"/>
        <v>#DIV/0!</v>
      </c>
      <c r="AK520" s="32" t="e">
        <f t="shared" si="1673"/>
        <v>#DIV/0!</v>
      </c>
      <c r="AL520" s="32" t="e">
        <f t="shared" si="1674"/>
        <v>#DIV/0!</v>
      </c>
      <c r="AM520" s="32" t="e">
        <f t="shared" si="1675"/>
        <v>#DIV/0!</v>
      </c>
      <c r="AN520" s="32" t="e">
        <f t="shared" si="1676"/>
        <v>#DIV/0!</v>
      </c>
      <c r="AO520" s="32" t="e">
        <f t="shared" si="1677"/>
        <v>#DIV/0!</v>
      </c>
      <c r="AP520" s="39" t="e">
        <f t="shared" si="1635"/>
        <v>#DIV/0!</v>
      </c>
      <c r="AQ520" s="39" t="e">
        <f t="shared" si="1636"/>
        <v>#DIV/0!</v>
      </c>
      <c r="AR520" s="40" t="e">
        <f t="shared" si="1637"/>
        <v>#DIV/0!</v>
      </c>
      <c r="AS520" s="40" t="e">
        <f t="shared" si="1638"/>
        <v>#DIV/0!</v>
      </c>
      <c r="AT520" s="39" t="e">
        <f t="shared" si="1639"/>
        <v>#DIV/0!</v>
      </c>
      <c r="AU520" s="41" t="e">
        <f t="shared" si="1640"/>
        <v>#DIV/0!</v>
      </c>
      <c r="AV520" s="42" t="e">
        <f t="shared" si="1641"/>
        <v>#DIV/0!</v>
      </c>
      <c r="AW520" s="43" t="e">
        <f t="shared" ref="AW520:AX520" si="1690">AP520/$C$37</f>
        <v>#DIV/0!</v>
      </c>
      <c r="AX520" s="43" t="e">
        <f t="shared" si="1690"/>
        <v>#DIV/0!</v>
      </c>
      <c r="AY520" s="43" t="e">
        <f t="shared" si="1643"/>
        <v>#DIV/0!</v>
      </c>
      <c r="AZ520" s="43" t="e">
        <f t="shared" si="1644"/>
        <v>#DIV/0!</v>
      </c>
      <c r="BA520" s="43" t="e">
        <f t="shared" si="1645"/>
        <v>#DIV/0!</v>
      </c>
      <c r="BB520" s="44" t="e">
        <f t="shared" si="1646"/>
        <v>#DIV/0!</v>
      </c>
      <c r="BC520" s="45" t="e">
        <f t="shared" si="1647"/>
        <v>#DIV/0!</v>
      </c>
      <c r="BD520" s="46" t="e">
        <f t="shared" si="1648"/>
        <v>#DIV/0!</v>
      </c>
      <c r="BE520" s="46" t="e">
        <f t="shared" si="1649"/>
        <v>#DIV/0!</v>
      </c>
      <c r="BF520" s="46" t="e">
        <f t="shared" si="1650"/>
        <v>#DIV/0!</v>
      </c>
      <c r="BG520" s="46" t="e">
        <f t="shared" si="1651"/>
        <v>#DIV/0!</v>
      </c>
      <c r="BH520" s="46" t="e">
        <f t="shared" si="1652"/>
        <v>#DIV/0!</v>
      </c>
      <c r="BI520" s="47" t="e">
        <f t="shared" si="1653"/>
        <v>#DIV/0!</v>
      </c>
      <c r="BJ520" s="48" t="e">
        <f t="shared" si="1654"/>
        <v>#DIV/0!</v>
      </c>
      <c r="BK520" s="48" t="e">
        <f t="shared" si="1655"/>
        <v>#DIV/0!</v>
      </c>
      <c r="BL520" s="47" t="e">
        <f t="shared" si="1656"/>
        <v>#DIV/0!</v>
      </c>
      <c r="BM520" s="51" t="e">
        <f t="shared" si="1657"/>
        <v>#DIV/0!</v>
      </c>
      <c r="BN520" s="51" t="e">
        <f t="shared" si="1658"/>
        <v>#DIV/0!</v>
      </c>
      <c r="BO520" s="52">
        <f t="shared" si="1659"/>
        <v>1</v>
      </c>
      <c r="BP520" s="39" t="e">
        <f t="shared" ref="BP520:BQ520" si="1691">LN(AP520)</f>
        <v>#DIV/0!</v>
      </c>
      <c r="BQ520" s="39" t="e">
        <f t="shared" si="1691"/>
        <v>#DIV/0!</v>
      </c>
      <c r="BR520" s="54" t="e">
        <f t="shared" si="1670"/>
        <v>#DIV/0!</v>
      </c>
      <c r="BS520" s="1" t="e">
        <f t="shared" si="1661"/>
        <v>#DIV/0!</v>
      </c>
      <c r="BT520" s="7">
        <f t="shared" si="1662"/>
        <v>68.916666666666671</v>
      </c>
      <c r="BU520" s="7"/>
      <c r="BV520" s="1"/>
      <c r="BW520" s="1"/>
      <c r="BX520" s="1"/>
      <c r="BY520" s="1"/>
      <c r="BZ520" s="1"/>
      <c r="CA520" s="1"/>
      <c r="CB520" s="1"/>
      <c r="CC520" s="1"/>
      <c r="CD520" s="1"/>
      <c r="CE520" s="1"/>
      <c r="CF520" s="1"/>
      <c r="CG520" s="1"/>
      <c r="CH520" s="1"/>
      <c r="CI520" s="1"/>
      <c r="CJ520" s="1"/>
      <c r="CK520" s="1"/>
      <c r="CL520" s="1"/>
      <c r="CM520" s="1"/>
      <c r="CN520" s="1"/>
    </row>
    <row r="521" spans="1:92" ht="15.75" customHeight="1" x14ac:dyDescent="0.45">
      <c r="A521" s="1"/>
      <c r="B521" s="1"/>
      <c r="C521" s="1"/>
      <c r="D521" s="1"/>
      <c r="E521" s="1"/>
      <c r="F521" s="1"/>
      <c r="G521" s="30"/>
      <c r="H521" s="31">
        <f t="shared" si="1663"/>
        <v>4143</v>
      </c>
      <c r="I521" s="30"/>
      <c r="J521" s="30">
        <f t="shared" si="1625"/>
        <v>4.5039607014026677</v>
      </c>
      <c r="K521" s="32">
        <f t="shared" si="1626"/>
        <v>28.434095337138057</v>
      </c>
      <c r="L521" s="32">
        <f t="shared" si="1627"/>
        <v>99.104772183651946</v>
      </c>
      <c r="M521" s="33">
        <f t="shared" si="1628"/>
        <v>136.47241728679734</v>
      </c>
      <c r="N521" s="31">
        <f t="shared" si="1629"/>
        <v>96.202819506125962</v>
      </c>
      <c r="O521" s="31">
        <f t="shared" si="1630"/>
        <v>4294.7687279520524</v>
      </c>
      <c r="P521" s="34"/>
      <c r="Q521" s="35"/>
      <c r="R521" s="34"/>
      <c r="S521" s="35"/>
      <c r="T521" s="87"/>
      <c r="U521" s="92"/>
      <c r="V521" s="139"/>
      <c r="W521" s="36" t="e">
        <f t="shared" ref="W521:AC521" si="1692">P521/$T521</f>
        <v>#DIV/0!</v>
      </c>
      <c r="X521" s="36" t="e">
        <f t="shared" si="1692"/>
        <v>#DIV/0!</v>
      </c>
      <c r="Y521" s="36" t="e">
        <f t="shared" si="1692"/>
        <v>#DIV/0!</v>
      </c>
      <c r="Z521" s="36" t="e">
        <f t="shared" si="1692"/>
        <v>#DIV/0!</v>
      </c>
      <c r="AA521" s="36" t="e">
        <f t="shared" si="1692"/>
        <v>#DIV/0!</v>
      </c>
      <c r="AB521" s="36" t="e">
        <f t="shared" si="1692"/>
        <v>#DIV/0!</v>
      </c>
      <c r="AC521" s="36" t="e">
        <f t="shared" si="1692"/>
        <v>#DIV/0!</v>
      </c>
      <c r="AD521" s="37" t="e">
        <f t="shared" si="1665"/>
        <v>#DIV/0!</v>
      </c>
      <c r="AE521" s="37" t="e">
        <f t="shared" si="1666"/>
        <v>#DIV/0!</v>
      </c>
      <c r="AF521" s="37" t="e">
        <f t="shared" si="1667"/>
        <v>#DIV/0!</v>
      </c>
      <c r="AG521" s="37" t="e">
        <f t="shared" si="1672"/>
        <v>#DIV/0!</v>
      </c>
      <c r="AH521" s="37" t="e">
        <f t="shared" si="1632"/>
        <v>#DIV/0!</v>
      </c>
      <c r="AI521" s="37" t="e">
        <f t="shared" si="1633"/>
        <v>#DIV/0!</v>
      </c>
      <c r="AJ521" s="37" t="e">
        <f t="shared" si="1634"/>
        <v>#DIV/0!</v>
      </c>
      <c r="AK521" s="32" t="e">
        <f t="shared" si="1673"/>
        <v>#DIV/0!</v>
      </c>
      <c r="AL521" s="32" t="e">
        <f t="shared" si="1674"/>
        <v>#DIV/0!</v>
      </c>
      <c r="AM521" s="32" t="e">
        <f t="shared" si="1675"/>
        <v>#DIV/0!</v>
      </c>
      <c r="AN521" s="32" t="e">
        <f t="shared" si="1676"/>
        <v>#DIV/0!</v>
      </c>
      <c r="AO521" s="32" t="e">
        <f t="shared" si="1677"/>
        <v>#DIV/0!</v>
      </c>
      <c r="AP521" s="39" t="e">
        <f t="shared" si="1635"/>
        <v>#DIV/0!</v>
      </c>
      <c r="AQ521" s="39" t="e">
        <f t="shared" si="1636"/>
        <v>#DIV/0!</v>
      </c>
      <c r="AR521" s="40" t="e">
        <f t="shared" si="1637"/>
        <v>#DIV/0!</v>
      </c>
      <c r="AS521" s="40" t="e">
        <f t="shared" si="1638"/>
        <v>#DIV/0!</v>
      </c>
      <c r="AT521" s="39" t="e">
        <f t="shared" si="1639"/>
        <v>#DIV/0!</v>
      </c>
      <c r="AU521" s="41" t="e">
        <f t="shared" si="1640"/>
        <v>#DIV/0!</v>
      </c>
      <c r="AV521" s="42" t="e">
        <f t="shared" si="1641"/>
        <v>#DIV/0!</v>
      </c>
      <c r="AW521" s="43" t="e">
        <f t="shared" ref="AW521:AX521" si="1693">AP521/$C$37</f>
        <v>#DIV/0!</v>
      </c>
      <c r="AX521" s="43" t="e">
        <f t="shared" si="1693"/>
        <v>#DIV/0!</v>
      </c>
      <c r="AY521" s="43" t="e">
        <f t="shared" si="1643"/>
        <v>#DIV/0!</v>
      </c>
      <c r="AZ521" s="43" t="e">
        <f t="shared" si="1644"/>
        <v>#DIV/0!</v>
      </c>
      <c r="BA521" s="43" t="e">
        <f t="shared" si="1645"/>
        <v>#DIV/0!</v>
      </c>
      <c r="BB521" s="44" t="e">
        <f t="shared" si="1646"/>
        <v>#DIV/0!</v>
      </c>
      <c r="BC521" s="45" t="e">
        <f t="shared" si="1647"/>
        <v>#DIV/0!</v>
      </c>
      <c r="BD521" s="46" t="e">
        <f t="shared" si="1648"/>
        <v>#DIV/0!</v>
      </c>
      <c r="BE521" s="46" t="e">
        <f t="shared" si="1649"/>
        <v>#DIV/0!</v>
      </c>
      <c r="BF521" s="46" t="e">
        <f t="shared" si="1650"/>
        <v>#DIV/0!</v>
      </c>
      <c r="BG521" s="46" t="e">
        <f t="shared" si="1651"/>
        <v>#DIV/0!</v>
      </c>
      <c r="BH521" s="46" t="e">
        <f t="shared" si="1652"/>
        <v>#DIV/0!</v>
      </c>
      <c r="BI521" s="47" t="e">
        <f t="shared" si="1653"/>
        <v>#DIV/0!</v>
      </c>
      <c r="BJ521" s="48" t="e">
        <f t="shared" si="1654"/>
        <v>#DIV/0!</v>
      </c>
      <c r="BK521" s="48" t="e">
        <f t="shared" si="1655"/>
        <v>#DIV/0!</v>
      </c>
      <c r="BL521" s="47" t="e">
        <f t="shared" si="1656"/>
        <v>#DIV/0!</v>
      </c>
      <c r="BM521" s="51" t="e">
        <f t="shared" si="1657"/>
        <v>#DIV/0!</v>
      </c>
      <c r="BN521" s="51" t="e">
        <f t="shared" si="1658"/>
        <v>#DIV/0!</v>
      </c>
      <c r="BO521" s="52">
        <f t="shared" si="1659"/>
        <v>1</v>
      </c>
      <c r="BP521" s="39" t="e">
        <f t="shared" ref="BP521:BQ521" si="1694">LN(AP521)</f>
        <v>#DIV/0!</v>
      </c>
      <c r="BQ521" s="39" t="e">
        <f t="shared" si="1694"/>
        <v>#DIV/0!</v>
      </c>
      <c r="BR521" s="54" t="e">
        <f t="shared" si="1670"/>
        <v>#DIV/0!</v>
      </c>
      <c r="BS521" s="1" t="e">
        <f t="shared" si="1661"/>
        <v>#DIV/0!</v>
      </c>
      <c r="BT521" s="7">
        <f t="shared" si="1662"/>
        <v>69.05</v>
      </c>
      <c r="BU521" s="7"/>
      <c r="BV521" s="1"/>
      <c r="BW521" s="1"/>
      <c r="BX521" s="1"/>
      <c r="BY521" s="1"/>
      <c r="BZ521" s="1"/>
      <c r="CA521" s="1"/>
      <c r="CB521" s="1"/>
      <c r="CC521" s="1"/>
      <c r="CD521" s="1"/>
      <c r="CE521" s="1"/>
      <c r="CF521" s="1"/>
      <c r="CG521" s="1"/>
      <c r="CH521" s="1"/>
      <c r="CI521" s="1"/>
      <c r="CJ521" s="1"/>
      <c r="CK521" s="1"/>
      <c r="CL521" s="1"/>
      <c r="CM521" s="1"/>
      <c r="CN521" s="1"/>
    </row>
    <row r="522" spans="1:92" ht="15.75" customHeight="1" x14ac:dyDescent="0.45">
      <c r="A522" s="1"/>
      <c r="B522" s="1"/>
      <c r="C522" s="1"/>
      <c r="D522" s="1"/>
      <c r="E522" s="1"/>
      <c r="F522" s="1"/>
      <c r="G522" s="30"/>
      <c r="H522" s="31">
        <f t="shared" si="1663"/>
        <v>4151</v>
      </c>
      <c r="I522" s="30"/>
      <c r="J522" s="30">
        <f t="shared" si="1625"/>
        <v>4.5039607014026677</v>
      </c>
      <c r="K522" s="32">
        <f t="shared" si="1626"/>
        <v>28.434095337138057</v>
      </c>
      <c r="L522" s="32">
        <f t="shared" si="1627"/>
        <v>99.104772183651946</v>
      </c>
      <c r="M522" s="33">
        <f t="shared" si="1628"/>
        <v>136.47241728679734</v>
      </c>
      <c r="N522" s="31">
        <f t="shared" si="1629"/>
        <v>96.202819506125962</v>
      </c>
      <c r="O522" s="31">
        <f t="shared" si="1630"/>
        <v>4294.7687279520524</v>
      </c>
      <c r="P522" s="34"/>
      <c r="Q522" s="35"/>
      <c r="R522" s="34"/>
      <c r="S522" s="35"/>
      <c r="T522" s="87"/>
      <c r="U522" s="92"/>
      <c r="V522" s="139"/>
      <c r="W522" s="36" t="e">
        <f t="shared" ref="W522:AC522" si="1695">P522/$T522</f>
        <v>#DIV/0!</v>
      </c>
      <c r="X522" s="36" t="e">
        <f t="shared" si="1695"/>
        <v>#DIV/0!</v>
      </c>
      <c r="Y522" s="36" t="e">
        <f t="shared" si="1695"/>
        <v>#DIV/0!</v>
      </c>
      <c r="Z522" s="36" t="e">
        <f t="shared" si="1695"/>
        <v>#DIV/0!</v>
      </c>
      <c r="AA522" s="36" t="e">
        <f t="shared" si="1695"/>
        <v>#DIV/0!</v>
      </c>
      <c r="AB522" s="36" t="e">
        <f t="shared" si="1695"/>
        <v>#DIV/0!</v>
      </c>
      <c r="AC522" s="36" t="e">
        <f t="shared" si="1695"/>
        <v>#DIV/0!</v>
      </c>
      <c r="AD522" s="37" t="e">
        <f t="shared" si="1665"/>
        <v>#DIV/0!</v>
      </c>
      <c r="AE522" s="37" t="e">
        <f t="shared" si="1666"/>
        <v>#DIV/0!</v>
      </c>
      <c r="AF522" s="37" t="e">
        <f t="shared" si="1667"/>
        <v>#DIV/0!</v>
      </c>
      <c r="AG522" s="37" t="e">
        <f t="shared" si="1672"/>
        <v>#DIV/0!</v>
      </c>
      <c r="AH522" s="37" t="e">
        <f t="shared" si="1632"/>
        <v>#DIV/0!</v>
      </c>
      <c r="AI522" s="37" t="e">
        <f t="shared" si="1633"/>
        <v>#DIV/0!</v>
      </c>
      <c r="AJ522" s="37" t="e">
        <f t="shared" si="1634"/>
        <v>#DIV/0!</v>
      </c>
      <c r="AK522" s="32" t="e">
        <f t="shared" si="1673"/>
        <v>#DIV/0!</v>
      </c>
      <c r="AL522" s="32" t="e">
        <f t="shared" si="1674"/>
        <v>#DIV/0!</v>
      </c>
      <c r="AM522" s="32" t="e">
        <f t="shared" si="1675"/>
        <v>#DIV/0!</v>
      </c>
      <c r="AN522" s="32" t="e">
        <f t="shared" si="1676"/>
        <v>#DIV/0!</v>
      </c>
      <c r="AO522" s="32" t="e">
        <f t="shared" si="1677"/>
        <v>#DIV/0!</v>
      </c>
      <c r="AP522" s="39" t="e">
        <f t="shared" si="1635"/>
        <v>#DIV/0!</v>
      </c>
      <c r="AQ522" s="39" t="e">
        <f t="shared" si="1636"/>
        <v>#DIV/0!</v>
      </c>
      <c r="AR522" s="40" t="e">
        <f t="shared" si="1637"/>
        <v>#DIV/0!</v>
      </c>
      <c r="AS522" s="40" t="e">
        <f t="shared" si="1638"/>
        <v>#DIV/0!</v>
      </c>
      <c r="AT522" s="39" t="e">
        <f t="shared" si="1639"/>
        <v>#DIV/0!</v>
      </c>
      <c r="AU522" s="41" t="e">
        <f t="shared" si="1640"/>
        <v>#DIV/0!</v>
      </c>
      <c r="AV522" s="42" t="e">
        <f t="shared" si="1641"/>
        <v>#DIV/0!</v>
      </c>
      <c r="AW522" s="43" t="e">
        <f t="shared" ref="AW522:AX522" si="1696">AP522/$C$37</f>
        <v>#DIV/0!</v>
      </c>
      <c r="AX522" s="43" t="e">
        <f t="shared" si="1696"/>
        <v>#DIV/0!</v>
      </c>
      <c r="AY522" s="43" t="e">
        <f t="shared" si="1643"/>
        <v>#DIV/0!</v>
      </c>
      <c r="AZ522" s="43" t="e">
        <f t="shared" si="1644"/>
        <v>#DIV/0!</v>
      </c>
      <c r="BA522" s="43" t="e">
        <f t="shared" si="1645"/>
        <v>#DIV/0!</v>
      </c>
      <c r="BB522" s="44" t="e">
        <f t="shared" si="1646"/>
        <v>#DIV/0!</v>
      </c>
      <c r="BC522" s="45" t="e">
        <f t="shared" si="1647"/>
        <v>#DIV/0!</v>
      </c>
      <c r="BD522" s="46" t="e">
        <f t="shared" si="1648"/>
        <v>#DIV/0!</v>
      </c>
      <c r="BE522" s="46" t="e">
        <f t="shared" si="1649"/>
        <v>#DIV/0!</v>
      </c>
      <c r="BF522" s="46" t="e">
        <f t="shared" si="1650"/>
        <v>#DIV/0!</v>
      </c>
      <c r="BG522" s="46" t="e">
        <f t="shared" si="1651"/>
        <v>#DIV/0!</v>
      </c>
      <c r="BH522" s="46" t="e">
        <f t="shared" si="1652"/>
        <v>#DIV/0!</v>
      </c>
      <c r="BI522" s="47" t="e">
        <f t="shared" si="1653"/>
        <v>#DIV/0!</v>
      </c>
      <c r="BJ522" s="48" t="e">
        <f t="shared" si="1654"/>
        <v>#DIV/0!</v>
      </c>
      <c r="BK522" s="48" t="e">
        <f t="shared" si="1655"/>
        <v>#DIV/0!</v>
      </c>
      <c r="BL522" s="47" t="e">
        <f t="shared" si="1656"/>
        <v>#DIV/0!</v>
      </c>
      <c r="BM522" s="51" t="e">
        <f t="shared" si="1657"/>
        <v>#DIV/0!</v>
      </c>
      <c r="BN522" s="51" t="e">
        <f t="shared" si="1658"/>
        <v>#DIV/0!</v>
      </c>
      <c r="BO522" s="52">
        <f t="shared" si="1659"/>
        <v>1</v>
      </c>
      <c r="BP522" s="39" t="e">
        <f t="shared" ref="BP522:BQ522" si="1697">LN(AP522)</f>
        <v>#DIV/0!</v>
      </c>
      <c r="BQ522" s="39" t="e">
        <f t="shared" si="1697"/>
        <v>#DIV/0!</v>
      </c>
      <c r="BR522" s="54" t="e">
        <f t="shared" si="1670"/>
        <v>#DIV/0!</v>
      </c>
      <c r="BS522" s="1" t="e">
        <f t="shared" si="1661"/>
        <v>#DIV/0!</v>
      </c>
      <c r="BT522" s="7">
        <f t="shared" si="1662"/>
        <v>69.183333333333337</v>
      </c>
      <c r="BU522" s="7"/>
      <c r="BV522" s="1"/>
      <c r="BW522" s="1"/>
      <c r="BX522" s="1"/>
      <c r="BY522" s="1"/>
      <c r="BZ522" s="1"/>
      <c r="CA522" s="1"/>
      <c r="CB522" s="1"/>
      <c r="CC522" s="1"/>
      <c r="CD522" s="1"/>
      <c r="CE522" s="1"/>
      <c r="CF522" s="1"/>
      <c r="CG522" s="1"/>
      <c r="CH522" s="1"/>
      <c r="CI522" s="1"/>
      <c r="CJ522" s="1"/>
      <c r="CK522" s="1"/>
      <c r="CL522" s="1"/>
      <c r="CM522" s="1"/>
      <c r="CN522" s="1"/>
    </row>
    <row r="523" spans="1:92" ht="15.75" customHeight="1" x14ac:dyDescent="0.45">
      <c r="A523" s="1"/>
      <c r="B523" s="1"/>
      <c r="C523" s="1"/>
      <c r="D523" s="1"/>
      <c r="E523" s="1"/>
      <c r="F523" s="1"/>
      <c r="G523" s="30"/>
      <c r="H523" s="31">
        <f t="shared" si="1663"/>
        <v>4159</v>
      </c>
      <c r="I523" s="30"/>
      <c r="J523" s="30">
        <f t="shared" si="1625"/>
        <v>4.5039607014026677</v>
      </c>
      <c r="K523" s="32">
        <f t="shared" si="1626"/>
        <v>28.434095337138057</v>
      </c>
      <c r="L523" s="32">
        <f t="shared" si="1627"/>
        <v>99.104772183651946</v>
      </c>
      <c r="M523" s="33">
        <f t="shared" si="1628"/>
        <v>136.47241728679734</v>
      </c>
      <c r="N523" s="31">
        <f t="shared" si="1629"/>
        <v>96.202819506125962</v>
      </c>
      <c r="O523" s="31">
        <f t="shared" si="1630"/>
        <v>4294.7687279520524</v>
      </c>
      <c r="P523" s="34"/>
      <c r="Q523" s="35"/>
      <c r="R523" s="34"/>
      <c r="S523" s="35"/>
      <c r="T523" s="87"/>
      <c r="U523" s="92"/>
      <c r="V523" s="139"/>
      <c r="W523" s="36" t="e">
        <f t="shared" ref="W523:AC523" si="1698">P523/$T523</f>
        <v>#DIV/0!</v>
      </c>
      <c r="X523" s="36" t="e">
        <f t="shared" si="1698"/>
        <v>#DIV/0!</v>
      </c>
      <c r="Y523" s="36" t="e">
        <f t="shared" si="1698"/>
        <v>#DIV/0!</v>
      </c>
      <c r="Z523" s="36" t="e">
        <f t="shared" si="1698"/>
        <v>#DIV/0!</v>
      </c>
      <c r="AA523" s="36" t="e">
        <f t="shared" si="1698"/>
        <v>#DIV/0!</v>
      </c>
      <c r="AB523" s="36" t="e">
        <f t="shared" si="1698"/>
        <v>#DIV/0!</v>
      </c>
      <c r="AC523" s="36" t="e">
        <f t="shared" si="1698"/>
        <v>#DIV/0!</v>
      </c>
      <c r="AD523" s="37" t="e">
        <f t="shared" si="1665"/>
        <v>#DIV/0!</v>
      </c>
      <c r="AE523" s="37" t="e">
        <f t="shared" si="1666"/>
        <v>#DIV/0!</v>
      </c>
      <c r="AF523" s="37" t="e">
        <f t="shared" si="1667"/>
        <v>#DIV/0!</v>
      </c>
      <c r="AG523" s="37" t="e">
        <f t="shared" si="1672"/>
        <v>#DIV/0!</v>
      </c>
      <c r="AH523" s="37" t="e">
        <f t="shared" si="1632"/>
        <v>#DIV/0!</v>
      </c>
      <c r="AI523" s="37" t="e">
        <f t="shared" si="1633"/>
        <v>#DIV/0!</v>
      </c>
      <c r="AJ523" s="37" t="e">
        <f t="shared" si="1634"/>
        <v>#DIV/0!</v>
      </c>
      <c r="AK523" s="32" t="e">
        <f t="shared" si="1673"/>
        <v>#DIV/0!</v>
      </c>
      <c r="AL523" s="32" t="e">
        <f t="shared" si="1674"/>
        <v>#DIV/0!</v>
      </c>
      <c r="AM523" s="32" t="e">
        <f t="shared" si="1675"/>
        <v>#DIV/0!</v>
      </c>
      <c r="AN523" s="32" t="e">
        <f t="shared" si="1676"/>
        <v>#DIV/0!</v>
      </c>
      <c r="AO523" s="32" t="e">
        <f t="shared" si="1677"/>
        <v>#DIV/0!</v>
      </c>
      <c r="AP523" s="39" t="e">
        <f t="shared" si="1635"/>
        <v>#DIV/0!</v>
      </c>
      <c r="AQ523" s="39" t="e">
        <f t="shared" si="1636"/>
        <v>#DIV/0!</v>
      </c>
      <c r="AR523" s="40" t="e">
        <f t="shared" si="1637"/>
        <v>#DIV/0!</v>
      </c>
      <c r="AS523" s="40" t="e">
        <f t="shared" si="1638"/>
        <v>#DIV/0!</v>
      </c>
      <c r="AT523" s="39" t="e">
        <f t="shared" si="1639"/>
        <v>#DIV/0!</v>
      </c>
      <c r="AU523" s="41" t="e">
        <f t="shared" si="1640"/>
        <v>#DIV/0!</v>
      </c>
      <c r="AV523" s="42" t="e">
        <f t="shared" si="1641"/>
        <v>#DIV/0!</v>
      </c>
      <c r="AW523" s="43" t="e">
        <f t="shared" ref="AW523:AX523" si="1699">AP523/$C$37</f>
        <v>#DIV/0!</v>
      </c>
      <c r="AX523" s="43" t="e">
        <f t="shared" si="1699"/>
        <v>#DIV/0!</v>
      </c>
      <c r="AY523" s="43" t="e">
        <f t="shared" si="1643"/>
        <v>#DIV/0!</v>
      </c>
      <c r="AZ523" s="43" t="e">
        <f t="shared" si="1644"/>
        <v>#DIV/0!</v>
      </c>
      <c r="BA523" s="43" t="e">
        <f t="shared" si="1645"/>
        <v>#DIV/0!</v>
      </c>
      <c r="BB523" s="44" t="e">
        <f t="shared" si="1646"/>
        <v>#DIV/0!</v>
      </c>
      <c r="BC523" s="45" t="e">
        <f t="shared" si="1647"/>
        <v>#DIV/0!</v>
      </c>
      <c r="BD523" s="46" t="e">
        <f t="shared" si="1648"/>
        <v>#DIV/0!</v>
      </c>
      <c r="BE523" s="46" t="e">
        <f t="shared" si="1649"/>
        <v>#DIV/0!</v>
      </c>
      <c r="BF523" s="46" t="e">
        <f t="shared" si="1650"/>
        <v>#DIV/0!</v>
      </c>
      <c r="BG523" s="46" t="e">
        <f t="shared" si="1651"/>
        <v>#DIV/0!</v>
      </c>
      <c r="BH523" s="46" t="e">
        <f t="shared" si="1652"/>
        <v>#DIV/0!</v>
      </c>
      <c r="BI523" s="47" t="e">
        <f t="shared" si="1653"/>
        <v>#DIV/0!</v>
      </c>
      <c r="BJ523" s="48" t="e">
        <f t="shared" si="1654"/>
        <v>#DIV/0!</v>
      </c>
      <c r="BK523" s="48" t="e">
        <f t="shared" si="1655"/>
        <v>#DIV/0!</v>
      </c>
      <c r="BL523" s="47" t="e">
        <f t="shared" si="1656"/>
        <v>#DIV/0!</v>
      </c>
      <c r="BM523" s="51" t="e">
        <f t="shared" si="1657"/>
        <v>#DIV/0!</v>
      </c>
      <c r="BN523" s="51" t="e">
        <f t="shared" si="1658"/>
        <v>#DIV/0!</v>
      </c>
      <c r="BO523" s="52">
        <f t="shared" si="1659"/>
        <v>1</v>
      </c>
      <c r="BP523" s="39" t="e">
        <f t="shared" ref="BP523:BQ523" si="1700">LN(AP523)</f>
        <v>#DIV/0!</v>
      </c>
      <c r="BQ523" s="39" t="e">
        <f t="shared" si="1700"/>
        <v>#DIV/0!</v>
      </c>
      <c r="BR523" s="54" t="e">
        <f t="shared" si="1670"/>
        <v>#DIV/0!</v>
      </c>
      <c r="BS523" s="1" t="e">
        <f t="shared" si="1661"/>
        <v>#DIV/0!</v>
      </c>
      <c r="BT523" s="7">
        <f t="shared" si="1662"/>
        <v>69.316666666666663</v>
      </c>
      <c r="BU523" s="7"/>
      <c r="BV523" s="1"/>
      <c r="BW523" s="1"/>
      <c r="BX523" s="1"/>
      <c r="BY523" s="1"/>
      <c r="BZ523" s="1"/>
      <c r="CA523" s="1"/>
      <c r="CB523" s="1"/>
      <c r="CC523" s="1"/>
      <c r="CD523" s="1"/>
      <c r="CE523" s="1"/>
      <c r="CF523" s="1"/>
      <c r="CG523" s="1"/>
      <c r="CH523" s="1"/>
      <c r="CI523" s="1"/>
      <c r="CJ523" s="1"/>
      <c r="CK523" s="1"/>
      <c r="CL523" s="1"/>
      <c r="CM523" s="1"/>
      <c r="CN523" s="1"/>
    </row>
    <row r="524" spans="1:92" ht="15.75" customHeight="1" x14ac:dyDescent="0.45">
      <c r="A524" s="1"/>
      <c r="B524" s="1"/>
      <c r="C524" s="1"/>
      <c r="D524" s="1"/>
      <c r="E524" s="1"/>
      <c r="F524" s="1"/>
      <c r="G524" s="30"/>
      <c r="H524" s="31">
        <f t="shared" si="1663"/>
        <v>4167</v>
      </c>
      <c r="I524" s="30"/>
      <c r="J524" s="30">
        <f t="shared" si="1625"/>
        <v>4.5039607014026677</v>
      </c>
      <c r="K524" s="32">
        <f t="shared" si="1626"/>
        <v>28.434095337138057</v>
      </c>
      <c r="L524" s="32">
        <f t="shared" si="1627"/>
        <v>99.104772183651946</v>
      </c>
      <c r="M524" s="33">
        <f t="shared" si="1628"/>
        <v>136.47241728679734</v>
      </c>
      <c r="N524" s="31">
        <f t="shared" si="1629"/>
        <v>96.202819506125962</v>
      </c>
      <c r="O524" s="31">
        <f t="shared" si="1630"/>
        <v>4294.7687279520524</v>
      </c>
      <c r="P524" s="34"/>
      <c r="Q524" s="35"/>
      <c r="R524" s="34"/>
      <c r="S524" s="35"/>
      <c r="T524" s="87"/>
      <c r="U524" s="92"/>
      <c r="V524" s="139"/>
      <c r="W524" s="36" t="e">
        <f t="shared" ref="W524:AC524" si="1701">P524/$T524</f>
        <v>#DIV/0!</v>
      </c>
      <c r="X524" s="36" t="e">
        <f t="shared" si="1701"/>
        <v>#DIV/0!</v>
      </c>
      <c r="Y524" s="36" t="e">
        <f t="shared" si="1701"/>
        <v>#DIV/0!</v>
      </c>
      <c r="Z524" s="36" t="e">
        <f t="shared" si="1701"/>
        <v>#DIV/0!</v>
      </c>
      <c r="AA524" s="36" t="e">
        <f t="shared" si="1701"/>
        <v>#DIV/0!</v>
      </c>
      <c r="AB524" s="36" t="e">
        <f t="shared" si="1701"/>
        <v>#DIV/0!</v>
      </c>
      <c r="AC524" s="36" t="e">
        <f t="shared" si="1701"/>
        <v>#DIV/0!</v>
      </c>
      <c r="AD524" s="37" t="e">
        <f t="shared" si="1665"/>
        <v>#DIV/0!</v>
      </c>
      <c r="AE524" s="37" t="e">
        <f t="shared" si="1666"/>
        <v>#DIV/0!</v>
      </c>
      <c r="AF524" s="37" t="e">
        <f t="shared" si="1667"/>
        <v>#DIV/0!</v>
      </c>
      <c r="AG524" s="37" t="e">
        <f t="shared" si="1672"/>
        <v>#DIV/0!</v>
      </c>
      <c r="AH524" s="37" t="e">
        <f t="shared" si="1632"/>
        <v>#DIV/0!</v>
      </c>
      <c r="AI524" s="37" t="e">
        <f t="shared" si="1633"/>
        <v>#DIV/0!</v>
      </c>
      <c r="AJ524" s="37" t="e">
        <f t="shared" si="1634"/>
        <v>#DIV/0!</v>
      </c>
      <c r="AK524" s="32" t="e">
        <f t="shared" si="1673"/>
        <v>#DIV/0!</v>
      </c>
      <c r="AL524" s="32" t="e">
        <f t="shared" si="1674"/>
        <v>#DIV/0!</v>
      </c>
      <c r="AM524" s="32" t="e">
        <f t="shared" si="1675"/>
        <v>#DIV/0!</v>
      </c>
      <c r="AN524" s="32" t="e">
        <f t="shared" si="1676"/>
        <v>#DIV/0!</v>
      </c>
      <c r="AO524" s="32" t="e">
        <f t="shared" si="1677"/>
        <v>#DIV/0!</v>
      </c>
      <c r="AP524" s="39" t="e">
        <f t="shared" si="1635"/>
        <v>#DIV/0!</v>
      </c>
      <c r="AQ524" s="39" t="e">
        <f t="shared" si="1636"/>
        <v>#DIV/0!</v>
      </c>
      <c r="AR524" s="40" t="e">
        <f t="shared" si="1637"/>
        <v>#DIV/0!</v>
      </c>
      <c r="AS524" s="40" t="e">
        <f t="shared" si="1638"/>
        <v>#DIV/0!</v>
      </c>
      <c r="AT524" s="39" t="e">
        <f t="shared" si="1639"/>
        <v>#DIV/0!</v>
      </c>
      <c r="AU524" s="41" t="e">
        <f t="shared" si="1640"/>
        <v>#DIV/0!</v>
      </c>
      <c r="AV524" s="42" t="e">
        <f t="shared" si="1641"/>
        <v>#DIV/0!</v>
      </c>
      <c r="AW524" s="43" t="e">
        <f t="shared" ref="AW524:AX524" si="1702">AP524/$C$37</f>
        <v>#DIV/0!</v>
      </c>
      <c r="AX524" s="43" t="e">
        <f t="shared" si="1702"/>
        <v>#DIV/0!</v>
      </c>
      <c r="AY524" s="43" t="e">
        <f t="shared" si="1643"/>
        <v>#DIV/0!</v>
      </c>
      <c r="AZ524" s="43" t="e">
        <f t="shared" si="1644"/>
        <v>#DIV/0!</v>
      </c>
      <c r="BA524" s="43" t="e">
        <f t="shared" si="1645"/>
        <v>#DIV/0!</v>
      </c>
      <c r="BB524" s="44" t="e">
        <f t="shared" si="1646"/>
        <v>#DIV/0!</v>
      </c>
      <c r="BC524" s="45" t="e">
        <f t="shared" si="1647"/>
        <v>#DIV/0!</v>
      </c>
      <c r="BD524" s="46" t="e">
        <f t="shared" si="1648"/>
        <v>#DIV/0!</v>
      </c>
      <c r="BE524" s="46" t="e">
        <f t="shared" si="1649"/>
        <v>#DIV/0!</v>
      </c>
      <c r="BF524" s="46" t="e">
        <f t="shared" si="1650"/>
        <v>#DIV/0!</v>
      </c>
      <c r="BG524" s="46" t="e">
        <f t="shared" si="1651"/>
        <v>#DIV/0!</v>
      </c>
      <c r="BH524" s="46" t="e">
        <f t="shared" si="1652"/>
        <v>#DIV/0!</v>
      </c>
      <c r="BI524" s="47" t="e">
        <f t="shared" si="1653"/>
        <v>#DIV/0!</v>
      </c>
      <c r="BJ524" s="48" t="e">
        <f t="shared" si="1654"/>
        <v>#DIV/0!</v>
      </c>
      <c r="BK524" s="48" t="e">
        <f t="shared" si="1655"/>
        <v>#DIV/0!</v>
      </c>
      <c r="BL524" s="47" t="e">
        <f t="shared" si="1656"/>
        <v>#DIV/0!</v>
      </c>
      <c r="BM524" s="51" t="e">
        <f t="shared" si="1657"/>
        <v>#DIV/0!</v>
      </c>
      <c r="BN524" s="51" t="e">
        <f t="shared" si="1658"/>
        <v>#DIV/0!</v>
      </c>
      <c r="BO524" s="52">
        <f t="shared" si="1659"/>
        <v>1</v>
      </c>
      <c r="BP524" s="39" t="e">
        <f t="shared" ref="BP524:BQ524" si="1703">LN(AP524)</f>
        <v>#DIV/0!</v>
      </c>
      <c r="BQ524" s="39" t="e">
        <f t="shared" si="1703"/>
        <v>#DIV/0!</v>
      </c>
      <c r="BR524" s="54" t="e">
        <f t="shared" si="1670"/>
        <v>#DIV/0!</v>
      </c>
      <c r="BS524" s="1" t="e">
        <f t="shared" si="1661"/>
        <v>#DIV/0!</v>
      </c>
      <c r="BT524" s="7">
        <f t="shared" si="1662"/>
        <v>69.45</v>
      </c>
      <c r="BU524" s="7"/>
      <c r="BV524" s="1"/>
      <c r="BW524" s="1"/>
      <c r="BX524" s="1"/>
      <c r="BY524" s="1"/>
      <c r="BZ524" s="1"/>
      <c r="CA524" s="1"/>
      <c r="CB524" s="1"/>
      <c r="CC524" s="1"/>
      <c r="CD524" s="1"/>
      <c r="CE524" s="1"/>
      <c r="CF524" s="1"/>
      <c r="CG524" s="1"/>
      <c r="CH524" s="1"/>
      <c r="CI524" s="1"/>
      <c r="CJ524" s="1"/>
      <c r="CK524" s="1"/>
      <c r="CL524" s="1"/>
      <c r="CM524" s="1"/>
      <c r="CN524" s="1"/>
    </row>
    <row r="525" spans="1:92" ht="15.75" customHeight="1" x14ac:dyDescent="0.45">
      <c r="A525" s="1"/>
      <c r="B525" s="1"/>
      <c r="C525" s="1"/>
      <c r="D525" s="1"/>
      <c r="E525" s="1"/>
      <c r="F525" s="1"/>
      <c r="G525" s="30"/>
      <c r="H525" s="31">
        <f t="shared" si="1663"/>
        <v>4175</v>
      </c>
      <c r="I525" s="30"/>
      <c r="J525" s="30">
        <f t="shared" si="1625"/>
        <v>4.5039607014026677</v>
      </c>
      <c r="K525" s="32">
        <f t="shared" si="1626"/>
        <v>28.434095337138057</v>
      </c>
      <c r="L525" s="32">
        <f t="shared" si="1627"/>
        <v>99.104772183651946</v>
      </c>
      <c r="M525" s="33">
        <f t="shared" si="1628"/>
        <v>136.47241728679734</v>
      </c>
      <c r="N525" s="31">
        <f t="shared" si="1629"/>
        <v>96.202819506125962</v>
      </c>
      <c r="O525" s="31">
        <f t="shared" si="1630"/>
        <v>4294.7687279520524</v>
      </c>
      <c r="P525" s="34"/>
      <c r="Q525" s="35"/>
      <c r="R525" s="34"/>
      <c r="S525" s="35"/>
      <c r="T525" s="87"/>
      <c r="U525" s="92"/>
      <c r="V525" s="139"/>
      <c r="W525" s="36" t="e">
        <f t="shared" ref="W525:AC525" si="1704">P525/$T525</f>
        <v>#DIV/0!</v>
      </c>
      <c r="X525" s="36" t="e">
        <f t="shared" si="1704"/>
        <v>#DIV/0!</v>
      </c>
      <c r="Y525" s="36" t="e">
        <f t="shared" si="1704"/>
        <v>#DIV/0!</v>
      </c>
      <c r="Z525" s="36" t="e">
        <f t="shared" si="1704"/>
        <v>#DIV/0!</v>
      </c>
      <c r="AA525" s="36" t="e">
        <f t="shared" si="1704"/>
        <v>#DIV/0!</v>
      </c>
      <c r="AB525" s="36" t="e">
        <f t="shared" si="1704"/>
        <v>#DIV/0!</v>
      </c>
      <c r="AC525" s="36" t="e">
        <f t="shared" si="1704"/>
        <v>#DIV/0!</v>
      </c>
      <c r="AD525" s="37" t="e">
        <f t="shared" si="1665"/>
        <v>#DIV/0!</v>
      </c>
      <c r="AE525" s="37" t="e">
        <f t="shared" si="1666"/>
        <v>#DIV/0!</v>
      </c>
      <c r="AF525" s="37" t="e">
        <f t="shared" si="1667"/>
        <v>#DIV/0!</v>
      </c>
      <c r="AG525" s="37" t="e">
        <f t="shared" si="1672"/>
        <v>#DIV/0!</v>
      </c>
      <c r="AH525" s="37" t="e">
        <f t="shared" si="1632"/>
        <v>#DIV/0!</v>
      </c>
      <c r="AI525" s="37" t="e">
        <f t="shared" si="1633"/>
        <v>#DIV/0!</v>
      </c>
      <c r="AJ525" s="37" t="e">
        <f t="shared" si="1634"/>
        <v>#DIV/0!</v>
      </c>
      <c r="AK525" s="32" t="e">
        <f t="shared" si="1673"/>
        <v>#DIV/0!</v>
      </c>
      <c r="AL525" s="32" t="e">
        <f t="shared" si="1674"/>
        <v>#DIV/0!</v>
      </c>
      <c r="AM525" s="32" t="e">
        <f t="shared" si="1675"/>
        <v>#DIV/0!</v>
      </c>
      <c r="AN525" s="32" t="e">
        <f t="shared" si="1676"/>
        <v>#DIV/0!</v>
      </c>
      <c r="AO525" s="32" t="e">
        <f t="shared" si="1677"/>
        <v>#DIV/0!</v>
      </c>
      <c r="AP525" s="39" t="e">
        <f t="shared" si="1635"/>
        <v>#DIV/0!</v>
      </c>
      <c r="AQ525" s="39" t="e">
        <f t="shared" si="1636"/>
        <v>#DIV/0!</v>
      </c>
      <c r="AR525" s="40" t="e">
        <f t="shared" si="1637"/>
        <v>#DIV/0!</v>
      </c>
      <c r="AS525" s="40" t="e">
        <f t="shared" si="1638"/>
        <v>#DIV/0!</v>
      </c>
      <c r="AT525" s="39" t="e">
        <f t="shared" si="1639"/>
        <v>#DIV/0!</v>
      </c>
      <c r="AU525" s="41" t="e">
        <f t="shared" si="1640"/>
        <v>#DIV/0!</v>
      </c>
      <c r="AV525" s="42" t="e">
        <f t="shared" si="1641"/>
        <v>#DIV/0!</v>
      </c>
      <c r="AW525" s="43" t="e">
        <f t="shared" ref="AW525:AX525" si="1705">AP525/$C$37</f>
        <v>#DIV/0!</v>
      </c>
      <c r="AX525" s="43" t="e">
        <f t="shared" si="1705"/>
        <v>#DIV/0!</v>
      </c>
      <c r="AY525" s="43" t="e">
        <f t="shared" si="1643"/>
        <v>#DIV/0!</v>
      </c>
      <c r="AZ525" s="43" t="e">
        <f t="shared" si="1644"/>
        <v>#DIV/0!</v>
      </c>
      <c r="BA525" s="43" t="e">
        <f t="shared" si="1645"/>
        <v>#DIV/0!</v>
      </c>
      <c r="BB525" s="44" t="e">
        <f t="shared" si="1646"/>
        <v>#DIV/0!</v>
      </c>
      <c r="BC525" s="45" t="e">
        <f t="shared" si="1647"/>
        <v>#DIV/0!</v>
      </c>
      <c r="BD525" s="46" t="e">
        <f t="shared" si="1648"/>
        <v>#DIV/0!</v>
      </c>
      <c r="BE525" s="46" t="e">
        <f t="shared" si="1649"/>
        <v>#DIV/0!</v>
      </c>
      <c r="BF525" s="46" t="e">
        <f t="shared" si="1650"/>
        <v>#DIV/0!</v>
      </c>
      <c r="BG525" s="46" t="e">
        <f t="shared" si="1651"/>
        <v>#DIV/0!</v>
      </c>
      <c r="BH525" s="46" t="e">
        <f t="shared" si="1652"/>
        <v>#DIV/0!</v>
      </c>
      <c r="BI525" s="47" t="e">
        <f t="shared" si="1653"/>
        <v>#DIV/0!</v>
      </c>
      <c r="BJ525" s="48" t="e">
        <f t="shared" si="1654"/>
        <v>#DIV/0!</v>
      </c>
      <c r="BK525" s="48" t="e">
        <f t="shared" si="1655"/>
        <v>#DIV/0!</v>
      </c>
      <c r="BL525" s="47" t="e">
        <f t="shared" si="1656"/>
        <v>#DIV/0!</v>
      </c>
      <c r="BM525" s="51" t="e">
        <f t="shared" si="1657"/>
        <v>#DIV/0!</v>
      </c>
      <c r="BN525" s="51" t="e">
        <f t="shared" si="1658"/>
        <v>#DIV/0!</v>
      </c>
      <c r="BO525" s="52">
        <f t="shared" si="1659"/>
        <v>1</v>
      </c>
      <c r="BP525" s="39" t="e">
        <f t="shared" ref="BP525:BQ525" si="1706">LN(AP525)</f>
        <v>#DIV/0!</v>
      </c>
      <c r="BQ525" s="39" t="e">
        <f t="shared" si="1706"/>
        <v>#DIV/0!</v>
      </c>
      <c r="BR525" s="54" t="e">
        <f t="shared" si="1670"/>
        <v>#DIV/0!</v>
      </c>
      <c r="BS525" s="1" t="e">
        <f t="shared" si="1661"/>
        <v>#DIV/0!</v>
      </c>
      <c r="BT525" s="7">
        <f t="shared" si="1662"/>
        <v>69.583333333333329</v>
      </c>
      <c r="BU525" s="7"/>
      <c r="BV525" s="1"/>
      <c r="BW525" s="1"/>
      <c r="BX525" s="1"/>
      <c r="BY525" s="1"/>
      <c r="BZ525" s="1"/>
      <c r="CA525" s="1"/>
      <c r="CB525" s="1"/>
      <c r="CC525" s="1"/>
      <c r="CD525" s="1"/>
      <c r="CE525" s="1"/>
      <c r="CF525" s="1"/>
      <c r="CG525" s="1"/>
      <c r="CH525" s="1"/>
      <c r="CI525" s="1"/>
      <c r="CJ525" s="1"/>
      <c r="CK525" s="1"/>
      <c r="CL525" s="1"/>
      <c r="CM525" s="1"/>
      <c r="CN525" s="1"/>
    </row>
    <row r="526" spans="1:92" ht="15.75" customHeight="1" x14ac:dyDescent="0.45">
      <c r="A526" s="1"/>
      <c r="B526" s="1"/>
      <c r="C526" s="1"/>
      <c r="D526" s="1"/>
      <c r="E526" s="1"/>
      <c r="F526" s="1"/>
      <c r="G526" s="30"/>
      <c r="H526" s="31">
        <f t="shared" si="1663"/>
        <v>4183</v>
      </c>
      <c r="I526" s="30"/>
      <c r="J526" s="30">
        <f t="shared" si="1625"/>
        <v>4.5039607014026677</v>
      </c>
      <c r="K526" s="32">
        <f t="shared" si="1626"/>
        <v>28.434095337138057</v>
      </c>
      <c r="L526" s="32">
        <f t="shared" si="1627"/>
        <v>99.104772183651946</v>
      </c>
      <c r="M526" s="33">
        <f t="shared" si="1628"/>
        <v>136.47241728679734</v>
      </c>
      <c r="N526" s="31">
        <f t="shared" si="1629"/>
        <v>96.202819506125962</v>
      </c>
      <c r="O526" s="31">
        <f t="shared" si="1630"/>
        <v>4294.7687279520524</v>
      </c>
      <c r="P526" s="34"/>
      <c r="Q526" s="35"/>
      <c r="R526" s="34"/>
      <c r="S526" s="35"/>
      <c r="T526" s="87"/>
      <c r="U526" s="92"/>
      <c r="V526" s="139"/>
      <c r="W526" s="36" t="e">
        <f t="shared" ref="W526:AC526" si="1707">P526/$T526</f>
        <v>#DIV/0!</v>
      </c>
      <c r="X526" s="36" t="e">
        <f t="shared" si="1707"/>
        <v>#DIV/0!</v>
      </c>
      <c r="Y526" s="36" t="e">
        <f t="shared" si="1707"/>
        <v>#DIV/0!</v>
      </c>
      <c r="Z526" s="36" t="e">
        <f t="shared" si="1707"/>
        <v>#DIV/0!</v>
      </c>
      <c r="AA526" s="36" t="e">
        <f t="shared" si="1707"/>
        <v>#DIV/0!</v>
      </c>
      <c r="AB526" s="36" t="e">
        <f t="shared" si="1707"/>
        <v>#DIV/0!</v>
      </c>
      <c r="AC526" s="36" t="e">
        <f t="shared" si="1707"/>
        <v>#DIV/0!</v>
      </c>
      <c r="AD526" s="37" t="e">
        <f t="shared" si="1665"/>
        <v>#DIV/0!</v>
      </c>
      <c r="AE526" s="37" t="e">
        <f t="shared" si="1666"/>
        <v>#DIV/0!</v>
      </c>
      <c r="AF526" s="37" t="e">
        <f t="shared" si="1667"/>
        <v>#DIV/0!</v>
      </c>
      <c r="AG526" s="37" t="e">
        <f t="shared" si="1672"/>
        <v>#DIV/0!</v>
      </c>
      <c r="AH526" s="37" t="e">
        <f t="shared" si="1632"/>
        <v>#DIV/0!</v>
      </c>
      <c r="AI526" s="37" t="e">
        <f t="shared" si="1633"/>
        <v>#DIV/0!</v>
      </c>
      <c r="AJ526" s="37" t="e">
        <f t="shared" si="1634"/>
        <v>#DIV/0!</v>
      </c>
      <c r="AK526" s="32" t="e">
        <f t="shared" si="1673"/>
        <v>#DIV/0!</v>
      </c>
      <c r="AL526" s="32" t="e">
        <f t="shared" si="1674"/>
        <v>#DIV/0!</v>
      </c>
      <c r="AM526" s="32" t="e">
        <f t="shared" si="1675"/>
        <v>#DIV/0!</v>
      </c>
      <c r="AN526" s="32" t="e">
        <f t="shared" si="1676"/>
        <v>#DIV/0!</v>
      </c>
      <c r="AO526" s="32" t="e">
        <f t="shared" si="1677"/>
        <v>#DIV/0!</v>
      </c>
      <c r="AP526" s="39" t="e">
        <f t="shared" si="1635"/>
        <v>#DIV/0!</v>
      </c>
      <c r="AQ526" s="39" t="e">
        <f t="shared" si="1636"/>
        <v>#DIV/0!</v>
      </c>
      <c r="AR526" s="40" t="e">
        <f t="shared" si="1637"/>
        <v>#DIV/0!</v>
      </c>
      <c r="AS526" s="40" t="e">
        <f t="shared" si="1638"/>
        <v>#DIV/0!</v>
      </c>
      <c r="AT526" s="39" t="e">
        <f t="shared" si="1639"/>
        <v>#DIV/0!</v>
      </c>
      <c r="AU526" s="41" t="e">
        <f t="shared" si="1640"/>
        <v>#DIV/0!</v>
      </c>
      <c r="AV526" s="42" t="e">
        <f t="shared" si="1641"/>
        <v>#DIV/0!</v>
      </c>
      <c r="AW526" s="43" t="e">
        <f t="shared" ref="AW526:AX526" si="1708">AP526/$C$37</f>
        <v>#DIV/0!</v>
      </c>
      <c r="AX526" s="43" t="e">
        <f t="shared" si="1708"/>
        <v>#DIV/0!</v>
      </c>
      <c r="AY526" s="43" t="e">
        <f t="shared" si="1643"/>
        <v>#DIV/0!</v>
      </c>
      <c r="AZ526" s="43" t="e">
        <f t="shared" si="1644"/>
        <v>#DIV/0!</v>
      </c>
      <c r="BA526" s="43" t="e">
        <f t="shared" si="1645"/>
        <v>#DIV/0!</v>
      </c>
      <c r="BB526" s="44" t="e">
        <f t="shared" si="1646"/>
        <v>#DIV/0!</v>
      </c>
      <c r="BC526" s="45" t="e">
        <f t="shared" si="1647"/>
        <v>#DIV/0!</v>
      </c>
      <c r="BD526" s="46" t="e">
        <f t="shared" si="1648"/>
        <v>#DIV/0!</v>
      </c>
      <c r="BE526" s="46" t="e">
        <f t="shared" si="1649"/>
        <v>#DIV/0!</v>
      </c>
      <c r="BF526" s="46" t="e">
        <f t="shared" si="1650"/>
        <v>#DIV/0!</v>
      </c>
      <c r="BG526" s="46" t="e">
        <f t="shared" si="1651"/>
        <v>#DIV/0!</v>
      </c>
      <c r="BH526" s="46" t="e">
        <f t="shared" si="1652"/>
        <v>#DIV/0!</v>
      </c>
      <c r="BI526" s="47" t="e">
        <f t="shared" si="1653"/>
        <v>#DIV/0!</v>
      </c>
      <c r="BJ526" s="48" t="e">
        <f t="shared" si="1654"/>
        <v>#DIV/0!</v>
      </c>
      <c r="BK526" s="48" t="e">
        <f t="shared" si="1655"/>
        <v>#DIV/0!</v>
      </c>
      <c r="BL526" s="47" t="e">
        <f t="shared" si="1656"/>
        <v>#DIV/0!</v>
      </c>
      <c r="BM526" s="51" t="e">
        <f t="shared" si="1657"/>
        <v>#DIV/0!</v>
      </c>
      <c r="BN526" s="51" t="e">
        <f t="shared" si="1658"/>
        <v>#DIV/0!</v>
      </c>
      <c r="BO526" s="52">
        <f t="shared" si="1659"/>
        <v>1</v>
      </c>
      <c r="BP526" s="39" t="e">
        <f t="shared" ref="BP526:BQ526" si="1709">LN(AP526)</f>
        <v>#DIV/0!</v>
      </c>
      <c r="BQ526" s="39" t="e">
        <f t="shared" si="1709"/>
        <v>#DIV/0!</v>
      </c>
      <c r="BR526" s="54" t="e">
        <f t="shared" si="1670"/>
        <v>#DIV/0!</v>
      </c>
      <c r="BS526" s="1" t="e">
        <f t="shared" si="1661"/>
        <v>#DIV/0!</v>
      </c>
      <c r="BT526" s="7">
        <f t="shared" si="1662"/>
        <v>69.716666666666669</v>
      </c>
      <c r="BU526" s="7"/>
      <c r="BV526" s="1"/>
      <c r="BW526" s="1"/>
      <c r="BX526" s="1"/>
      <c r="BY526" s="1"/>
      <c r="BZ526" s="1"/>
      <c r="CA526" s="1"/>
      <c r="CB526" s="1"/>
      <c r="CC526" s="1"/>
      <c r="CD526" s="1"/>
      <c r="CE526" s="1"/>
      <c r="CF526" s="1"/>
      <c r="CG526" s="1"/>
      <c r="CH526" s="1"/>
      <c r="CI526" s="1"/>
      <c r="CJ526" s="1"/>
      <c r="CK526" s="1"/>
      <c r="CL526" s="1"/>
      <c r="CM526" s="1"/>
      <c r="CN526" s="1"/>
    </row>
    <row r="527" spans="1:92" ht="15.75" customHeight="1" x14ac:dyDescent="0.45">
      <c r="A527" s="1"/>
      <c r="B527" s="1"/>
      <c r="C527" s="1"/>
      <c r="D527" s="1"/>
      <c r="E527" s="1"/>
      <c r="F527" s="1"/>
      <c r="G527" s="72"/>
      <c r="H527" s="31">
        <f t="shared" si="1663"/>
        <v>4191</v>
      </c>
      <c r="I527" s="30"/>
      <c r="J527" s="30">
        <f t="shared" si="1625"/>
        <v>4.5039607014026677</v>
      </c>
      <c r="K527" s="32">
        <f t="shared" si="1626"/>
        <v>28.434095337138057</v>
      </c>
      <c r="L527" s="32">
        <f t="shared" si="1627"/>
        <v>99.104772183651946</v>
      </c>
      <c r="M527" s="33">
        <f t="shared" si="1628"/>
        <v>136.47241728679734</v>
      </c>
      <c r="N527" s="31">
        <f t="shared" si="1629"/>
        <v>96.202819506125962</v>
      </c>
      <c r="O527" s="31">
        <f t="shared" si="1630"/>
        <v>4294.7687279520524</v>
      </c>
      <c r="P527" s="34"/>
      <c r="Q527" s="35"/>
      <c r="R527" s="34"/>
      <c r="S527" s="35"/>
      <c r="T527" s="87"/>
      <c r="U527" s="92"/>
      <c r="V527" s="139"/>
      <c r="W527" s="36" t="e">
        <f t="shared" ref="W527:AC527" si="1710">P527/$T527</f>
        <v>#DIV/0!</v>
      </c>
      <c r="X527" s="36" t="e">
        <f t="shared" si="1710"/>
        <v>#DIV/0!</v>
      </c>
      <c r="Y527" s="36" t="e">
        <f t="shared" si="1710"/>
        <v>#DIV/0!</v>
      </c>
      <c r="Z527" s="36" t="e">
        <f t="shared" si="1710"/>
        <v>#DIV/0!</v>
      </c>
      <c r="AA527" s="36" t="e">
        <f t="shared" si="1710"/>
        <v>#DIV/0!</v>
      </c>
      <c r="AB527" s="36" t="e">
        <f t="shared" si="1710"/>
        <v>#DIV/0!</v>
      </c>
      <c r="AC527" s="36" t="e">
        <f t="shared" si="1710"/>
        <v>#DIV/0!</v>
      </c>
      <c r="AD527" s="37" t="e">
        <f t="shared" si="1665"/>
        <v>#DIV/0!</v>
      </c>
      <c r="AE527" s="37" t="e">
        <f t="shared" si="1666"/>
        <v>#DIV/0!</v>
      </c>
      <c r="AF527" s="37" t="e">
        <f t="shared" si="1667"/>
        <v>#DIV/0!</v>
      </c>
      <c r="AG527" s="37" t="e">
        <f t="shared" si="1672"/>
        <v>#DIV/0!</v>
      </c>
      <c r="AH527" s="37" t="e">
        <f t="shared" si="1632"/>
        <v>#DIV/0!</v>
      </c>
      <c r="AI527" s="37" t="e">
        <f t="shared" si="1633"/>
        <v>#DIV/0!</v>
      </c>
      <c r="AJ527" s="37" t="e">
        <f t="shared" si="1634"/>
        <v>#DIV/0!</v>
      </c>
      <c r="AK527" s="32" t="e">
        <f t="shared" si="1673"/>
        <v>#DIV/0!</v>
      </c>
      <c r="AL527" s="32" t="e">
        <f t="shared" si="1674"/>
        <v>#DIV/0!</v>
      </c>
      <c r="AM527" s="32" t="e">
        <f t="shared" si="1675"/>
        <v>#DIV/0!</v>
      </c>
      <c r="AN527" s="32" t="e">
        <f t="shared" si="1676"/>
        <v>#DIV/0!</v>
      </c>
      <c r="AO527" s="32" t="e">
        <f t="shared" si="1677"/>
        <v>#DIV/0!</v>
      </c>
      <c r="AP527" s="39" t="e">
        <f t="shared" si="1635"/>
        <v>#DIV/0!</v>
      </c>
      <c r="AQ527" s="39" t="e">
        <f t="shared" si="1636"/>
        <v>#DIV/0!</v>
      </c>
      <c r="AR527" s="40" t="e">
        <f t="shared" si="1637"/>
        <v>#DIV/0!</v>
      </c>
      <c r="AS527" s="40" t="e">
        <f t="shared" si="1638"/>
        <v>#DIV/0!</v>
      </c>
      <c r="AT527" s="39" t="e">
        <f t="shared" si="1639"/>
        <v>#DIV/0!</v>
      </c>
      <c r="AU527" s="41" t="e">
        <f t="shared" si="1640"/>
        <v>#DIV/0!</v>
      </c>
      <c r="AV527" s="42" t="e">
        <f t="shared" si="1641"/>
        <v>#DIV/0!</v>
      </c>
      <c r="AW527" s="43" t="e">
        <f t="shared" ref="AW527:AX527" si="1711">AP527/$C$37</f>
        <v>#DIV/0!</v>
      </c>
      <c r="AX527" s="43" t="e">
        <f t="shared" si="1711"/>
        <v>#DIV/0!</v>
      </c>
      <c r="AY527" s="43" t="e">
        <f t="shared" si="1643"/>
        <v>#DIV/0!</v>
      </c>
      <c r="AZ527" s="43" t="e">
        <f t="shared" si="1644"/>
        <v>#DIV/0!</v>
      </c>
      <c r="BA527" s="43" t="e">
        <f t="shared" si="1645"/>
        <v>#DIV/0!</v>
      </c>
      <c r="BB527" s="44" t="e">
        <f t="shared" si="1646"/>
        <v>#DIV/0!</v>
      </c>
      <c r="BC527" s="45" t="e">
        <f t="shared" si="1647"/>
        <v>#DIV/0!</v>
      </c>
      <c r="BD527" s="46" t="e">
        <f t="shared" si="1648"/>
        <v>#DIV/0!</v>
      </c>
      <c r="BE527" s="46" t="e">
        <f t="shared" si="1649"/>
        <v>#DIV/0!</v>
      </c>
      <c r="BF527" s="46" t="e">
        <f t="shared" si="1650"/>
        <v>#DIV/0!</v>
      </c>
      <c r="BG527" s="46" t="e">
        <f t="shared" si="1651"/>
        <v>#DIV/0!</v>
      </c>
      <c r="BH527" s="46" t="e">
        <f t="shared" si="1652"/>
        <v>#DIV/0!</v>
      </c>
      <c r="BI527" s="47" t="e">
        <f t="shared" si="1653"/>
        <v>#DIV/0!</v>
      </c>
      <c r="BJ527" s="48" t="e">
        <f t="shared" si="1654"/>
        <v>#DIV/0!</v>
      </c>
      <c r="BK527" s="48" t="e">
        <f t="shared" si="1655"/>
        <v>#DIV/0!</v>
      </c>
      <c r="BL527" s="47" t="e">
        <f t="shared" si="1656"/>
        <v>#DIV/0!</v>
      </c>
      <c r="BM527" s="51" t="e">
        <f t="shared" si="1657"/>
        <v>#DIV/0!</v>
      </c>
      <c r="BN527" s="51" t="e">
        <f t="shared" si="1658"/>
        <v>#DIV/0!</v>
      </c>
      <c r="BO527" s="52">
        <f t="shared" si="1659"/>
        <v>1</v>
      </c>
      <c r="BP527" s="39" t="e">
        <f t="shared" ref="BP527:BQ527" si="1712">LN(AP527)</f>
        <v>#DIV/0!</v>
      </c>
      <c r="BQ527" s="39" t="e">
        <f t="shared" si="1712"/>
        <v>#DIV/0!</v>
      </c>
      <c r="BR527" s="54" t="e">
        <f t="shared" si="1670"/>
        <v>#DIV/0!</v>
      </c>
      <c r="BS527" s="1" t="e">
        <f t="shared" si="1661"/>
        <v>#DIV/0!</v>
      </c>
      <c r="BT527" s="7">
        <f t="shared" si="1662"/>
        <v>69.849999999999994</v>
      </c>
      <c r="BU527" s="7"/>
      <c r="BV527" s="1"/>
      <c r="BW527" s="1"/>
      <c r="BX527" s="1"/>
      <c r="BY527" s="1"/>
      <c r="BZ527" s="1"/>
      <c r="CA527" s="1"/>
      <c r="CB527" s="1"/>
      <c r="CC527" s="1"/>
      <c r="CD527" s="1"/>
      <c r="CE527" s="1"/>
      <c r="CF527" s="1"/>
      <c r="CG527" s="1"/>
      <c r="CH527" s="1"/>
      <c r="CI527" s="1"/>
      <c r="CJ527" s="1"/>
      <c r="CK527" s="1"/>
      <c r="CL527" s="1"/>
      <c r="CM527" s="1"/>
      <c r="CN527" s="1"/>
    </row>
    <row r="528" spans="1:92" ht="15.75" customHeight="1" x14ac:dyDescent="0.45">
      <c r="A528" s="1"/>
      <c r="B528" s="1"/>
      <c r="C528" s="1"/>
      <c r="D528" s="1"/>
      <c r="E528" s="1"/>
      <c r="F528" s="1"/>
      <c r="G528" s="30"/>
      <c r="H528" s="31">
        <f t="shared" si="1663"/>
        <v>4199</v>
      </c>
      <c r="I528" s="30"/>
      <c r="J528" s="30">
        <f t="shared" si="1625"/>
        <v>4.5039607014026677</v>
      </c>
      <c r="K528" s="32">
        <f t="shared" si="1626"/>
        <v>28.434095337138057</v>
      </c>
      <c r="L528" s="32">
        <f t="shared" si="1627"/>
        <v>99.104772183651946</v>
      </c>
      <c r="M528" s="33">
        <f t="shared" si="1628"/>
        <v>136.47241728679734</v>
      </c>
      <c r="N528" s="31">
        <f t="shared" si="1629"/>
        <v>96.202819506125962</v>
      </c>
      <c r="O528" s="31">
        <f t="shared" si="1630"/>
        <v>4294.7687279520524</v>
      </c>
      <c r="P528" s="34"/>
      <c r="Q528" s="35"/>
      <c r="R528" s="34"/>
      <c r="S528" s="35"/>
      <c r="T528" s="87"/>
      <c r="U528" s="92"/>
      <c r="V528" s="139"/>
      <c r="W528" s="36" t="e">
        <f t="shared" ref="W528:AC528" si="1713">P528/$T528</f>
        <v>#DIV/0!</v>
      </c>
      <c r="X528" s="36" t="e">
        <f t="shared" si="1713"/>
        <v>#DIV/0!</v>
      </c>
      <c r="Y528" s="36" t="e">
        <f t="shared" si="1713"/>
        <v>#DIV/0!</v>
      </c>
      <c r="Z528" s="36" t="e">
        <f t="shared" si="1713"/>
        <v>#DIV/0!</v>
      </c>
      <c r="AA528" s="36" t="e">
        <f t="shared" si="1713"/>
        <v>#DIV/0!</v>
      </c>
      <c r="AB528" s="36" t="e">
        <f t="shared" si="1713"/>
        <v>#DIV/0!</v>
      </c>
      <c r="AC528" s="36" t="e">
        <f t="shared" si="1713"/>
        <v>#DIV/0!</v>
      </c>
      <c r="AD528" s="37" t="e">
        <f t="shared" si="1665"/>
        <v>#DIV/0!</v>
      </c>
      <c r="AE528" s="37" t="e">
        <f t="shared" si="1666"/>
        <v>#DIV/0!</v>
      </c>
      <c r="AF528" s="37" t="e">
        <f t="shared" si="1667"/>
        <v>#DIV/0!</v>
      </c>
      <c r="AG528" s="37" t="e">
        <f t="shared" si="1672"/>
        <v>#DIV/0!</v>
      </c>
      <c r="AH528" s="37" t="e">
        <f t="shared" si="1632"/>
        <v>#DIV/0!</v>
      </c>
      <c r="AI528" s="37" t="e">
        <f t="shared" si="1633"/>
        <v>#DIV/0!</v>
      </c>
      <c r="AJ528" s="37" t="e">
        <f t="shared" si="1634"/>
        <v>#DIV/0!</v>
      </c>
      <c r="AK528" s="32" t="e">
        <f t="shared" si="1673"/>
        <v>#DIV/0!</v>
      </c>
      <c r="AL528" s="32" t="e">
        <f t="shared" si="1674"/>
        <v>#DIV/0!</v>
      </c>
      <c r="AM528" s="32" t="e">
        <f t="shared" si="1675"/>
        <v>#DIV/0!</v>
      </c>
      <c r="AN528" s="32" t="e">
        <f t="shared" si="1676"/>
        <v>#DIV/0!</v>
      </c>
      <c r="AO528" s="32" t="e">
        <f t="shared" si="1677"/>
        <v>#DIV/0!</v>
      </c>
      <c r="AP528" s="39" t="e">
        <f t="shared" si="1635"/>
        <v>#DIV/0!</v>
      </c>
      <c r="AQ528" s="39" t="e">
        <f t="shared" si="1636"/>
        <v>#DIV/0!</v>
      </c>
      <c r="AR528" s="40" t="e">
        <f t="shared" si="1637"/>
        <v>#DIV/0!</v>
      </c>
      <c r="AS528" s="40" t="e">
        <f t="shared" si="1638"/>
        <v>#DIV/0!</v>
      </c>
      <c r="AT528" s="39" t="e">
        <f t="shared" si="1639"/>
        <v>#DIV/0!</v>
      </c>
      <c r="AU528" s="41" t="e">
        <f t="shared" si="1640"/>
        <v>#DIV/0!</v>
      </c>
      <c r="AV528" s="42" t="e">
        <f t="shared" si="1641"/>
        <v>#DIV/0!</v>
      </c>
      <c r="AW528" s="43" t="e">
        <f t="shared" ref="AW528:AX528" si="1714">AP528/$C$37</f>
        <v>#DIV/0!</v>
      </c>
      <c r="AX528" s="43" t="e">
        <f t="shared" si="1714"/>
        <v>#DIV/0!</v>
      </c>
      <c r="AY528" s="43" t="e">
        <f t="shared" si="1643"/>
        <v>#DIV/0!</v>
      </c>
      <c r="AZ528" s="43" t="e">
        <f t="shared" si="1644"/>
        <v>#DIV/0!</v>
      </c>
      <c r="BA528" s="43" t="e">
        <f t="shared" si="1645"/>
        <v>#DIV/0!</v>
      </c>
      <c r="BB528" s="44" t="e">
        <f t="shared" si="1646"/>
        <v>#DIV/0!</v>
      </c>
      <c r="BC528" s="45" t="e">
        <f t="shared" si="1647"/>
        <v>#DIV/0!</v>
      </c>
      <c r="BD528" s="46" t="e">
        <f t="shared" si="1648"/>
        <v>#DIV/0!</v>
      </c>
      <c r="BE528" s="46" t="e">
        <f t="shared" si="1649"/>
        <v>#DIV/0!</v>
      </c>
      <c r="BF528" s="46" t="e">
        <f t="shared" si="1650"/>
        <v>#DIV/0!</v>
      </c>
      <c r="BG528" s="46" t="e">
        <f t="shared" si="1651"/>
        <v>#DIV/0!</v>
      </c>
      <c r="BH528" s="46" t="e">
        <f t="shared" si="1652"/>
        <v>#DIV/0!</v>
      </c>
      <c r="BI528" s="47" t="e">
        <f t="shared" si="1653"/>
        <v>#DIV/0!</v>
      </c>
      <c r="BJ528" s="48" t="e">
        <f t="shared" si="1654"/>
        <v>#DIV/0!</v>
      </c>
      <c r="BK528" s="48" t="e">
        <f t="shared" si="1655"/>
        <v>#DIV/0!</v>
      </c>
      <c r="BL528" s="47" t="e">
        <f t="shared" si="1656"/>
        <v>#DIV/0!</v>
      </c>
      <c r="BM528" s="51" t="e">
        <f t="shared" si="1657"/>
        <v>#DIV/0!</v>
      </c>
      <c r="BN528" s="51" t="e">
        <f t="shared" si="1658"/>
        <v>#DIV/0!</v>
      </c>
      <c r="BO528" s="52">
        <f t="shared" si="1659"/>
        <v>1</v>
      </c>
      <c r="BP528" s="39" t="e">
        <f t="shared" ref="BP528:BQ528" si="1715">LN(AP528)</f>
        <v>#DIV/0!</v>
      </c>
      <c r="BQ528" s="39" t="e">
        <f t="shared" si="1715"/>
        <v>#DIV/0!</v>
      </c>
      <c r="BR528" s="54" t="e">
        <f t="shared" si="1670"/>
        <v>#DIV/0!</v>
      </c>
      <c r="BS528" s="1" t="e">
        <f t="shared" si="1661"/>
        <v>#DIV/0!</v>
      </c>
      <c r="BT528" s="7">
        <f t="shared" si="1662"/>
        <v>69.983333333333334</v>
      </c>
      <c r="BU528" s="7"/>
      <c r="BV528" s="1"/>
      <c r="BW528" s="1"/>
      <c r="BX528" s="1"/>
      <c r="BY528" s="1"/>
      <c r="BZ528" s="1"/>
      <c r="CA528" s="1"/>
      <c r="CB528" s="1"/>
      <c r="CC528" s="1"/>
      <c r="CD528" s="1"/>
      <c r="CE528" s="1"/>
      <c r="CF528" s="1"/>
      <c r="CG528" s="1"/>
      <c r="CH528" s="1"/>
      <c r="CI528" s="1"/>
      <c r="CJ528" s="1"/>
      <c r="CK528" s="1"/>
      <c r="CL528" s="1"/>
      <c r="CM528" s="1"/>
      <c r="CN528" s="1"/>
    </row>
    <row r="529" spans="1:92" ht="15.75" customHeight="1" x14ac:dyDescent="0.45">
      <c r="A529" s="1"/>
      <c r="B529" s="1"/>
      <c r="C529" s="1"/>
      <c r="D529" s="1"/>
      <c r="E529" s="1"/>
      <c r="F529" s="1"/>
      <c r="G529" s="30"/>
      <c r="H529" s="31">
        <f t="shared" si="1663"/>
        <v>4207</v>
      </c>
      <c r="I529" s="30"/>
      <c r="J529" s="30">
        <f t="shared" si="1625"/>
        <v>4.5039607014026677</v>
      </c>
      <c r="K529" s="32">
        <f t="shared" si="1626"/>
        <v>28.434095337138057</v>
      </c>
      <c r="L529" s="32">
        <f t="shared" si="1627"/>
        <v>99.104772183651946</v>
      </c>
      <c r="M529" s="33">
        <f t="shared" si="1628"/>
        <v>136.47241728679734</v>
      </c>
      <c r="N529" s="31">
        <f t="shared" si="1629"/>
        <v>96.202819506125962</v>
      </c>
      <c r="O529" s="31">
        <f t="shared" si="1630"/>
        <v>4294.7687279520524</v>
      </c>
      <c r="P529" s="34"/>
      <c r="Q529" s="35"/>
      <c r="R529" s="34"/>
      <c r="S529" s="35"/>
      <c r="T529" s="87"/>
      <c r="U529" s="92"/>
      <c r="V529" s="139"/>
      <c r="W529" s="36" t="e">
        <f t="shared" ref="W529:AC529" si="1716">P529/$T529</f>
        <v>#DIV/0!</v>
      </c>
      <c r="X529" s="36" t="e">
        <f t="shared" si="1716"/>
        <v>#DIV/0!</v>
      </c>
      <c r="Y529" s="36" t="e">
        <f t="shared" si="1716"/>
        <v>#DIV/0!</v>
      </c>
      <c r="Z529" s="36" t="e">
        <f t="shared" si="1716"/>
        <v>#DIV/0!</v>
      </c>
      <c r="AA529" s="36" t="e">
        <f t="shared" si="1716"/>
        <v>#DIV/0!</v>
      </c>
      <c r="AB529" s="36" t="e">
        <f t="shared" si="1716"/>
        <v>#DIV/0!</v>
      </c>
      <c r="AC529" s="36" t="e">
        <f t="shared" si="1716"/>
        <v>#DIV/0!</v>
      </c>
      <c r="AD529" s="37" t="e">
        <f t="shared" si="1665"/>
        <v>#DIV/0!</v>
      </c>
      <c r="AE529" s="37" t="e">
        <f t="shared" si="1666"/>
        <v>#DIV/0!</v>
      </c>
      <c r="AF529" s="37" t="e">
        <f t="shared" si="1667"/>
        <v>#DIV/0!</v>
      </c>
      <c r="AG529" s="37" t="e">
        <f t="shared" si="1672"/>
        <v>#DIV/0!</v>
      </c>
      <c r="AH529" s="37" t="e">
        <f t="shared" si="1632"/>
        <v>#DIV/0!</v>
      </c>
      <c r="AI529" s="37" t="e">
        <f t="shared" si="1633"/>
        <v>#DIV/0!</v>
      </c>
      <c r="AJ529" s="37" t="e">
        <f t="shared" si="1634"/>
        <v>#DIV/0!</v>
      </c>
      <c r="AK529" s="32" t="e">
        <f t="shared" si="1673"/>
        <v>#DIV/0!</v>
      </c>
      <c r="AL529" s="32" t="e">
        <f t="shared" si="1674"/>
        <v>#DIV/0!</v>
      </c>
      <c r="AM529" s="32" t="e">
        <f t="shared" si="1675"/>
        <v>#DIV/0!</v>
      </c>
      <c r="AN529" s="32" t="e">
        <f t="shared" si="1676"/>
        <v>#DIV/0!</v>
      </c>
      <c r="AO529" s="32" t="e">
        <f t="shared" si="1677"/>
        <v>#DIV/0!</v>
      </c>
      <c r="AP529" s="39" t="e">
        <f t="shared" si="1635"/>
        <v>#DIV/0!</v>
      </c>
      <c r="AQ529" s="39" t="e">
        <f t="shared" si="1636"/>
        <v>#DIV/0!</v>
      </c>
      <c r="AR529" s="40" t="e">
        <f t="shared" si="1637"/>
        <v>#DIV/0!</v>
      </c>
      <c r="AS529" s="40" t="e">
        <f t="shared" si="1638"/>
        <v>#DIV/0!</v>
      </c>
      <c r="AT529" s="39" t="e">
        <f t="shared" si="1639"/>
        <v>#DIV/0!</v>
      </c>
      <c r="AU529" s="41" t="e">
        <f t="shared" si="1640"/>
        <v>#DIV/0!</v>
      </c>
      <c r="AV529" s="42" t="e">
        <f t="shared" si="1641"/>
        <v>#DIV/0!</v>
      </c>
      <c r="AW529" s="43" t="e">
        <f t="shared" ref="AW529:AX529" si="1717">AP529/$C$37</f>
        <v>#DIV/0!</v>
      </c>
      <c r="AX529" s="43" t="e">
        <f t="shared" si="1717"/>
        <v>#DIV/0!</v>
      </c>
      <c r="AY529" s="43" t="e">
        <f t="shared" si="1643"/>
        <v>#DIV/0!</v>
      </c>
      <c r="AZ529" s="43" t="e">
        <f t="shared" si="1644"/>
        <v>#DIV/0!</v>
      </c>
      <c r="BA529" s="43" t="e">
        <f t="shared" si="1645"/>
        <v>#DIV/0!</v>
      </c>
      <c r="BB529" s="44" t="e">
        <f t="shared" si="1646"/>
        <v>#DIV/0!</v>
      </c>
      <c r="BC529" s="45" t="e">
        <f t="shared" si="1647"/>
        <v>#DIV/0!</v>
      </c>
      <c r="BD529" s="46" t="e">
        <f t="shared" si="1648"/>
        <v>#DIV/0!</v>
      </c>
      <c r="BE529" s="46" t="e">
        <f t="shared" si="1649"/>
        <v>#DIV/0!</v>
      </c>
      <c r="BF529" s="46" t="e">
        <f t="shared" si="1650"/>
        <v>#DIV/0!</v>
      </c>
      <c r="BG529" s="46" t="e">
        <f t="shared" si="1651"/>
        <v>#DIV/0!</v>
      </c>
      <c r="BH529" s="46" t="e">
        <f t="shared" si="1652"/>
        <v>#DIV/0!</v>
      </c>
      <c r="BI529" s="47" t="e">
        <f t="shared" si="1653"/>
        <v>#DIV/0!</v>
      </c>
      <c r="BJ529" s="48" t="e">
        <f t="shared" si="1654"/>
        <v>#DIV/0!</v>
      </c>
      <c r="BK529" s="48" t="e">
        <f t="shared" si="1655"/>
        <v>#DIV/0!</v>
      </c>
      <c r="BL529" s="47" t="e">
        <f t="shared" si="1656"/>
        <v>#DIV/0!</v>
      </c>
      <c r="BM529" s="51" t="e">
        <f t="shared" si="1657"/>
        <v>#DIV/0!</v>
      </c>
      <c r="BN529" s="51" t="e">
        <f t="shared" si="1658"/>
        <v>#DIV/0!</v>
      </c>
      <c r="BO529" s="52">
        <f t="shared" si="1659"/>
        <v>1</v>
      </c>
      <c r="BP529" s="39" t="e">
        <f t="shared" ref="BP529:BQ529" si="1718">LN(AP529)</f>
        <v>#DIV/0!</v>
      </c>
      <c r="BQ529" s="39" t="e">
        <f t="shared" si="1718"/>
        <v>#DIV/0!</v>
      </c>
      <c r="BR529" s="54" t="e">
        <f t="shared" si="1670"/>
        <v>#DIV/0!</v>
      </c>
      <c r="BS529" s="1" t="e">
        <f t="shared" si="1661"/>
        <v>#DIV/0!</v>
      </c>
      <c r="BT529" s="7">
        <f t="shared" si="1662"/>
        <v>70.11666666666666</v>
      </c>
      <c r="BU529" s="7"/>
      <c r="BV529" s="1"/>
      <c r="BW529" s="1"/>
      <c r="BX529" s="1"/>
      <c r="BY529" s="1"/>
      <c r="BZ529" s="1"/>
      <c r="CA529" s="1"/>
      <c r="CB529" s="1"/>
      <c r="CC529" s="1"/>
      <c r="CD529" s="1"/>
      <c r="CE529" s="1"/>
      <c r="CF529" s="1"/>
      <c r="CG529" s="1"/>
      <c r="CH529" s="1"/>
      <c r="CI529" s="1"/>
      <c r="CJ529" s="1"/>
      <c r="CK529" s="1"/>
      <c r="CL529" s="1"/>
      <c r="CM529" s="1"/>
      <c r="CN529" s="1"/>
    </row>
    <row r="530" spans="1:92" ht="15.75" customHeight="1" x14ac:dyDescent="0.45">
      <c r="A530" s="1"/>
      <c r="B530" s="1"/>
      <c r="C530" s="1"/>
      <c r="D530" s="1"/>
      <c r="E530" s="1"/>
      <c r="F530" s="1"/>
      <c r="G530" s="30"/>
      <c r="H530" s="31">
        <f t="shared" si="1663"/>
        <v>4215</v>
      </c>
      <c r="I530" s="30"/>
      <c r="J530" s="30">
        <f t="shared" si="1625"/>
        <v>4.5039607014026677</v>
      </c>
      <c r="K530" s="32">
        <f t="shared" si="1626"/>
        <v>28.434095337138057</v>
      </c>
      <c r="L530" s="32">
        <f t="shared" si="1627"/>
        <v>99.104772183651946</v>
      </c>
      <c r="M530" s="33">
        <f t="shared" si="1628"/>
        <v>136.47241728679734</v>
      </c>
      <c r="N530" s="31">
        <f t="shared" si="1629"/>
        <v>96.202819506125962</v>
      </c>
      <c r="O530" s="31">
        <f t="shared" si="1630"/>
        <v>4294.7687279520524</v>
      </c>
      <c r="P530" s="34"/>
      <c r="Q530" s="35"/>
      <c r="R530" s="34"/>
      <c r="S530" s="35"/>
      <c r="T530" s="87"/>
      <c r="U530" s="92"/>
      <c r="V530" s="139"/>
      <c r="W530" s="36" t="e">
        <f t="shared" ref="W530:AC530" si="1719">P530/$T530</f>
        <v>#DIV/0!</v>
      </c>
      <c r="X530" s="36" t="e">
        <f t="shared" si="1719"/>
        <v>#DIV/0!</v>
      </c>
      <c r="Y530" s="36" t="e">
        <f t="shared" si="1719"/>
        <v>#DIV/0!</v>
      </c>
      <c r="Z530" s="36" t="e">
        <f t="shared" si="1719"/>
        <v>#DIV/0!</v>
      </c>
      <c r="AA530" s="36" t="e">
        <f t="shared" si="1719"/>
        <v>#DIV/0!</v>
      </c>
      <c r="AB530" s="36" t="e">
        <f t="shared" si="1719"/>
        <v>#DIV/0!</v>
      </c>
      <c r="AC530" s="36" t="e">
        <f t="shared" si="1719"/>
        <v>#DIV/0!</v>
      </c>
      <c r="AD530" s="37" t="e">
        <f t="shared" si="1665"/>
        <v>#DIV/0!</v>
      </c>
      <c r="AE530" s="37" t="e">
        <f t="shared" si="1666"/>
        <v>#DIV/0!</v>
      </c>
      <c r="AF530" s="37" t="e">
        <f t="shared" si="1667"/>
        <v>#DIV/0!</v>
      </c>
      <c r="AG530" s="37" t="e">
        <f t="shared" si="1672"/>
        <v>#DIV/0!</v>
      </c>
      <c r="AH530" s="37" t="e">
        <f t="shared" si="1632"/>
        <v>#DIV/0!</v>
      </c>
      <c r="AI530" s="37" t="e">
        <f t="shared" si="1633"/>
        <v>#DIV/0!</v>
      </c>
      <c r="AJ530" s="37" t="e">
        <f t="shared" si="1634"/>
        <v>#DIV/0!</v>
      </c>
      <c r="AK530" s="32" t="e">
        <f t="shared" si="1673"/>
        <v>#DIV/0!</v>
      </c>
      <c r="AL530" s="32" t="e">
        <f t="shared" si="1674"/>
        <v>#DIV/0!</v>
      </c>
      <c r="AM530" s="32" t="e">
        <f t="shared" si="1675"/>
        <v>#DIV/0!</v>
      </c>
      <c r="AN530" s="32" t="e">
        <f t="shared" si="1676"/>
        <v>#DIV/0!</v>
      </c>
      <c r="AO530" s="32" t="e">
        <f t="shared" si="1677"/>
        <v>#DIV/0!</v>
      </c>
      <c r="AP530" s="39" t="e">
        <f t="shared" si="1635"/>
        <v>#DIV/0!</v>
      </c>
      <c r="AQ530" s="39" t="e">
        <f t="shared" si="1636"/>
        <v>#DIV/0!</v>
      </c>
      <c r="AR530" s="40" t="e">
        <f t="shared" si="1637"/>
        <v>#DIV/0!</v>
      </c>
      <c r="AS530" s="40" t="e">
        <f t="shared" si="1638"/>
        <v>#DIV/0!</v>
      </c>
      <c r="AT530" s="39" t="e">
        <f t="shared" si="1639"/>
        <v>#DIV/0!</v>
      </c>
      <c r="AU530" s="41" t="e">
        <f t="shared" si="1640"/>
        <v>#DIV/0!</v>
      </c>
      <c r="AV530" s="42" t="e">
        <f t="shared" si="1641"/>
        <v>#DIV/0!</v>
      </c>
      <c r="AW530" s="43" t="e">
        <f t="shared" ref="AW530:AX530" si="1720">AP530/$C$37</f>
        <v>#DIV/0!</v>
      </c>
      <c r="AX530" s="43" t="e">
        <f t="shared" si="1720"/>
        <v>#DIV/0!</v>
      </c>
      <c r="AY530" s="43" t="e">
        <f t="shared" si="1643"/>
        <v>#DIV/0!</v>
      </c>
      <c r="AZ530" s="43" t="e">
        <f t="shared" si="1644"/>
        <v>#DIV/0!</v>
      </c>
      <c r="BA530" s="43" t="e">
        <f t="shared" si="1645"/>
        <v>#DIV/0!</v>
      </c>
      <c r="BB530" s="44" t="e">
        <f t="shared" si="1646"/>
        <v>#DIV/0!</v>
      </c>
      <c r="BC530" s="45" t="e">
        <f t="shared" si="1647"/>
        <v>#DIV/0!</v>
      </c>
      <c r="BD530" s="46" t="e">
        <f t="shared" si="1648"/>
        <v>#DIV/0!</v>
      </c>
      <c r="BE530" s="46" t="e">
        <f t="shared" si="1649"/>
        <v>#DIV/0!</v>
      </c>
      <c r="BF530" s="46" t="e">
        <f t="shared" si="1650"/>
        <v>#DIV/0!</v>
      </c>
      <c r="BG530" s="46" t="e">
        <f t="shared" si="1651"/>
        <v>#DIV/0!</v>
      </c>
      <c r="BH530" s="46" t="e">
        <f t="shared" si="1652"/>
        <v>#DIV/0!</v>
      </c>
      <c r="BI530" s="47" t="e">
        <f t="shared" si="1653"/>
        <v>#DIV/0!</v>
      </c>
      <c r="BJ530" s="48" t="e">
        <f t="shared" si="1654"/>
        <v>#DIV/0!</v>
      </c>
      <c r="BK530" s="48" t="e">
        <f t="shared" si="1655"/>
        <v>#DIV/0!</v>
      </c>
      <c r="BL530" s="47" t="e">
        <f t="shared" si="1656"/>
        <v>#DIV/0!</v>
      </c>
      <c r="BM530" s="51" t="e">
        <f t="shared" si="1657"/>
        <v>#DIV/0!</v>
      </c>
      <c r="BN530" s="51" t="e">
        <f t="shared" si="1658"/>
        <v>#DIV/0!</v>
      </c>
      <c r="BO530" s="52">
        <f t="shared" si="1659"/>
        <v>1</v>
      </c>
      <c r="BP530" s="39" t="e">
        <f t="shared" ref="BP530:BQ530" si="1721">LN(AP530)</f>
        <v>#DIV/0!</v>
      </c>
      <c r="BQ530" s="39" t="e">
        <f t="shared" si="1721"/>
        <v>#DIV/0!</v>
      </c>
      <c r="BR530" s="54" t="e">
        <f t="shared" si="1670"/>
        <v>#DIV/0!</v>
      </c>
      <c r="BS530" s="1" t="e">
        <f t="shared" si="1661"/>
        <v>#DIV/0!</v>
      </c>
      <c r="BT530" s="7">
        <f t="shared" si="1662"/>
        <v>70.25</v>
      </c>
      <c r="BU530" s="7"/>
      <c r="BV530" s="1"/>
      <c r="BW530" s="1"/>
      <c r="BX530" s="1"/>
      <c r="BY530" s="1"/>
      <c r="BZ530" s="1"/>
      <c r="CA530" s="1"/>
      <c r="CB530" s="1"/>
      <c r="CC530" s="1"/>
      <c r="CD530" s="1"/>
      <c r="CE530" s="1"/>
      <c r="CF530" s="1"/>
      <c r="CG530" s="1"/>
      <c r="CH530" s="1"/>
      <c r="CI530" s="1"/>
      <c r="CJ530" s="1"/>
      <c r="CK530" s="1"/>
      <c r="CL530" s="1"/>
      <c r="CM530" s="1"/>
      <c r="CN530" s="1"/>
    </row>
    <row r="531" spans="1:92" ht="15.75" customHeight="1" x14ac:dyDescent="0.45">
      <c r="A531" s="1"/>
      <c r="B531" s="1"/>
      <c r="C531" s="1"/>
      <c r="D531" s="1"/>
      <c r="E531" s="1"/>
      <c r="F531" s="1"/>
      <c r="G531" s="30"/>
      <c r="H531" s="31">
        <f t="shared" si="1663"/>
        <v>4223</v>
      </c>
      <c r="I531" s="30"/>
      <c r="J531" s="30">
        <f t="shared" si="1625"/>
        <v>4.5039607014026677</v>
      </c>
      <c r="K531" s="32">
        <f t="shared" si="1626"/>
        <v>28.434095337138057</v>
      </c>
      <c r="L531" s="32">
        <f t="shared" si="1627"/>
        <v>99.104772183651946</v>
      </c>
      <c r="M531" s="33">
        <f t="shared" si="1628"/>
        <v>136.47241728679734</v>
      </c>
      <c r="N531" s="31">
        <f t="shared" si="1629"/>
        <v>96.202819506125962</v>
      </c>
      <c r="O531" s="31">
        <f t="shared" si="1630"/>
        <v>4294.7687279520524</v>
      </c>
      <c r="P531" s="34"/>
      <c r="Q531" s="35"/>
      <c r="R531" s="34"/>
      <c r="S531" s="35"/>
      <c r="T531" s="87"/>
      <c r="U531" s="92"/>
      <c r="V531" s="139"/>
      <c r="W531" s="36" t="e">
        <f t="shared" ref="W531:AC531" si="1722">P531/$T531</f>
        <v>#DIV/0!</v>
      </c>
      <c r="X531" s="36" t="e">
        <f t="shared" si="1722"/>
        <v>#DIV/0!</v>
      </c>
      <c r="Y531" s="36" t="e">
        <f t="shared" si="1722"/>
        <v>#DIV/0!</v>
      </c>
      <c r="Z531" s="36" t="e">
        <f t="shared" si="1722"/>
        <v>#DIV/0!</v>
      </c>
      <c r="AA531" s="36" t="e">
        <f t="shared" si="1722"/>
        <v>#DIV/0!</v>
      </c>
      <c r="AB531" s="36" t="e">
        <f t="shared" si="1722"/>
        <v>#DIV/0!</v>
      </c>
      <c r="AC531" s="36" t="e">
        <f t="shared" si="1722"/>
        <v>#DIV/0!</v>
      </c>
      <c r="AD531" s="37" t="e">
        <f t="shared" si="1665"/>
        <v>#DIV/0!</v>
      </c>
      <c r="AE531" s="37" t="e">
        <f t="shared" si="1666"/>
        <v>#DIV/0!</v>
      </c>
      <c r="AF531" s="37" t="e">
        <f t="shared" si="1667"/>
        <v>#DIV/0!</v>
      </c>
      <c r="AG531" s="37" t="e">
        <f t="shared" si="1672"/>
        <v>#DIV/0!</v>
      </c>
      <c r="AH531" s="37" t="e">
        <f t="shared" si="1632"/>
        <v>#DIV/0!</v>
      </c>
      <c r="AI531" s="37" t="e">
        <f t="shared" si="1633"/>
        <v>#DIV/0!</v>
      </c>
      <c r="AJ531" s="37" t="e">
        <f t="shared" si="1634"/>
        <v>#DIV/0!</v>
      </c>
      <c r="AK531" s="32" t="e">
        <f t="shared" si="1673"/>
        <v>#DIV/0!</v>
      </c>
      <c r="AL531" s="32" t="e">
        <f t="shared" si="1674"/>
        <v>#DIV/0!</v>
      </c>
      <c r="AM531" s="32" t="e">
        <f t="shared" si="1675"/>
        <v>#DIV/0!</v>
      </c>
      <c r="AN531" s="32" t="e">
        <f t="shared" si="1676"/>
        <v>#DIV/0!</v>
      </c>
      <c r="AO531" s="32" t="e">
        <f t="shared" si="1677"/>
        <v>#DIV/0!</v>
      </c>
      <c r="AP531" s="39" t="e">
        <f t="shared" si="1635"/>
        <v>#DIV/0!</v>
      </c>
      <c r="AQ531" s="39" t="e">
        <f t="shared" si="1636"/>
        <v>#DIV/0!</v>
      </c>
      <c r="AR531" s="40" t="e">
        <f t="shared" si="1637"/>
        <v>#DIV/0!</v>
      </c>
      <c r="AS531" s="40" t="e">
        <f t="shared" si="1638"/>
        <v>#DIV/0!</v>
      </c>
      <c r="AT531" s="39" t="e">
        <f t="shared" si="1639"/>
        <v>#DIV/0!</v>
      </c>
      <c r="AU531" s="41" t="e">
        <f t="shared" si="1640"/>
        <v>#DIV/0!</v>
      </c>
      <c r="AV531" s="42" t="e">
        <f t="shared" si="1641"/>
        <v>#DIV/0!</v>
      </c>
      <c r="AW531" s="43" t="e">
        <f t="shared" ref="AW531:AX531" si="1723">AP531/$C$37</f>
        <v>#DIV/0!</v>
      </c>
      <c r="AX531" s="43" t="e">
        <f t="shared" si="1723"/>
        <v>#DIV/0!</v>
      </c>
      <c r="AY531" s="43" t="e">
        <f t="shared" si="1643"/>
        <v>#DIV/0!</v>
      </c>
      <c r="AZ531" s="43" t="e">
        <f t="shared" si="1644"/>
        <v>#DIV/0!</v>
      </c>
      <c r="BA531" s="43" t="e">
        <f t="shared" si="1645"/>
        <v>#DIV/0!</v>
      </c>
      <c r="BB531" s="44" t="e">
        <f t="shared" si="1646"/>
        <v>#DIV/0!</v>
      </c>
      <c r="BC531" s="45" t="e">
        <f t="shared" si="1647"/>
        <v>#DIV/0!</v>
      </c>
      <c r="BD531" s="46" t="e">
        <f t="shared" si="1648"/>
        <v>#DIV/0!</v>
      </c>
      <c r="BE531" s="46" t="e">
        <f t="shared" si="1649"/>
        <v>#DIV/0!</v>
      </c>
      <c r="BF531" s="46" t="e">
        <f t="shared" si="1650"/>
        <v>#DIV/0!</v>
      </c>
      <c r="BG531" s="46" t="e">
        <f t="shared" si="1651"/>
        <v>#DIV/0!</v>
      </c>
      <c r="BH531" s="46" t="e">
        <f t="shared" si="1652"/>
        <v>#DIV/0!</v>
      </c>
      <c r="BI531" s="47" t="e">
        <f t="shared" si="1653"/>
        <v>#DIV/0!</v>
      </c>
      <c r="BJ531" s="48" t="e">
        <f t="shared" si="1654"/>
        <v>#DIV/0!</v>
      </c>
      <c r="BK531" s="48" t="e">
        <f t="shared" si="1655"/>
        <v>#DIV/0!</v>
      </c>
      <c r="BL531" s="47" t="e">
        <f t="shared" si="1656"/>
        <v>#DIV/0!</v>
      </c>
      <c r="BM531" s="51" t="e">
        <f t="shared" si="1657"/>
        <v>#DIV/0!</v>
      </c>
      <c r="BN531" s="51" t="e">
        <f t="shared" si="1658"/>
        <v>#DIV/0!</v>
      </c>
      <c r="BO531" s="52">
        <f t="shared" si="1659"/>
        <v>1</v>
      </c>
      <c r="BP531" s="39" t="e">
        <f t="shared" ref="BP531:BQ531" si="1724">LN(AP531)</f>
        <v>#DIV/0!</v>
      </c>
      <c r="BQ531" s="39" t="e">
        <f t="shared" si="1724"/>
        <v>#DIV/0!</v>
      </c>
      <c r="BR531" s="54" t="e">
        <f t="shared" si="1670"/>
        <v>#DIV/0!</v>
      </c>
      <c r="BS531" s="1" t="e">
        <f t="shared" si="1661"/>
        <v>#DIV/0!</v>
      </c>
      <c r="BT531" s="7">
        <f t="shared" si="1662"/>
        <v>70.38333333333334</v>
      </c>
      <c r="BU531" s="7"/>
      <c r="BV531" s="1"/>
      <c r="BW531" s="1"/>
      <c r="BX531" s="1"/>
      <c r="BY531" s="1"/>
      <c r="BZ531" s="1"/>
      <c r="CA531" s="1"/>
      <c r="CB531" s="1"/>
      <c r="CC531" s="1"/>
      <c r="CD531" s="1"/>
      <c r="CE531" s="1"/>
      <c r="CF531" s="1"/>
      <c r="CG531" s="1"/>
      <c r="CH531" s="1"/>
      <c r="CI531" s="1"/>
      <c r="CJ531" s="1"/>
      <c r="CK531" s="1"/>
      <c r="CL531" s="1"/>
      <c r="CM531" s="1"/>
      <c r="CN531" s="1"/>
    </row>
    <row r="532" spans="1:92" ht="15.75" customHeight="1" x14ac:dyDescent="0.45">
      <c r="A532" s="1"/>
      <c r="B532" s="1"/>
      <c r="C532" s="1"/>
      <c r="D532" s="1"/>
      <c r="E532" s="1"/>
      <c r="F532" s="1"/>
      <c r="G532" s="30"/>
      <c r="H532" s="31">
        <f t="shared" si="1663"/>
        <v>4231</v>
      </c>
      <c r="I532" s="30"/>
      <c r="J532" s="30">
        <f t="shared" si="1625"/>
        <v>4.5039607014026677</v>
      </c>
      <c r="K532" s="32">
        <f t="shared" si="1626"/>
        <v>28.434095337138057</v>
      </c>
      <c r="L532" s="32">
        <f t="shared" si="1627"/>
        <v>99.104772183651946</v>
      </c>
      <c r="M532" s="33">
        <f t="shared" si="1628"/>
        <v>136.47241728679734</v>
      </c>
      <c r="N532" s="31">
        <f t="shared" si="1629"/>
        <v>96.202819506125962</v>
      </c>
      <c r="O532" s="31">
        <f t="shared" si="1630"/>
        <v>4294.7687279520524</v>
      </c>
      <c r="P532" s="34"/>
      <c r="Q532" s="35"/>
      <c r="R532" s="34"/>
      <c r="S532" s="35"/>
      <c r="T532" s="87"/>
      <c r="U532" s="92"/>
      <c r="V532" s="139"/>
      <c r="W532" s="36" t="e">
        <f t="shared" ref="W532:AC532" si="1725">P532/$T532</f>
        <v>#DIV/0!</v>
      </c>
      <c r="X532" s="36" t="e">
        <f t="shared" si="1725"/>
        <v>#DIV/0!</v>
      </c>
      <c r="Y532" s="36" t="e">
        <f t="shared" si="1725"/>
        <v>#DIV/0!</v>
      </c>
      <c r="Z532" s="36" t="e">
        <f t="shared" si="1725"/>
        <v>#DIV/0!</v>
      </c>
      <c r="AA532" s="36" t="e">
        <f t="shared" si="1725"/>
        <v>#DIV/0!</v>
      </c>
      <c r="AB532" s="36" t="e">
        <f t="shared" si="1725"/>
        <v>#DIV/0!</v>
      </c>
      <c r="AC532" s="36" t="e">
        <f t="shared" si="1725"/>
        <v>#DIV/0!</v>
      </c>
      <c r="AD532" s="37" t="e">
        <f t="shared" si="1665"/>
        <v>#DIV/0!</v>
      </c>
      <c r="AE532" s="37" t="e">
        <f t="shared" si="1666"/>
        <v>#DIV/0!</v>
      </c>
      <c r="AF532" s="37" t="e">
        <f t="shared" si="1667"/>
        <v>#DIV/0!</v>
      </c>
      <c r="AG532" s="37" t="e">
        <f t="shared" si="1672"/>
        <v>#DIV/0!</v>
      </c>
      <c r="AH532" s="37" t="e">
        <f t="shared" si="1632"/>
        <v>#DIV/0!</v>
      </c>
      <c r="AI532" s="37" t="e">
        <f t="shared" si="1633"/>
        <v>#DIV/0!</v>
      </c>
      <c r="AJ532" s="37" t="e">
        <f t="shared" si="1634"/>
        <v>#DIV/0!</v>
      </c>
      <c r="AK532" s="32" t="e">
        <f t="shared" si="1673"/>
        <v>#DIV/0!</v>
      </c>
      <c r="AL532" s="32" t="e">
        <f t="shared" si="1674"/>
        <v>#DIV/0!</v>
      </c>
      <c r="AM532" s="32" t="e">
        <f t="shared" si="1675"/>
        <v>#DIV/0!</v>
      </c>
      <c r="AN532" s="32" t="e">
        <f t="shared" si="1676"/>
        <v>#DIV/0!</v>
      </c>
      <c r="AO532" s="32" t="e">
        <f t="shared" si="1677"/>
        <v>#DIV/0!</v>
      </c>
      <c r="AP532" s="39" t="e">
        <f t="shared" si="1635"/>
        <v>#DIV/0!</v>
      </c>
      <c r="AQ532" s="39" t="e">
        <f t="shared" si="1636"/>
        <v>#DIV/0!</v>
      </c>
      <c r="AR532" s="40" t="e">
        <f t="shared" si="1637"/>
        <v>#DIV/0!</v>
      </c>
      <c r="AS532" s="40" t="e">
        <f t="shared" si="1638"/>
        <v>#DIV/0!</v>
      </c>
      <c r="AT532" s="39" t="e">
        <f t="shared" si="1639"/>
        <v>#DIV/0!</v>
      </c>
      <c r="AU532" s="41" t="e">
        <f t="shared" si="1640"/>
        <v>#DIV/0!</v>
      </c>
      <c r="AV532" s="42" t="e">
        <f t="shared" si="1641"/>
        <v>#DIV/0!</v>
      </c>
      <c r="AW532" s="43" t="e">
        <f t="shared" ref="AW532:AX532" si="1726">AP532/$C$37</f>
        <v>#DIV/0!</v>
      </c>
      <c r="AX532" s="43" t="e">
        <f t="shared" si="1726"/>
        <v>#DIV/0!</v>
      </c>
      <c r="AY532" s="43" t="e">
        <f t="shared" si="1643"/>
        <v>#DIV/0!</v>
      </c>
      <c r="AZ532" s="43" t="e">
        <f t="shared" si="1644"/>
        <v>#DIV/0!</v>
      </c>
      <c r="BA532" s="43" t="e">
        <f t="shared" si="1645"/>
        <v>#DIV/0!</v>
      </c>
      <c r="BB532" s="44" t="e">
        <f t="shared" si="1646"/>
        <v>#DIV/0!</v>
      </c>
      <c r="BC532" s="45" t="e">
        <f t="shared" si="1647"/>
        <v>#DIV/0!</v>
      </c>
      <c r="BD532" s="46" t="e">
        <f t="shared" si="1648"/>
        <v>#DIV/0!</v>
      </c>
      <c r="BE532" s="46" t="e">
        <f t="shared" si="1649"/>
        <v>#DIV/0!</v>
      </c>
      <c r="BF532" s="46" t="e">
        <f t="shared" si="1650"/>
        <v>#DIV/0!</v>
      </c>
      <c r="BG532" s="46" t="e">
        <f t="shared" si="1651"/>
        <v>#DIV/0!</v>
      </c>
      <c r="BH532" s="46" t="e">
        <f t="shared" si="1652"/>
        <v>#DIV/0!</v>
      </c>
      <c r="BI532" s="47" t="e">
        <f t="shared" si="1653"/>
        <v>#DIV/0!</v>
      </c>
      <c r="BJ532" s="48" t="e">
        <f t="shared" si="1654"/>
        <v>#DIV/0!</v>
      </c>
      <c r="BK532" s="48" t="e">
        <f t="shared" si="1655"/>
        <v>#DIV/0!</v>
      </c>
      <c r="BL532" s="47" t="e">
        <f t="shared" si="1656"/>
        <v>#DIV/0!</v>
      </c>
      <c r="BM532" s="51" t="e">
        <f t="shared" si="1657"/>
        <v>#DIV/0!</v>
      </c>
      <c r="BN532" s="51" t="e">
        <f t="shared" si="1658"/>
        <v>#DIV/0!</v>
      </c>
      <c r="BO532" s="52">
        <f t="shared" si="1659"/>
        <v>1</v>
      </c>
      <c r="BP532" s="39" t="e">
        <f t="shared" ref="BP532:BQ532" si="1727">LN(AP532)</f>
        <v>#DIV/0!</v>
      </c>
      <c r="BQ532" s="39" t="e">
        <f t="shared" si="1727"/>
        <v>#DIV/0!</v>
      </c>
      <c r="BR532" s="54" t="e">
        <f t="shared" si="1670"/>
        <v>#DIV/0!</v>
      </c>
      <c r="BS532" s="1" t="e">
        <f t="shared" si="1661"/>
        <v>#DIV/0!</v>
      </c>
      <c r="BT532" s="7">
        <f t="shared" si="1662"/>
        <v>70.516666666666666</v>
      </c>
      <c r="BU532" s="7"/>
      <c r="BV532" s="1"/>
      <c r="BW532" s="1"/>
      <c r="BX532" s="1"/>
      <c r="BY532" s="1"/>
      <c r="BZ532" s="1"/>
      <c r="CA532" s="1"/>
      <c r="CB532" s="1"/>
      <c r="CC532" s="1"/>
      <c r="CD532" s="1"/>
      <c r="CE532" s="1"/>
      <c r="CF532" s="1"/>
      <c r="CG532" s="1"/>
      <c r="CH532" s="1"/>
      <c r="CI532" s="1"/>
      <c r="CJ532" s="1"/>
      <c r="CK532" s="1"/>
      <c r="CL532" s="1"/>
      <c r="CM532" s="1"/>
      <c r="CN532" s="1"/>
    </row>
    <row r="533" spans="1:92" ht="15.75" customHeight="1" x14ac:dyDescent="0.45">
      <c r="A533" s="1"/>
      <c r="B533" s="1"/>
      <c r="C533" s="1"/>
      <c r="D533" s="1"/>
      <c r="E533" s="1"/>
      <c r="F533" s="1"/>
      <c r="G533" s="30"/>
      <c r="H533" s="31">
        <f t="shared" si="1663"/>
        <v>4239</v>
      </c>
      <c r="I533" s="30"/>
      <c r="J533" s="30">
        <f t="shared" si="1625"/>
        <v>4.5039607014026677</v>
      </c>
      <c r="K533" s="32">
        <f t="shared" si="1626"/>
        <v>28.434095337138057</v>
      </c>
      <c r="L533" s="32">
        <f t="shared" si="1627"/>
        <v>99.104772183651946</v>
      </c>
      <c r="M533" s="33">
        <f t="shared" si="1628"/>
        <v>136.47241728679734</v>
      </c>
      <c r="N533" s="31">
        <f t="shared" si="1629"/>
        <v>96.202819506125962</v>
      </c>
      <c r="O533" s="31">
        <f t="shared" si="1630"/>
        <v>4294.7687279520524</v>
      </c>
      <c r="P533" s="34"/>
      <c r="Q533" s="35"/>
      <c r="R533" s="34"/>
      <c r="S533" s="35"/>
      <c r="T533" s="87"/>
      <c r="U533" s="92"/>
      <c r="V533" s="139"/>
      <c r="W533" s="36" t="e">
        <f t="shared" ref="W533:AC533" si="1728">P533/$T533</f>
        <v>#DIV/0!</v>
      </c>
      <c r="X533" s="36" t="e">
        <f t="shared" si="1728"/>
        <v>#DIV/0!</v>
      </c>
      <c r="Y533" s="36" t="e">
        <f t="shared" si="1728"/>
        <v>#DIV/0!</v>
      </c>
      <c r="Z533" s="36" t="e">
        <f t="shared" si="1728"/>
        <v>#DIV/0!</v>
      </c>
      <c r="AA533" s="36" t="e">
        <f t="shared" si="1728"/>
        <v>#DIV/0!</v>
      </c>
      <c r="AB533" s="36" t="e">
        <f t="shared" si="1728"/>
        <v>#DIV/0!</v>
      </c>
      <c r="AC533" s="36" t="e">
        <f t="shared" si="1728"/>
        <v>#DIV/0!</v>
      </c>
      <c r="AD533" s="37" t="e">
        <f t="shared" si="1665"/>
        <v>#DIV/0!</v>
      </c>
      <c r="AE533" s="37" t="e">
        <f t="shared" si="1666"/>
        <v>#DIV/0!</v>
      </c>
      <c r="AF533" s="37" t="e">
        <f t="shared" si="1667"/>
        <v>#DIV/0!</v>
      </c>
      <c r="AG533" s="37" t="e">
        <f t="shared" si="1672"/>
        <v>#DIV/0!</v>
      </c>
      <c r="AH533" s="37" t="e">
        <f t="shared" si="1632"/>
        <v>#DIV/0!</v>
      </c>
      <c r="AI533" s="37" t="e">
        <f t="shared" si="1633"/>
        <v>#DIV/0!</v>
      </c>
      <c r="AJ533" s="37" t="e">
        <f t="shared" si="1634"/>
        <v>#DIV/0!</v>
      </c>
      <c r="AK533" s="32" t="e">
        <f t="shared" si="1673"/>
        <v>#DIV/0!</v>
      </c>
      <c r="AL533" s="32" t="e">
        <f t="shared" si="1674"/>
        <v>#DIV/0!</v>
      </c>
      <c r="AM533" s="32" t="e">
        <f t="shared" si="1675"/>
        <v>#DIV/0!</v>
      </c>
      <c r="AN533" s="32" t="e">
        <f t="shared" si="1676"/>
        <v>#DIV/0!</v>
      </c>
      <c r="AO533" s="32" t="e">
        <f t="shared" si="1677"/>
        <v>#DIV/0!</v>
      </c>
      <c r="AP533" s="39" t="e">
        <f t="shared" si="1635"/>
        <v>#DIV/0!</v>
      </c>
      <c r="AQ533" s="39" t="e">
        <f t="shared" si="1636"/>
        <v>#DIV/0!</v>
      </c>
      <c r="AR533" s="40" t="e">
        <f t="shared" si="1637"/>
        <v>#DIV/0!</v>
      </c>
      <c r="AS533" s="40" t="e">
        <f t="shared" si="1638"/>
        <v>#DIV/0!</v>
      </c>
      <c r="AT533" s="39" t="e">
        <f t="shared" si="1639"/>
        <v>#DIV/0!</v>
      </c>
      <c r="AU533" s="41" t="e">
        <f t="shared" si="1640"/>
        <v>#DIV/0!</v>
      </c>
      <c r="AV533" s="42" t="e">
        <f t="shared" si="1641"/>
        <v>#DIV/0!</v>
      </c>
      <c r="AW533" s="43" t="e">
        <f t="shared" ref="AW533:AX533" si="1729">AP533/$C$37</f>
        <v>#DIV/0!</v>
      </c>
      <c r="AX533" s="43" t="e">
        <f t="shared" si="1729"/>
        <v>#DIV/0!</v>
      </c>
      <c r="AY533" s="43" t="e">
        <f t="shared" si="1643"/>
        <v>#DIV/0!</v>
      </c>
      <c r="AZ533" s="43" t="e">
        <f t="shared" si="1644"/>
        <v>#DIV/0!</v>
      </c>
      <c r="BA533" s="43" t="e">
        <f t="shared" si="1645"/>
        <v>#DIV/0!</v>
      </c>
      <c r="BB533" s="44" t="e">
        <f t="shared" si="1646"/>
        <v>#DIV/0!</v>
      </c>
      <c r="BC533" s="45" t="e">
        <f t="shared" si="1647"/>
        <v>#DIV/0!</v>
      </c>
      <c r="BD533" s="46" t="e">
        <f t="shared" si="1648"/>
        <v>#DIV/0!</v>
      </c>
      <c r="BE533" s="46" t="e">
        <f t="shared" si="1649"/>
        <v>#DIV/0!</v>
      </c>
      <c r="BF533" s="46" t="e">
        <f t="shared" si="1650"/>
        <v>#DIV/0!</v>
      </c>
      <c r="BG533" s="46" t="e">
        <f t="shared" si="1651"/>
        <v>#DIV/0!</v>
      </c>
      <c r="BH533" s="46" t="e">
        <f t="shared" si="1652"/>
        <v>#DIV/0!</v>
      </c>
      <c r="BI533" s="47" t="e">
        <f t="shared" si="1653"/>
        <v>#DIV/0!</v>
      </c>
      <c r="BJ533" s="48" t="e">
        <f t="shared" si="1654"/>
        <v>#DIV/0!</v>
      </c>
      <c r="BK533" s="48" t="e">
        <f t="shared" si="1655"/>
        <v>#DIV/0!</v>
      </c>
      <c r="BL533" s="47" t="e">
        <f t="shared" si="1656"/>
        <v>#DIV/0!</v>
      </c>
      <c r="BM533" s="51" t="e">
        <f t="shared" si="1657"/>
        <v>#DIV/0!</v>
      </c>
      <c r="BN533" s="51" t="e">
        <f t="shared" si="1658"/>
        <v>#DIV/0!</v>
      </c>
      <c r="BO533" s="52">
        <f t="shared" si="1659"/>
        <v>1</v>
      </c>
      <c r="BP533" s="39" t="e">
        <f t="shared" ref="BP533:BQ533" si="1730">LN(AP533)</f>
        <v>#DIV/0!</v>
      </c>
      <c r="BQ533" s="39" t="e">
        <f t="shared" si="1730"/>
        <v>#DIV/0!</v>
      </c>
      <c r="BR533" s="54" t="e">
        <f t="shared" si="1670"/>
        <v>#DIV/0!</v>
      </c>
      <c r="BS533" s="1" t="e">
        <f t="shared" si="1661"/>
        <v>#DIV/0!</v>
      </c>
      <c r="BT533" s="7">
        <f t="shared" si="1662"/>
        <v>70.650000000000006</v>
      </c>
      <c r="BU533" s="7"/>
      <c r="BV533" s="1"/>
      <c r="BW533" s="1"/>
      <c r="BX533" s="1"/>
      <c r="BY533" s="1"/>
      <c r="BZ533" s="1"/>
      <c r="CA533" s="1"/>
      <c r="CB533" s="1"/>
      <c r="CC533" s="1"/>
      <c r="CD533" s="1"/>
      <c r="CE533" s="1"/>
      <c r="CF533" s="1"/>
      <c r="CG533" s="1"/>
      <c r="CH533" s="1"/>
      <c r="CI533" s="1"/>
      <c r="CJ533" s="1"/>
      <c r="CK533" s="1"/>
      <c r="CL533" s="1"/>
      <c r="CM533" s="1"/>
      <c r="CN533" s="1"/>
    </row>
    <row r="534" spans="1:92" ht="15.75" customHeight="1" x14ac:dyDescent="0.45">
      <c r="A534" s="1"/>
      <c r="B534" s="1"/>
      <c r="C534" s="1"/>
      <c r="D534" s="1"/>
      <c r="E534" s="1"/>
      <c r="F534" s="1"/>
      <c r="G534" s="30"/>
      <c r="H534" s="31">
        <f t="shared" si="1663"/>
        <v>4247</v>
      </c>
      <c r="I534" s="30"/>
      <c r="J534" s="30">
        <f t="shared" si="1625"/>
        <v>4.5039607014026677</v>
      </c>
      <c r="K534" s="32">
        <f t="shared" si="1626"/>
        <v>28.434095337138057</v>
      </c>
      <c r="L534" s="32">
        <f t="shared" si="1627"/>
        <v>99.104772183651946</v>
      </c>
      <c r="M534" s="33">
        <f t="shared" si="1628"/>
        <v>136.47241728679734</v>
      </c>
      <c r="N534" s="31">
        <f t="shared" si="1629"/>
        <v>96.202819506125962</v>
      </c>
      <c r="O534" s="31">
        <f t="shared" si="1630"/>
        <v>4294.7687279520524</v>
      </c>
      <c r="P534" s="34"/>
      <c r="Q534" s="35"/>
      <c r="R534" s="34"/>
      <c r="S534" s="35"/>
      <c r="T534" s="87"/>
      <c r="U534" s="92"/>
      <c r="V534" s="139"/>
      <c r="W534" s="36" t="e">
        <f t="shared" ref="W534:AC534" si="1731">P534/$T534</f>
        <v>#DIV/0!</v>
      </c>
      <c r="X534" s="36" t="e">
        <f t="shared" si="1731"/>
        <v>#DIV/0!</v>
      </c>
      <c r="Y534" s="36" t="e">
        <f t="shared" si="1731"/>
        <v>#DIV/0!</v>
      </c>
      <c r="Z534" s="36" t="e">
        <f t="shared" si="1731"/>
        <v>#DIV/0!</v>
      </c>
      <c r="AA534" s="36" t="e">
        <f t="shared" si="1731"/>
        <v>#DIV/0!</v>
      </c>
      <c r="AB534" s="36" t="e">
        <f t="shared" si="1731"/>
        <v>#DIV/0!</v>
      </c>
      <c r="AC534" s="36" t="e">
        <f t="shared" si="1731"/>
        <v>#DIV/0!</v>
      </c>
      <c r="AD534" s="37" t="e">
        <f t="shared" si="1665"/>
        <v>#DIV/0!</v>
      </c>
      <c r="AE534" s="37" t="e">
        <f t="shared" si="1666"/>
        <v>#DIV/0!</v>
      </c>
      <c r="AF534" s="37" t="e">
        <f t="shared" si="1667"/>
        <v>#DIV/0!</v>
      </c>
      <c r="AG534" s="37" t="e">
        <f t="shared" si="1672"/>
        <v>#DIV/0!</v>
      </c>
      <c r="AH534" s="37" t="e">
        <f t="shared" si="1632"/>
        <v>#DIV/0!</v>
      </c>
      <c r="AI534" s="37" t="e">
        <f t="shared" si="1633"/>
        <v>#DIV/0!</v>
      </c>
      <c r="AJ534" s="37" t="e">
        <f t="shared" si="1634"/>
        <v>#DIV/0!</v>
      </c>
      <c r="AK534" s="32" t="e">
        <f t="shared" si="1673"/>
        <v>#DIV/0!</v>
      </c>
      <c r="AL534" s="32" t="e">
        <f t="shared" si="1674"/>
        <v>#DIV/0!</v>
      </c>
      <c r="AM534" s="32" t="e">
        <f t="shared" si="1675"/>
        <v>#DIV/0!</v>
      </c>
      <c r="AN534" s="32" t="e">
        <f t="shared" si="1676"/>
        <v>#DIV/0!</v>
      </c>
      <c r="AO534" s="32" t="e">
        <f t="shared" si="1677"/>
        <v>#DIV/0!</v>
      </c>
      <c r="AP534" s="39" t="e">
        <f t="shared" si="1635"/>
        <v>#DIV/0!</v>
      </c>
      <c r="AQ534" s="39" t="e">
        <f t="shared" si="1636"/>
        <v>#DIV/0!</v>
      </c>
      <c r="AR534" s="40" t="e">
        <f t="shared" si="1637"/>
        <v>#DIV/0!</v>
      </c>
      <c r="AS534" s="40" t="e">
        <f t="shared" si="1638"/>
        <v>#DIV/0!</v>
      </c>
      <c r="AT534" s="39" t="e">
        <f t="shared" si="1639"/>
        <v>#DIV/0!</v>
      </c>
      <c r="AU534" s="41" t="e">
        <f t="shared" si="1640"/>
        <v>#DIV/0!</v>
      </c>
      <c r="AV534" s="42" t="e">
        <f t="shared" si="1641"/>
        <v>#DIV/0!</v>
      </c>
      <c r="AW534" s="43" t="e">
        <f t="shared" ref="AW534:AX534" si="1732">AP534/$C$37</f>
        <v>#DIV/0!</v>
      </c>
      <c r="AX534" s="43" t="e">
        <f t="shared" si="1732"/>
        <v>#DIV/0!</v>
      </c>
      <c r="AY534" s="43" t="e">
        <f t="shared" si="1643"/>
        <v>#DIV/0!</v>
      </c>
      <c r="AZ534" s="43" t="e">
        <f t="shared" si="1644"/>
        <v>#DIV/0!</v>
      </c>
      <c r="BA534" s="43" t="e">
        <f t="shared" si="1645"/>
        <v>#DIV/0!</v>
      </c>
      <c r="BB534" s="44" t="e">
        <f t="shared" si="1646"/>
        <v>#DIV/0!</v>
      </c>
      <c r="BC534" s="45" t="e">
        <f t="shared" si="1647"/>
        <v>#DIV/0!</v>
      </c>
      <c r="BD534" s="46" t="e">
        <f t="shared" si="1648"/>
        <v>#DIV/0!</v>
      </c>
      <c r="BE534" s="46" t="e">
        <f t="shared" si="1649"/>
        <v>#DIV/0!</v>
      </c>
      <c r="BF534" s="46" t="e">
        <f t="shared" si="1650"/>
        <v>#DIV/0!</v>
      </c>
      <c r="BG534" s="46" t="e">
        <f t="shared" si="1651"/>
        <v>#DIV/0!</v>
      </c>
      <c r="BH534" s="46" t="e">
        <f t="shared" si="1652"/>
        <v>#DIV/0!</v>
      </c>
      <c r="BI534" s="47" t="e">
        <f t="shared" si="1653"/>
        <v>#DIV/0!</v>
      </c>
      <c r="BJ534" s="48" t="e">
        <f t="shared" si="1654"/>
        <v>#DIV/0!</v>
      </c>
      <c r="BK534" s="48" t="e">
        <f t="shared" si="1655"/>
        <v>#DIV/0!</v>
      </c>
      <c r="BL534" s="47" t="e">
        <f t="shared" si="1656"/>
        <v>#DIV/0!</v>
      </c>
      <c r="BM534" s="51" t="e">
        <f t="shared" si="1657"/>
        <v>#DIV/0!</v>
      </c>
      <c r="BN534" s="51" t="e">
        <f t="shared" si="1658"/>
        <v>#DIV/0!</v>
      </c>
      <c r="BO534" s="52">
        <f t="shared" si="1659"/>
        <v>1</v>
      </c>
      <c r="BP534" s="39" t="e">
        <f t="shared" ref="BP534:BQ534" si="1733">LN(AP534)</f>
        <v>#DIV/0!</v>
      </c>
      <c r="BQ534" s="39" t="e">
        <f t="shared" si="1733"/>
        <v>#DIV/0!</v>
      </c>
      <c r="BR534" s="54" t="e">
        <f t="shared" si="1670"/>
        <v>#DIV/0!</v>
      </c>
      <c r="BS534" s="1" t="e">
        <f t="shared" si="1661"/>
        <v>#DIV/0!</v>
      </c>
      <c r="BT534" s="7">
        <f t="shared" si="1662"/>
        <v>70.783333333333331</v>
      </c>
      <c r="BU534" s="7"/>
      <c r="BV534" s="1"/>
      <c r="BW534" s="1"/>
      <c r="BX534" s="1"/>
      <c r="BY534" s="1"/>
      <c r="BZ534" s="1"/>
      <c r="CA534" s="1"/>
      <c r="CB534" s="1"/>
      <c r="CC534" s="1"/>
      <c r="CD534" s="1"/>
      <c r="CE534" s="1"/>
      <c r="CF534" s="1"/>
      <c r="CG534" s="1"/>
      <c r="CH534" s="1"/>
      <c r="CI534" s="1"/>
      <c r="CJ534" s="1"/>
      <c r="CK534" s="1"/>
      <c r="CL534" s="1"/>
      <c r="CM534" s="1"/>
      <c r="CN534" s="1"/>
    </row>
    <row r="535" spans="1:92" ht="15.75" customHeight="1" x14ac:dyDescent="0.45">
      <c r="A535" s="1"/>
      <c r="B535" s="1"/>
      <c r="C535" s="1"/>
      <c r="D535" s="1"/>
      <c r="E535" s="1"/>
      <c r="F535" s="1"/>
      <c r="G535" s="30"/>
      <c r="H535" s="31">
        <f t="shared" si="1663"/>
        <v>4255</v>
      </c>
      <c r="I535" s="30"/>
      <c r="J535" s="30">
        <f t="shared" si="1625"/>
        <v>4.5039607014026677</v>
      </c>
      <c r="K535" s="32">
        <f t="shared" si="1626"/>
        <v>28.434095337138057</v>
      </c>
      <c r="L535" s="32">
        <f t="shared" si="1627"/>
        <v>99.104772183651946</v>
      </c>
      <c r="M535" s="33">
        <f t="shared" si="1628"/>
        <v>136.47241728679734</v>
      </c>
      <c r="N535" s="31">
        <f t="shared" si="1629"/>
        <v>96.202819506125962</v>
      </c>
      <c r="O535" s="31">
        <f t="shared" si="1630"/>
        <v>4294.7687279520524</v>
      </c>
      <c r="P535" s="34"/>
      <c r="Q535" s="35"/>
      <c r="R535" s="34"/>
      <c r="S535" s="35"/>
      <c r="T535" s="87"/>
      <c r="U535" s="92"/>
      <c r="V535" s="139"/>
      <c r="W535" s="36" t="e">
        <f t="shared" ref="W535:AC535" si="1734">P535/$T535</f>
        <v>#DIV/0!</v>
      </c>
      <c r="X535" s="36" t="e">
        <f t="shared" si="1734"/>
        <v>#DIV/0!</v>
      </c>
      <c r="Y535" s="36" t="e">
        <f t="shared" si="1734"/>
        <v>#DIV/0!</v>
      </c>
      <c r="Z535" s="36" t="e">
        <f t="shared" si="1734"/>
        <v>#DIV/0!</v>
      </c>
      <c r="AA535" s="36" t="e">
        <f t="shared" si="1734"/>
        <v>#DIV/0!</v>
      </c>
      <c r="AB535" s="36" t="e">
        <f t="shared" si="1734"/>
        <v>#DIV/0!</v>
      </c>
      <c r="AC535" s="36" t="e">
        <f t="shared" si="1734"/>
        <v>#DIV/0!</v>
      </c>
      <c r="AD535" s="37" t="e">
        <f t="shared" si="1665"/>
        <v>#DIV/0!</v>
      </c>
      <c r="AE535" s="37" t="e">
        <f t="shared" si="1666"/>
        <v>#DIV/0!</v>
      </c>
      <c r="AF535" s="37" t="e">
        <f t="shared" si="1667"/>
        <v>#DIV/0!</v>
      </c>
      <c r="AG535" s="37" t="e">
        <f t="shared" si="1672"/>
        <v>#DIV/0!</v>
      </c>
      <c r="AH535" s="37" t="e">
        <f t="shared" si="1632"/>
        <v>#DIV/0!</v>
      </c>
      <c r="AI535" s="37" t="e">
        <f t="shared" si="1633"/>
        <v>#DIV/0!</v>
      </c>
      <c r="AJ535" s="37" t="e">
        <f t="shared" si="1634"/>
        <v>#DIV/0!</v>
      </c>
      <c r="AK535" s="32" t="e">
        <f t="shared" si="1673"/>
        <v>#DIV/0!</v>
      </c>
      <c r="AL535" s="32" t="e">
        <f t="shared" si="1674"/>
        <v>#DIV/0!</v>
      </c>
      <c r="AM535" s="32" t="e">
        <f t="shared" si="1675"/>
        <v>#DIV/0!</v>
      </c>
      <c r="AN535" s="32" t="e">
        <f t="shared" si="1676"/>
        <v>#DIV/0!</v>
      </c>
      <c r="AO535" s="32" t="e">
        <f t="shared" si="1677"/>
        <v>#DIV/0!</v>
      </c>
      <c r="AP535" s="39" t="e">
        <f t="shared" si="1635"/>
        <v>#DIV/0!</v>
      </c>
      <c r="AQ535" s="39" t="e">
        <f t="shared" si="1636"/>
        <v>#DIV/0!</v>
      </c>
      <c r="AR535" s="40" t="e">
        <f t="shared" si="1637"/>
        <v>#DIV/0!</v>
      </c>
      <c r="AS535" s="40" t="e">
        <f t="shared" si="1638"/>
        <v>#DIV/0!</v>
      </c>
      <c r="AT535" s="39" t="e">
        <f t="shared" si="1639"/>
        <v>#DIV/0!</v>
      </c>
      <c r="AU535" s="41" t="e">
        <f t="shared" si="1640"/>
        <v>#DIV/0!</v>
      </c>
      <c r="AV535" s="42" t="e">
        <f t="shared" si="1641"/>
        <v>#DIV/0!</v>
      </c>
      <c r="AW535" s="43" t="e">
        <f t="shared" ref="AW535:AX535" si="1735">AP535/$C$37</f>
        <v>#DIV/0!</v>
      </c>
      <c r="AX535" s="43" t="e">
        <f t="shared" si="1735"/>
        <v>#DIV/0!</v>
      </c>
      <c r="AY535" s="43" t="e">
        <f t="shared" si="1643"/>
        <v>#DIV/0!</v>
      </c>
      <c r="AZ535" s="43" t="e">
        <f t="shared" si="1644"/>
        <v>#DIV/0!</v>
      </c>
      <c r="BA535" s="43" t="e">
        <f t="shared" si="1645"/>
        <v>#DIV/0!</v>
      </c>
      <c r="BB535" s="44" t="e">
        <f t="shared" si="1646"/>
        <v>#DIV/0!</v>
      </c>
      <c r="BC535" s="45" t="e">
        <f t="shared" si="1647"/>
        <v>#DIV/0!</v>
      </c>
      <c r="BD535" s="46" t="e">
        <f t="shared" si="1648"/>
        <v>#DIV/0!</v>
      </c>
      <c r="BE535" s="46" t="e">
        <f t="shared" si="1649"/>
        <v>#DIV/0!</v>
      </c>
      <c r="BF535" s="46" t="e">
        <f t="shared" si="1650"/>
        <v>#DIV/0!</v>
      </c>
      <c r="BG535" s="46" t="e">
        <f t="shared" si="1651"/>
        <v>#DIV/0!</v>
      </c>
      <c r="BH535" s="46" t="e">
        <f t="shared" si="1652"/>
        <v>#DIV/0!</v>
      </c>
      <c r="BI535" s="47" t="e">
        <f t="shared" si="1653"/>
        <v>#DIV/0!</v>
      </c>
      <c r="BJ535" s="48" t="e">
        <f t="shared" si="1654"/>
        <v>#DIV/0!</v>
      </c>
      <c r="BK535" s="48" t="e">
        <f t="shared" si="1655"/>
        <v>#DIV/0!</v>
      </c>
      <c r="BL535" s="47" t="e">
        <f t="shared" si="1656"/>
        <v>#DIV/0!</v>
      </c>
      <c r="BM535" s="51" t="e">
        <f t="shared" si="1657"/>
        <v>#DIV/0!</v>
      </c>
      <c r="BN535" s="51" t="e">
        <f t="shared" si="1658"/>
        <v>#DIV/0!</v>
      </c>
      <c r="BO535" s="52">
        <f t="shared" si="1659"/>
        <v>1</v>
      </c>
      <c r="BP535" s="39" t="e">
        <f t="shared" ref="BP535:BQ535" si="1736">LN(AP535)</f>
        <v>#DIV/0!</v>
      </c>
      <c r="BQ535" s="39" t="e">
        <f t="shared" si="1736"/>
        <v>#DIV/0!</v>
      </c>
      <c r="BR535" s="54" t="e">
        <f t="shared" si="1670"/>
        <v>#DIV/0!</v>
      </c>
      <c r="BS535" s="1" t="e">
        <f t="shared" si="1661"/>
        <v>#DIV/0!</v>
      </c>
      <c r="BT535" s="7">
        <f t="shared" si="1662"/>
        <v>70.916666666666671</v>
      </c>
      <c r="BU535" s="7"/>
      <c r="BV535" s="1"/>
      <c r="BW535" s="1"/>
      <c r="BX535" s="1"/>
      <c r="BY535" s="1"/>
      <c r="BZ535" s="1"/>
      <c r="CA535" s="1"/>
      <c r="CB535" s="1"/>
      <c r="CC535" s="1"/>
      <c r="CD535" s="1"/>
      <c r="CE535" s="1"/>
      <c r="CF535" s="1"/>
      <c r="CG535" s="1"/>
      <c r="CH535" s="1"/>
      <c r="CI535" s="1"/>
      <c r="CJ535" s="1"/>
      <c r="CK535" s="1"/>
      <c r="CL535" s="1"/>
      <c r="CM535" s="1"/>
      <c r="CN535" s="1"/>
    </row>
    <row r="536" spans="1:92" ht="15.75" customHeight="1" x14ac:dyDescent="0.45">
      <c r="A536" s="1"/>
      <c r="B536" s="1"/>
      <c r="C536" s="1"/>
      <c r="D536" s="1"/>
      <c r="E536" s="1"/>
      <c r="F536" s="1"/>
      <c r="G536" s="30"/>
      <c r="H536" s="31">
        <f t="shared" si="1663"/>
        <v>4263</v>
      </c>
      <c r="I536" s="30"/>
      <c r="J536" s="30">
        <f t="shared" si="1625"/>
        <v>4.5039607014026677</v>
      </c>
      <c r="K536" s="32">
        <f t="shared" si="1626"/>
        <v>28.434095337138057</v>
      </c>
      <c r="L536" s="32">
        <f t="shared" si="1627"/>
        <v>99.104772183651946</v>
      </c>
      <c r="M536" s="33">
        <f t="shared" si="1628"/>
        <v>136.47241728679734</v>
      </c>
      <c r="N536" s="31">
        <f t="shared" si="1629"/>
        <v>96.202819506125962</v>
      </c>
      <c r="O536" s="31">
        <f t="shared" si="1630"/>
        <v>4294.7687279520524</v>
      </c>
      <c r="P536" s="34"/>
      <c r="Q536" s="35"/>
      <c r="R536" s="34"/>
      <c r="S536" s="35"/>
      <c r="T536" s="87"/>
      <c r="U536" s="92"/>
      <c r="V536" s="139"/>
      <c r="W536" s="36" t="e">
        <f t="shared" ref="W536:AC536" si="1737">P536/$T536</f>
        <v>#DIV/0!</v>
      </c>
      <c r="X536" s="36" t="e">
        <f t="shared" si="1737"/>
        <v>#DIV/0!</v>
      </c>
      <c r="Y536" s="36" t="e">
        <f t="shared" si="1737"/>
        <v>#DIV/0!</v>
      </c>
      <c r="Z536" s="36" t="e">
        <f t="shared" si="1737"/>
        <v>#DIV/0!</v>
      </c>
      <c r="AA536" s="36" t="e">
        <f t="shared" si="1737"/>
        <v>#DIV/0!</v>
      </c>
      <c r="AB536" s="36" t="e">
        <f t="shared" si="1737"/>
        <v>#DIV/0!</v>
      </c>
      <c r="AC536" s="36" t="e">
        <f t="shared" si="1737"/>
        <v>#DIV/0!</v>
      </c>
      <c r="AD536" s="37" t="e">
        <f t="shared" si="1665"/>
        <v>#DIV/0!</v>
      </c>
      <c r="AE536" s="37" t="e">
        <f t="shared" si="1666"/>
        <v>#DIV/0!</v>
      </c>
      <c r="AF536" s="37" t="e">
        <f t="shared" si="1667"/>
        <v>#DIV/0!</v>
      </c>
      <c r="AG536" s="37" t="e">
        <f t="shared" si="1672"/>
        <v>#DIV/0!</v>
      </c>
      <c r="AH536" s="37" t="e">
        <f t="shared" si="1632"/>
        <v>#DIV/0!</v>
      </c>
      <c r="AI536" s="37" t="e">
        <f t="shared" si="1633"/>
        <v>#DIV/0!</v>
      </c>
      <c r="AJ536" s="37" t="e">
        <f t="shared" si="1634"/>
        <v>#DIV/0!</v>
      </c>
      <c r="AK536" s="32" t="e">
        <f t="shared" si="1673"/>
        <v>#DIV/0!</v>
      </c>
      <c r="AL536" s="32" t="e">
        <f t="shared" si="1674"/>
        <v>#DIV/0!</v>
      </c>
      <c r="AM536" s="32" t="e">
        <f t="shared" si="1675"/>
        <v>#DIV/0!</v>
      </c>
      <c r="AN536" s="32" t="e">
        <f t="shared" si="1676"/>
        <v>#DIV/0!</v>
      </c>
      <c r="AO536" s="32" t="e">
        <f t="shared" si="1677"/>
        <v>#DIV/0!</v>
      </c>
      <c r="AP536" s="39" t="e">
        <f t="shared" si="1635"/>
        <v>#DIV/0!</v>
      </c>
      <c r="AQ536" s="39" t="e">
        <f t="shared" si="1636"/>
        <v>#DIV/0!</v>
      </c>
      <c r="AR536" s="40" t="e">
        <f t="shared" si="1637"/>
        <v>#DIV/0!</v>
      </c>
      <c r="AS536" s="40" t="e">
        <f t="shared" si="1638"/>
        <v>#DIV/0!</v>
      </c>
      <c r="AT536" s="39" t="e">
        <f t="shared" si="1639"/>
        <v>#DIV/0!</v>
      </c>
      <c r="AU536" s="41" t="e">
        <f t="shared" si="1640"/>
        <v>#DIV/0!</v>
      </c>
      <c r="AV536" s="42" t="e">
        <f t="shared" si="1641"/>
        <v>#DIV/0!</v>
      </c>
      <c r="AW536" s="43" t="e">
        <f t="shared" ref="AW536:AX536" si="1738">AP536/$C$37</f>
        <v>#DIV/0!</v>
      </c>
      <c r="AX536" s="43" t="e">
        <f t="shared" si="1738"/>
        <v>#DIV/0!</v>
      </c>
      <c r="AY536" s="43" t="e">
        <f t="shared" si="1643"/>
        <v>#DIV/0!</v>
      </c>
      <c r="AZ536" s="43" t="e">
        <f t="shared" si="1644"/>
        <v>#DIV/0!</v>
      </c>
      <c r="BA536" s="43" t="e">
        <f t="shared" si="1645"/>
        <v>#DIV/0!</v>
      </c>
      <c r="BB536" s="44" t="e">
        <f t="shared" si="1646"/>
        <v>#DIV/0!</v>
      </c>
      <c r="BC536" s="45" t="e">
        <f t="shared" si="1647"/>
        <v>#DIV/0!</v>
      </c>
      <c r="BD536" s="46" t="e">
        <f t="shared" si="1648"/>
        <v>#DIV/0!</v>
      </c>
      <c r="BE536" s="46" t="e">
        <f t="shared" si="1649"/>
        <v>#DIV/0!</v>
      </c>
      <c r="BF536" s="46" t="e">
        <f t="shared" si="1650"/>
        <v>#DIV/0!</v>
      </c>
      <c r="BG536" s="46" t="e">
        <f t="shared" si="1651"/>
        <v>#DIV/0!</v>
      </c>
      <c r="BH536" s="46" t="e">
        <f t="shared" si="1652"/>
        <v>#DIV/0!</v>
      </c>
      <c r="BI536" s="47" t="e">
        <f t="shared" si="1653"/>
        <v>#DIV/0!</v>
      </c>
      <c r="BJ536" s="48" t="e">
        <f t="shared" si="1654"/>
        <v>#DIV/0!</v>
      </c>
      <c r="BK536" s="48" t="e">
        <f t="shared" si="1655"/>
        <v>#DIV/0!</v>
      </c>
      <c r="BL536" s="47" t="e">
        <f t="shared" si="1656"/>
        <v>#DIV/0!</v>
      </c>
      <c r="BM536" s="51" t="e">
        <f t="shared" si="1657"/>
        <v>#DIV/0!</v>
      </c>
      <c r="BN536" s="51" t="e">
        <f t="shared" si="1658"/>
        <v>#DIV/0!</v>
      </c>
      <c r="BO536" s="52">
        <f t="shared" si="1659"/>
        <v>1</v>
      </c>
      <c r="BP536" s="39" t="e">
        <f t="shared" ref="BP536:BQ536" si="1739">LN(AP536)</f>
        <v>#DIV/0!</v>
      </c>
      <c r="BQ536" s="39" t="e">
        <f t="shared" si="1739"/>
        <v>#DIV/0!</v>
      </c>
      <c r="BR536" s="54" t="e">
        <f t="shared" si="1670"/>
        <v>#DIV/0!</v>
      </c>
      <c r="BS536" s="1" t="e">
        <f t="shared" si="1661"/>
        <v>#DIV/0!</v>
      </c>
      <c r="BT536" s="7">
        <f t="shared" si="1662"/>
        <v>71.05</v>
      </c>
      <c r="BU536" s="7"/>
      <c r="BV536" s="1"/>
      <c r="BW536" s="1"/>
      <c r="BX536" s="1"/>
      <c r="BY536" s="1"/>
      <c r="BZ536" s="1"/>
      <c r="CA536" s="1"/>
      <c r="CB536" s="1"/>
      <c r="CC536" s="1"/>
      <c r="CD536" s="1"/>
      <c r="CE536" s="1"/>
      <c r="CF536" s="1"/>
      <c r="CG536" s="1"/>
      <c r="CH536" s="1"/>
      <c r="CI536" s="1"/>
      <c r="CJ536" s="1"/>
      <c r="CK536" s="1"/>
      <c r="CL536" s="1"/>
      <c r="CM536" s="1"/>
      <c r="CN536" s="1"/>
    </row>
    <row r="537" spans="1:92" ht="15.75" customHeight="1" x14ac:dyDescent="0.45">
      <c r="A537" s="1"/>
      <c r="B537" s="1"/>
      <c r="C537" s="1"/>
      <c r="D537" s="1"/>
      <c r="E537" s="1"/>
      <c r="F537" s="1"/>
      <c r="G537" s="30"/>
      <c r="H537" s="31">
        <f t="shared" si="1663"/>
        <v>4271</v>
      </c>
      <c r="I537" s="30"/>
      <c r="J537" s="30">
        <f t="shared" si="1625"/>
        <v>4.5039607014026677</v>
      </c>
      <c r="K537" s="32">
        <f t="shared" si="1626"/>
        <v>28.434095337138057</v>
      </c>
      <c r="L537" s="32">
        <f t="shared" si="1627"/>
        <v>99.104772183651946</v>
      </c>
      <c r="M537" s="33">
        <f t="shared" si="1628"/>
        <v>136.47241728679734</v>
      </c>
      <c r="N537" s="31">
        <f t="shared" si="1629"/>
        <v>96.202819506125962</v>
      </c>
      <c r="O537" s="31">
        <f t="shared" si="1630"/>
        <v>4294.7687279520524</v>
      </c>
      <c r="P537" s="34"/>
      <c r="Q537" s="35"/>
      <c r="R537" s="34"/>
      <c r="S537" s="35"/>
      <c r="T537" s="87"/>
      <c r="U537" s="92"/>
      <c r="V537" s="139"/>
      <c r="W537" s="36" t="e">
        <f t="shared" ref="W537:AC537" si="1740">P537/$T537</f>
        <v>#DIV/0!</v>
      </c>
      <c r="X537" s="36" t="e">
        <f t="shared" si="1740"/>
        <v>#DIV/0!</v>
      </c>
      <c r="Y537" s="36" t="e">
        <f t="shared" si="1740"/>
        <v>#DIV/0!</v>
      </c>
      <c r="Z537" s="36" t="e">
        <f t="shared" si="1740"/>
        <v>#DIV/0!</v>
      </c>
      <c r="AA537" s="36" t="e">
        <f t="shared" si="1740"/>
        <v>#DIV/0!</v>
      </c>
      <c r="AB537" s="36" t="e">
        <f t="shared" si="1740"/>
        <v>#DIV/0!</v>
      </c>
      <c r="AC537" s="36" t="e">
        <f t="shared" si="1740"/>
        <v>#DIV/0!</v>
      </c>
      <c r="AD537" s="37" t="e">
        <f t="shared" si="1665"/>
        <v>#DIV/0!</v>
      </c>
      <c r="AE537" s="37" t="e">
        <f t="shared" si="1666"/>
        <v>#DIV/0!</v>
      </c>
      <c r="AF537" s="37" t="e">
        <f t="shared" si="1667"/>
        <v>#DIV/0!</v>
      </c>
      <c r="AG537" s="37" t="e">
        <f t="shared" si="1672"/>
        <v>#DIV/0!</v>
      </c>
      <c r="AH537" s="37" t="e">
        <f t="shared" si="1632"/>
        <v>#DIV/0!</v>
      </c>
      <c r="AI537" s="37" t="e">
        <f t="shared" si="1633"/>
        <v>#DIV/0!</v>
      </c>
      <c r="AJ537" s="37" t="e">
        <f t="shared" si="1634"/>
        <v>#DIV/0!</v>
      </c>
      <c r="AK537" s="32" t="e">
        <f t="shared" si="1673"/>
        <v>#DIV/0!</v>
      </c>
      <c r="AL537" s="32" t="e">
        <f t="shared" si="1674"/>
        <v>#DIV/0!</v>
      </c>
      <c r="AM537" s="32" t="e">
        <f t="shared" si="1675"/>
        <v>#DIV/0!</v>
      </c>
      <c r="AN537" s="32" t="e">
        <f t="shared" si="1676"/>
        <v>#DIV/0!</v>
      </c>
      <c r="AO537" s="32" t="e">
        <f t="shared" si="1677"/>
        <v>#DIV/0!</v>
      </c>
      <c r="AP537" s="39" t="e">
        <f t="shared" si="1635"/>
        <v>#DIV/0!</v>
      </c>
      <c r="AQ537" s="39" t="e">
        <f t="shared" si="1636"/>
        <v>#DIV/0!</v>
      </c>
      <c r="AR537" s="40" t="e">
        <f t="shared" si="1637"/>
        <v>#DIV/0!</v>
      </c>
      <c r="AS537" s="40" t="e">
        <f t="shared" si="1638"/>
        <v>#DIV/0!</v>
      </c>
      <c r="AT537" s="39" t="e">
        <f t="shared" si="1639"/>
        <v>#DIV/0!</v>
      </c>
      <c r="AU537" s="41" t="e">
        <f t="shared" si="1640"/>
        <v>#DIV/0!</v>
      </c>
      <c r="AV537" s="42" t="e">
        <f t="shared" si="1641"/>
        <v>#DIV/0!</v>
      </c>
      <c r="AW537" s="43" t="e">
        <f t="shared" ref="AW537:AX537" si="1741">AP537/$C$37</f>
        <v>#DIV/0!</v>
      </c>
      <c r="AX537" s="43" t="e">
        <f t="shared" si="1741"/>
        <v>#DIV/0!</v>
      </c>
      <c r="AY537" s="43" t="e">
        <f t="shared" si="1643"/>
        <v>#DIV/0!</v>
      </c>
      <c r="AZ537" s="43" t="e">
        <f t="shared" si="1644"/>
        <v>#DIV/0!</v>
      </c>
      <c r="BA537" s="43" t="e">
        <f t="shared" si="1645"/>
        <v>#DIV/0!</v>
      </c>
      <c r="BB537" s="44" t="e">
        <f t="shared" si="1646"/>
        <v>#DIV/0!</v>
      </c>
      <c r="BC537" s="45" t="e">
        <f t="shared" si="1647"/>
        <v>#DIV/0!</v>
      </c>
      <c r="BD537" s="46" t="e">
        <f t="shared" si="1648"/>
        <v>#DIV/0!</v>
      </c>
      <c r="BE537" s="46" t="e">
        <f t="shared" si="1649"/>
        <v>#DIV/0!</v>
      </c>
      <c r="BF537" s="46" t="e">
        <f t="shared" si="1650"/>
        <v>#DIV/0!</v>
      </c>
      <c r="BG537" s="46" t="e">
        <f t="shared" si="1651"/>
        <v>#DIV/0!</v>
      </c>
      <c r="BH537" s="46" t="e">
        <f t="shared" si="1652"/>
        <v>#DIV/0!</v>
      </c>
      <c r="BI537" s="47" t="e">
        <f t="shared" si="1653"/>
        <v>#DIV/0!</v>
      </c>
      <c r="BJ537" s="48" t="e">
        <f t="shared" si="1654"/>
        <v>#DIV/0!</v>
      </c>
      <c r="BK537" s="48" t="e">
        <f t="shared" si="1655"/>
        <v>#DIV/0!</v>
      </c>
      <c r="BL537" s="47" t="e">
        <f t="shared" si="1656"/>
        <v>#DIV/0!</v>
      </c>
      <c r="BM537" s="51" t="e">
        <f t="shared" si="1657"/>
        <v>#DIV/0!</v>
      </c>
      <c r="BN537" s="51" t="e">
        <f t="shared" si="1658"/>
        <v>#DIV/0!</v>
      </c>
      <c r="BO537" s="52">
        <f t="shared" si="1659"/>
        <v>1</v>
      </c>
      <c r="BP537" s="39" t="e">
        <f t="shared" ref="BP537:BQ537" si="1742">LN(AP537)</f>
        <v>#DIV/0!</v>
      </c>
      <c r="BQ537" s="39" t="e">
        <f t="shared" si="1742"/>
        <v>#DIV/0!</v>
      </c>
      <c r="BR537" s="54" t="e">
        <f t="shared" si="1670"/>
        <v>#DIV/0!</v>
      </c>
      <c r="BS537" s="1" t="e">
        <f t="shared" si="1661"/>
        <v>#DIV/0!</v>
      </c>
      <c r="BT537" s="7">
        <f t="shared" si="1662"/>
        <v>71.183333333333337</v>
      </c>
      <c r="BU537" s="7"/>
      <c r="BV537" s="1"/>
      <c r="BW537" s="1"/>
      <c r="BX537" s="1"/>
      <c r="BY537" s="1"/>
      <c r="BZ537" s="1"/>
      <c r="CA537" s="1"/>
      <c r="CB537" s="1"/>
      <c r="CC537" s="1"/>
      <c r="CD537" s="1"/>
      <c r="CE537" s="1"/>
      <c r="CF537" s="1"/>
      <c r="CG537" s="1"/>
      <c r="CH537" s="1"/>
      <c r="CI537" s="1"/>
      <c r="CJ537" s="1"/>
      <c r="CK537" s="1"/>
      <c r="CL537" s="1"/>
      <c r="CM537" s="1"/>
      <c r="CN537" s="1"/>
    </row>
    <row r="538" spans="1:92" ht="15.75" customHeight="1" x14ac:dyDescent="0.45">
      <c r="A538" s="1"/>
      <c r="B538" s="1"/>
      <c r="C538" s="1"/>
      <c r="D538" s="1"/>
      <c r="E538" s="1"/>
      <c r="F538" s="1"/>
      <c r="G538" s="72"/>
      <c r="H538" s="31">
        <f t="shared" si="1663"/>
        <v>4279</v>
      </c>
      <c r="I538" s="30"/>
      <c r="J538" s="30">
        <f t="shared" si="1625"/>
        <v>4.5039607014026677</v>
      </c>
      <c r="K538" s="32">
        <f t="shared" si="1626"/>
        <v>28.434095337138057</v>
      </c>
      <c r="L538" s="32">
        <f t="shared" si="1627"/>
        <v>99.104772183651946</v>
      </c>
      <c r="M538" s="33">
        <f t="shared" si="1628"/>
        <v>136.47241728679734</v>
      </c>
      <c r="N538" s="31">
        <f t="shared" si="1629"/>
        <v>96.202819506125962</v>
      </c>
      <c r="O538" s="31">
        <f t="shared" si="1630"/>
        <v>4294.7687279520524</v>
      </c>
      <c r="P538" s="34"/>
      <c r="Q538" s="35"/>
      <c r="R538" s="34"/>
      <c r="S538" s="35"/>
      <c r="T538" s="87"/>
      <c r="U538" s="92"/>
      <c r="V538" s="139"/>
      <c r="W538" s="36" t="e">
        <f t="shared" ref="W538:AC538" si="1743">P538/$T538</f>
        <v>#DIV/0!</v>
      </c>
      <c r="X538" s="36" t="e">
        <f t="shared" si="1743"/>
        <v>#DIV/0!</v>
      </c>
      <c r="Y538" s="36" t="e">
        <f t="shared" si="1743"/>
        <v>#DIV/0!</v>
      </c>
      <c r="Z538" s="36" t="e">
        <f t="shared" si="1743"/>
        <v>#DIV/0!</v>
      </c>
      <c r="AA538" s="36" t="e">
        <f t="shared" si="1743"/>
        <v>#DIV/0!</v>
      </c>
      <c r="AB538" s="36" t="e">
        <f t="shared" si="1743"/>
        <v>#DIV/0!</v>
      </c>
      <c r="AC538" s="36" t="e">
        <f t="shared" si="1743"/>
        <v>#DIV/0!</v>
      </c>
      <c r="AD538" s="37" t="e">
        <f t="shared" si="1665"/>
        <v>#DIV/0!</v>
      </c>
      <c r="AE538" s="37" t="e">
        <f t="shared" si="1666"/>
        <v>#DIV/0!</v>
      </c>
      <c r="AF538" s="37" t="e">
        <f t="shared" si="1667"/>
        <v>#DIV/0!</v>
      </c>
      <c r="AG538" s="37" t="e">
        <f t="shared" si="1672"/>
        <v>#DIV/0!</v>
      </c>
      <c r="AH538" s="37" t="e">
        <f t="shared" si="1632"/>
        <v>#DIV/0!</v>
      </c>
      <c r="AI538" s="37" t="e">
        <f t="shared" si="1633"/>
        <v>#DIV/0!</v>
      </c>
      <c r="AJ538" s="37" t="e">
        <f t="shared" si="1634"/>
        <v>#DIV/0!</v>
      </c>
      <c r="AK538" s="32" t="e">
        <f t="shared" si="1673"/>
        <v>#DIV/0!</v>
      </c>
      <c r="AL538" s="32" t="e">
        <f t="shared" si="1674"/>
        <v>#DIV/0!</v>
      </c>
      <c r="AM538" s="32" t="e">
        <f t="shared" si="1675"/>
        <v>#DIV/0!</v>
      </c>
      <c r="AN538" s="32" t="e">
        <f t="shared" si="1676"/>
        <v>#DIV/0!</v>
      </c>
      <c r="AO538" s="32" t="e">
        <f t="shared" si="1677"/>
        <v>#DIV/0!</v>
      </c>
      <c r="AP538" s="39" t="e">
        <f t="shared" si="1635"/>
        <v>#DIV/0!</v>
      </c>
      <c r="AQ538" s="39" t="e">
        <f t="shared" si="1636"/>
        <v>#DIV/0!</v>
      </c>
      <c r="AR538" s="40" t="e">
        <f t="shared" si="1637"/>
        <v>#DIV/0!</v>
      </c>
      <c r="AS538" s="40" t="e">
        <f t="shared" si="1638"/>
        <v>#DIV/0!</v>
      </c>
      <c r="AT538" s="39" t="e">
        <f t="shared" si="1639"/>
        <v>#DIV/0!</v>
      </c>
      <c r="AU538" s="41" t="e">
        <f t="shared" si="1640"/>
        <v>#DIV/0!</v>
      </c>
      <c r="AV538" s="42" t="e">
        <f t="shared" si="1641"/>
        <v>#DIV/0!</v>
      </c>
      <c r="AW538" s="43" t="e">
        <f t="shared" ref="AW538:AX538" si="1744">AP538/$C$37</f>
        <v>#DIV/0!</v>
      </c>
      <c r="AX538" s="43" t="e">
        <f t="shared" si="1744"/>
        <v>#DIV/0!</v>
      </c>
      <c r="AY538" s="43" t="e">
        <f t="shared" si="1643"/>
        <v>#DIV/0!</v>
      </c>
      <c r="AZ538" s="43" t="e">
        <f t="shared" si="1644"/>
        <v>#DIV/0!</v>
      </c>
      <c r="BA538" s="43" t="e">
        <f t="shared" si="1645"/>
        <v>#DIV/0!</v>
      </c>
      <c r="BB538" s="44" t="e">
        <f t="shared" si="1646"/>
        <v>#DIV/0!</v>
      </c>
      <c r="BC538" s="45" t="e">
        <f t="shared" si="1647"/>
        <v>#DIV/0!</v>
      </c>
      <c r="BD538" s="46" t="e">
        <f t="shared" si="1648"/>
        <v>#DIV/0!</v>
      </c>
      <c r="BE538" s="46" t="e">
        <f t="shared" si="1649"/>
        <v>#DIV/0!</v>
      </c>
      <c r="BF538" s="46" t="e">
        <f t="shared" si="1650"/>
        <v>#DIV/0!</v>
      </c>
      <c r="BG538" s="46" t="e">
        <f t="shared" si="1651"/>
        <v>#DIV/0!</v>
      </c>
      <c r="BH538" s="46" t="e">
        <f t="shared" si="1652"/>
        <v>#DIV/0!</v>
      </c>
      <c r="BI538" s="47" t="e">
        <f t="shared" si="1653"/>
        <v>#DIV/0!</v>
      </c>
      <c r="BJ538" s="48" t="e">
        <f t="shared" si="1654"/>
        <v>#DIV/0!</v>
      </c>
      <c r="BK538" s="48" t="e">
        <f t="shared" si="1655"/>
        <v>#DIV/0!</v>
      </c>
      <c r="BL538" s="47" t="e">
        <f t="shared" si="1656"/>
        <v>#DIV/0!</v>
      </c>
      <c r="BM538" s="51" t="e">
        <f t="shared" si="1657"/>
        <v>#DIV/0!</v>
      </c>
      <c r="BN538" s="51" t="e">
        <f t="shared" si="1658"/>
        <v>#DIV/0!</v>
      </c>
      <c r="BO538" s="52">
        <f t="shared" si="1659"/>
        <v>1</v>
      </c>
      <c r="BP538" s="39" t="e">
        <f t="shared" ref="BP538:BQ538" si="1745">LN(AP538)</f>
        <v>#DIV/0!</v>
      </c>
      <c r="BQ538" s="39" t="e">
        <f t="shared" si="1745"/>
        <v>#DIV/0!</v>
      </c>
      <c r="BR538" s="54" t="e">
        <f t="shared" si="1670"/>
        <v>#DIV/0!</v>
      </c>
      <c r="BS538" s="1" t="e">
        <f t="shared" si="1661"/>
        <v>#DIV/0!</v>
      </c>
      <c r="BT538" s="7">
        <f t="shared" si="1662"/>
        <v>71.316666666666663</v>
      </c>
      <c r="BU538" s="7"/>
      <c r="BV538" s="1"/>
      <c r="BW538" s="1"/>
      <c r="BX538" s="1"/>
      <c r="BY538" s="1"/>
      <c r="BZ538" s="1"/>
      <c r="CA538" s="1"/>
      <c r="CB538" s="1"/>
      <c r="CC538" s="1"/>
      <c r="CD538" s="1"/>
      <c r="CE538" s="1"/>
      <c r="CF538" s="1"/>
      <c r="CG538" s="1"/>
      <c r="CH538" s="1"/>
      <c r="CI538" s="1"/>
      <c r="CJ538" s="1"/>
      <c r="CK538" s="1"/>
      <c r="CL538" s="1"/>
      <c r="CM538" s="1"/>
      <c r="CN538" s="1"/>
    </row>
    <row r="539" spans="1:92" ht="15.75" customHeight="1" x14ac:dyDescent="0.45">
      <c r="A539" s="1"/>
      <c r="B539" s="1"/>
      <c r="C539" s="1"/>
      <c r="D539" s="1"/>
      <c r="E539" s="1"/>
      <c r="F539" s="1"/>
      <c r="G539" s="30"/>
      <c r="H539" s="31">
        <f t="shared" si="1663"/>
        <v>4287</v>
      </c>
      <c r="I539" s="30"/>
      <c r="J539" s="30">
        <f t="shared" si="1625"/>
        <v>4.5039607014026677</v>
      </c>
      <c r="K539" s="32">
        <f t="shared" si="1626"/>
        <v>28.434095337138057</v>
      </c>
      <c r="L539" s="32">
        <f t="shared" si="1627"/>
        <v>99.104772183651946</v>
      </c>
      <c r="M539" s="33">
        <f t="shared" si="1628"/>
        <v>136.47241728679734</v>
      </c>
      <c r="N539" s="31">
        <f t="shared" si="1629"/>
        <v>96.202819506125962</v>
      </c>
      <c r="O539" s="31">
        <f t="shared" si="1630"/>
        <v>4294.7687279520524</v>
      </c>
      <c r="P539" s="34"/>
      <c r="Q539" s="35"/>
      <c r="R539" s="34"/>
      <c r="S539" s="35"/>
      <c r="T539" s="87"/>
      <c r="U539" s="92"/>
      <c r="V539" s="139"/>
      <c r="W539" s="36" t="e">
        <f t="shared" ref="W539:AC539" si="1746">P539/$T539</f>
        <v>#DIV/0!</v>
      </c>
      <c r="X539" s="36" t="e">
        <f t="shared" si="1746"/>
        <v>#DIV/0!</v>
      </c>
      <c r="Y539" s="36" t="e">
        <f t="shared" si="1746"/>
        <v>#DIV/0!</v>
      </c>
      <c r="Z539" s="36" t="e">
        <f t="shared" si="1746"/>
        <v>#DIV/0!</v>
      </c>
      <c r="AA539" s="36" t="e">
        <f t="shared" si="1746"/>
        <v>#DIV/0!</v>
      </c>
      <c r="AB539" s="36" t="e">
        <f t="shared" si="1746"/>
        <v>#DIV/0!</v>
      </c>
      <c r="AC539" s="36" t="e">
        <f t="shared" si="1746"/>
        <v>#DIV/0!</v>
      </c>
      <c r="AD539" s="37" t="e">
        <f t="shared" si="1665"/>
        <v>#DIV/0!</v>
      </c>
      <c r="AE539" s="37" t="e">
        <f t="shared" si="1666"/>
        <v>#DIV/0!</v>
      </c>
      <c r="AF539" s="37" t="e">
        <f t="shared" si="1667"/>
        <v>#DIV/0!</v>
      </c>
      <c r="AG539" s="37" t="e">
        <f t="shared" si="1672"/>
        <v>#DIV/0!</v>
      </c>
      <c r="AH539" s="37" t="e">
        <f t="shared" si="1632"/>
        <v>#DIV/0!</v>
      </c>
      <c r="AI539" s="37" t="e">
        <f t="shared" si="1633"/>
        <v>#DIV/0!</v>
      </c>
      <c r="AJ539" s="37" t="e">
        <f t="shared" si="1634"/>
        <v>#DIV/0!</v>
      </c>
      <c r="AK539" s="32" t="e">
        <f t="shared" si="1673"/>
        <v>#DIV/0!</v>
      </c>
      <c r="AL539" s="32" t="e">
        <f t="shared" si="1674"/>
        <v>#DIV/0!</v>
      </c>
      <c r="AM539" s="32" t="e">
        <f t="shared" si="1675"/>
        <v>#DIV/0!</v>
      </c>
      <c r="AN539" s="32" t="e">
        <f t="shared" si="1676"/>
        <v>#DIV/0!</v>
      </c>
      <c r="AO539" s="32" t="e">
        <f t="shared" si="1677"/>
        <v>#DIV/0!</v>
      </c>
      <c r="AP539" s="39" t="e">
        <f t="shared" si="1635"/>
        <v>#DIV/0!</v>
      </c>
      <c r="AQ539" s="39" t="e">
        <f t="shared" si="1636"/>
        <v>#DIV/0!</v>
      </c>
      <c r="AR539" s="40" t="e">
        <f t="shared" si="1637"/>
        <v>#DIV/0!</v>
      </c>
      <c r="AS539" s="40" t="e">
        <f t="shared" si="1638"/>
        <v>#DIV/0!</v>
      </c>
      <c r="AT539" s="39" t="e">
        <f t="shared" si="1639"/>
        <v>#DIV/0!</v>
      </c>
      <c r="AU539" s="41" t="e">
        <f t="shared" si="1640"/>
        <v>#DIV/0!</v>
      </c>
      <c r="AV539" s="42" t="e">
        <f t="shared" si="1641"/>
        <v>#DIV/0!</v>
      </c>
      <c r="AW539" s="43" t="e">
        <f t="shared" ref="AW539:AX539" si="1747">AP539/$C$37</f>
        <v>#DIV/0!</v>
      </c>
      <c r="AX539" s="43" t="e">
        <f t="shared" si="1747"/>
        <v>#DIV/0!</v>
      </c>
      <c r="AY539" s="43" t="e">
        <f t="shared" si="1643"/>
        <v>#DIV/0!</v>
      </c>
      <c r="AZ539" s="43" t="e">
        <f t="shared" si="1644"/>
        <v>#DIV/0!</v>
      </c>
      <c r="BA539" s="43" t="e">
        <f t="shared" si="1645"/>
        <v>#DIV/0!</v>
      </c>
      <c r="BB539" s="44" t="e">
        <f t="shared" si="1646"/>
        <v>#DIV/0!</v>
      </c>
      <c r="BC539" s="45" t="e">
        <f t="shared" si="1647"/>
        <v>#DIV/0!</v>
      </c>
      <c r="BD539" s="46" t="e">
        <f t="shared" si="1648"/>
        <v>#DIV/0!</v>
      </c>
      <c r="BE539" s="46" t="e">
        <f t="shared" si="1649"/>
        <v>#DIV/0!</v>
      </c>
      <c r="BF539" s="46" t="e">
        <f t="shared" si="1650"/>
        <v>#DIV/0!</v>
      </c>
      <c r="BG539" s="46" t="e">
        <f t="shared" si="1651"/>
        <v>#DIV/0!</v>
      </c>
      <c r="BH539" s="46" t="e">
        <f t="shared" si="1652"/>
        <v>#DIV/0!</v>
      </c>
      <c r="BI539" s="47" t="e">
        <f t="shared" si="1653"/>
        <v>#DIV/0!</v>
      </c>
      <c r="BJ539" s="48" t="e">
        <f t="shared" si="1654"/>
        <v>#DIV/0!</v>
      </c>
      <c r="BK539" s="48" t="e">
        <f t="shared" si="1655"/>
        <v>#DIV/0!</v>
      </c>
      <c r="BL539" s="47" t="e">
        <f t="shared" si="1656"/>
        <v>#DIV/0!</v>
      </c>
      <c r="BM539" s="51" t="e">
        <f t="shared" si="1657"/>
        <v>#DIV/0!</v>
      </c>
      <c r="BN539" s="51" t="e">
        <f t="shared" si="1658"/>
        <v>#DIV/0!</v>
      </c>
      <c r="BO539" s="52">
        <f t="shared" si="1659"/>
        <v>1</v>
      </c>
      <c r="BP539" s="39" t="e">
        <f t="shared" ref="BP539:BQ539" si="1748">LN(AP539)</f>
        <v>#DIV/0!</v>
      </c>
      <c r="BQ539" s="39" t="e">
        <f t="shared" si="1748"/>
        <v>#DIV/0!</v>
      </c>
      <c r="BR539" s="54" t="e">
        <f t="shared" si="1670"/>
        <v>#DIV/0!</v>
      </c>
      <c r="BS539" s="1" t="e">
        <f t="shared" si="1661"/>
        <v>#DIV/0!</v>
      </c>
      <c r="BT539" s="7">
        <f t="shared" si="1662"/>
        <v>71.45</v>
      </c>
      <c r="BU539" s="7"/>
      <c r="BV539" s="1"/>
      <c r="BW539" s="1"/>
      <c r="BX539" s="1"/>
      <c r="BY539" s="1"/>
      <c r="BZ539" s="1"/>
      <c r="CA539" s="1"/>
      <c r="CB539" s="1"/>
      <c r="CC539" s="1"/>
      <c r="CD539" s="1"/>
      <c r="CE539" s="1"/>
      <c r="CF539" s="1"/>
      <c r="CG539" s="1"/>
      <c r="CH539" s="1"/>
      <c r="CI539" s="1"/>
      <c r="CJ539" s="1"/>
      <c r="CK539" s="1"/>
      <c r="CL539" s="1"/>
      <c r="CM539" s="1"/>
      <c r="CN539" s="1"/>
    </row>
    <row r="540" spans="1:92" ht="15.75" customHeight="1" x14ac:dyDescent="0.45">
      <c r="A540" s="1"/>
      <c r="B540" s="1"/>
      <c r="C540" s="1"/>
      <c r="D540" s="1"/>
      <c r="E540" s="1"/>
      <c r="F540" s="1"/>
      <c r="G540" s="30"/>
      <c r="H540" s="31">
        <f t="shared" si="1663"/>
        <v>4295</v>
      </c>
      <c r="I540" s="30"/>
      <c r="J540" s="30">
        <f t="shared" si="1625"/>
        <v>4.5039607014026677</v>
      </c>
      <c r="K540" s="32">
        <f t="shared" si="1626"/>
        <v>28.434095337138057</v>
      </c>
      <c r="L540" s="32">
        <f t="shared" si="1627"/>
        <v>99.104772183651946</v>
      </c>
      <c r="M540" s="33">
        <f t="shared" si="1628"/>
        <v>136.47241728679734</v>
      </c>
      <c r="N540" s="31">
        <f t="shared" si="1629"/>
        <v>96.202819506125962</v>
      </c>
      <c r="O540" s="31">
        <f t="shared" si="1630"/>
        <v>4294.7687279520524</v>
      </c>
      <c r="P540" s="34"/>
      <c r="Q540" s="35"/>
      <c r="R540" s="34"/>
      <c r="S540" s="35"/>
      <c r="T540" s="87"/>
      <c r="U540" s="92"/>
      <c r="V540" s="139"/>
      <c r="W540" s="36" t="e">
        <f t="shared" ref="W540:AC540" si="1749">P540/$T540</f>
        <v>#DIV/0!</v>
      </c>
      <c r="X540" s="36" t="e">
        <f t="shared" si="1749"/>
        <v>#DIV/0!</v>
      </c>
      <c r="Y540" s="36" t="e">
        <f t="shared" si="1749"/>
        <v>#DIV/0!</v>
      </c>
      <c r="Z540" s="36" t="e">
        <f t="shared" si="1749"/>
        <v>#DIV/0!</v>
      </c>
      <c r="AA540" s="36" t="e">
        <f t="shared" si="1749"/>
        <v>#DIV/0!</v>
      </c>
      <c r="AB540" s="36" t="e">
        <f t="shared" si="1749"/>
        <v>#DIV/0!</v>
      </c>
      <c r="AC540" s="36" t="e">
        <f t="shared" si="1749"/>
        <v>#DIV/0!</v>
      </c>
      <c r="AD540" s="37" t="e">
        <f t="shared" si="1665"/>
        <v>#DIV/0!</v>
      </c>
      <c r="AE540" s="37" t="e">
        <f t="shared" si="1666"/>
        <v>#DIV/0!</v>
      </c>
      <c r="AF540" s="37" t="e">
        <f t="shared" si="1667"/>
        <v>#DIV/0!</v>
      </c>
      <c r="AG540" s="37" t="e">
        <f t="shared" si="1672"/>
        <v>#DIV/0!</v>
      </c>
      <c r="AH540" s="37" t="e">
        <f t="shared" si="1632"/>
        <v>#DIV/0!</v>
      </c>
      <c r="AI540" s="37" t="e">
        <f t="shared" si="1633"/>
        <v>#DIV/0!</v>
      </c>
      <c r="AJ540" s="37" t="e">
        <f t="shared" si="1634"/>
        <v>#DIV/0!</v>
      </c>
      <c r="AK540" s="32" t="e">
        <f t="shared" si="1673"/>
        <v>#DIV/0!</v>
      </c>
      <c r="AL540" s="32" t="e">
        <f t="shared" si="1674"/>
        <v>#DIV/0!</v>
      </c>
      <c r="AM540" s="32" t="e">
        <f t="shared" si="1675"/>
        <v>#DIV/0!</v>
      </c>
      <c r="AN540" s="32" t="e">
        <f t="shared" si="1676"/>
        <v>#DIV/0!</v>
      </c>
      <c r="AO540" s="32" t="e">
        <f t="shared" si="1677"/>
        <v>#DIV/0!</v>
      </c>
      <c r="AP540" s="39" t="e">
        <f t="shared" si="1635"/>
        <v>#DIV/0!</v>
      </c>
      <c r="AQ540" s="39" t="e">
        <f t="shared" si="1636"/>
        <v>#DIV/0!</v>
      </c>
      <c r="AR540" s="40" t="e">
        <f t="shared" si="1637"/>
        <v>#DIV/0!</v>
      </c>
      <c r="AS540" s="40" t="e">
        <f t="shared" si="1638"/>
        <v>#DIV/0!</v>
      </c>
      <c r="AT540" s="39" t="e">
        <f t="shared" si="1639"/>
        <v>#DIV/0!</v>
      </c>
      <c r="AU540" s="41" t="e">
        <f t="shared" si="1640"/>
        <v>#DIV/0!</v>
      </c>
      <c r="AV540" s="42" t="e">
        <f t="shared" si="1641"/>
        <v>#DIV/0!</v>
      </c>
      <c r="AW540" s="43" t="e">
        <f t="shared" ref="AW540:AX540" si="1750">AP540/$C$37</f>
        <v>#DIV/0!</v>
      </c>
      <c r="AX540" s="43" t="e">
        <f t="shared" si="1750"/>
        <v>#DIV/0!</v>
      </c>
      <c r="AY540" s="43" t="e">
        <f t="shared" si="1643"/>
        <v>#DIV/0!</v>
      </c>
      <c r="AZ540" s="43" t="e">
        <f t="shared" si="1644"/>
        <v>#DIV/0!</v>
      </c>
      <c r="BA540" s="43" t="e">
        <f t="shared" si="1645"/>
        <v>#DIV/0!</v>
      </c>
      <c r="BB540" s="44" t="e">
        <f t="shared" si="1646"/>
        <v>#DIV/0!</v>
      </c>
      <c r="BC540" s="45" t="e">
        <f t="shared" si="1647"/>
        <v>#DIV/0!</v>
      </c>
      <c r="BD540" s="46" t="e">
        <f t="shared" si="1648"/>
        <v>#DIV/0!</v>
      </c>
      <c r="BE540" s="46" t="e">
        <f t="shared" si="1649"/>
        <v>#DIV/0!</v>
      </c>
      <c r="BF540" s="46" t="e">
        <f t="shared" si="1650"/>
        <v>#DIV/0!</v>
      </c>
      <c r="BG540" s="46" t="e">
        <f t="shared" si="1651"/>
        <v>#DIV/0!</v>
      </c>
      <c r="BH540" s="46" t="e">
        <f t="shared" si="1652"/>
        <v>#DIV/0!</v>
      </c>
      <c r="BI540" s="47" t="e">
        <f t="shared" si="1653"/>
        <v>#DIV/0!</v>
      </c>
      <c r="BJ540" s="48" t="e">
        <f t="shared" si="1654"/>
        <v>#DIV/0!</v>
      </c>
      <c r="BK540" s="48" t="e">
        <f t="shared" si="1655"/>
        <v>#DIV/0!</v>
      </c>
      <c r="BL540" s="47" t="e">
        <f t="shared" si="1656"/>
        <v>#DIV/0!</v>
      </c>
      <c r="BM540" s="51" t="e">
        <f t="shared" si="1657"/>
        <v>#DIV/0!</v>
      </c>
      <c r="BN540" s="51" t="e">
        <f t="shared" si="1658"/>
        <v>#DIV/0!</v>
      </c>
      <c r="BO540" s="52">
        <f t="shared" si="1659"/>
        <v>1</v>
      </c>
      <c r="BP540" s="39" t="e">
        <f t="shared" ref="BP540:BQ540" si="1751">LN(AP540)</f>
        <v>#DIV/0!</v>
      </c>
      <c r="BQ540" s="39" t="e">
        <f t="shared" si="1751"/>
        <v>#DIV/0!</v>
      </c>
      <c r="BR540" s="54" t="e">
        <f t="shared" si="1670"/>
        <v>#DIV/0!</v>
      </c>
      <c r="BS540" s="1" t="e">
        <f t="shared" si="1661"/>
        <v>#DIV/0!</v>
      </c>
      <c r="BT540" s="7">
        <f t="shared" si="1662"/>
        <v>71.583333333333329</v>
      </c>
      <c r="BU540" s="7"/>
      <c r="BV540" s="1"/>
      <c r="BW540" s="1"/>
      <c r="BX540" s="1"/>
      <c r="BY540" s="1"/>
      <c r="BZ540" s="1"/>
      <c r="CA540" s="1"/>
      <c r="CB540" s="1"/>
      <c r="CC540" s="1"/>
      <c r="CD540" s="1"/>
      <c r="CE540" s="1"/>
      <c r="CF540" s="1"/>
      <c r="CG540" s="1"/>
      <c r="CH540" s="1"/>
      <c r="CI540" s="1"/>
      <c r="CJ540" s="1"/>
      <c r="CK540" s="1"/>
      <c r="CL540" s="1"/>
      <c r="CM540" s="1"/>
      <c r="CN540" s="1"/>
    </row>
    <row r="541" spans="1:92" ht="15.75" customHeight="1" x14ac:dyDescent="0.45">
      <c r="A541" s="1"/>
      <c r="B541" s="1"/>
      <c r="C541" s="1"/>
      <c r="D541" s="1"/>
      <c r="E541" s="1"/>
      <c r="F541" s="1"/>
      <c r="G541" s="30"/>
      <c r="H541" s="31">
        <f t="shared" si="1663"/>
        <v>4303</v>
      </c>
      <c r="I541" s="30"/>
      <c r="J541" s="30">
        <f t="shared" si="1625"/>
        <v>4.5039607014026677</v>
      </c>
      <c r="K541" s="32">
        <f t="shared" si="1626"/>
        <v>28.434095337138057</v>
      </c>
      <c r="L541" s="32">
        <f t="shared" si="1627"/>
        <v>99.104772183651946</v>
      </c>
      <c r="M541" s="33">
        <f t="shared" si="1628"/>
        <v>136.47241728679734</v>
      </c>
      <c r="N541" s="31">
        <f t="shared" si="1629"/>
        <v>96.202819506125962</v>
      </c>
      <c r="O541" s="31">
        <f t="shared" si="1630"/>
        <v>4294.7687279520524</v>
      </c>
      <c r="P541" s="34"/>
      <c r="Q541" s="35"/>
      <c r="R541" s="34"/>
      <c r="S541" s="35"/>
      <c r="T541" s="87"/>
      <c r="U541" s="92"/>
      <c r="V541" s="139"/>
      <c r="W541" s="36" t="e">
        <f t="shared" ref="W541:AC541" si="1752">P541/$T541</f>
        <v>#DIV/0!</v>
      </c>
      <c r="X541" s="36" t="e">
        <f t="shared" si="1752"/>
        <v>#DIV/0!</v>
      </c>
      <c r="Y541" s="36" t="e">
        <f t="shared" si="1752"/>
        <v>#DIV/0!</v>
      </c>
      <c r="Z541" s="36" t="e">
        <f t="shared" si="1752"/>
        <v>#DIV/0!</v>
      </c>
      <c r="AA541" s="36" t="e">
        <f t="shared" si="1752"/>
        <v>#DIV/0!</v>
      </c>
      <c r="AB541" s="36" t="e">
        <f t="shared" si="1752"/>
        <v>#DIV/0!</v>
      </c>
      <c r="AC541" s="36" t="e">
        <f t="shared" si="1752"/>
        <v>#DIV/0!</v>
      </c>
      <c r="AD541" s="37" t="e">
        <f t="shared" si="1665"/>
        <v>#DIV/0!</v>
      </c>
      <c r="AE541" s="37" t="e">
        <f t="shared" si="1666"/>
        <v>#DIV/0!</v>
      </c>
      <c r="AF541" s="37" t="e">
        <f t="shared" si="1667"/>
        <v>#DIV/0!</v>
      </c>
      <c r="AG541" s="37" t="e">
        <f t="shared" si="1672"/>
        <v>#DIV/0!</v>
      </c>
      <c r="AH541" s="37" t="e">
        <f t="shared" si="1632"/>
        <v>#DIV/0!</v>
      </c>
      <c r="AI541" s="37" t="e">
        <f t="shared" si="1633"/>
        <v>#DIV/0!</v>
      </c>
      <c r="AJ541" s="37" t="e">
        <f t="shared" si="1634"/>
        <v>#DIV/0!</v>
      </c>
      <c r="AK541" s="32" t="e">
        <f t="shared" si="1673"/>
        <v>#DIV/0!</v>
      </c>
      <c r="AL541" s="32" t="e">
        <f t="shared" si="1674"/>
        <v>#DIV/0!</v>
      </c>
      <c r="AM541" s="32" t="e">
        <f t="shared" si="1675"/>
        <v>#DIV/0!</v>
      </c>
      <c r="AN541" s="32" t="e">
        <f t="shared" si="1676"/>
        <v>#DIV/0!</v>
      </c>
      <c r="AO541" s="32" t="e">
        <f t="shared" si="1677"/>
        <v>#DIV/0!</v>
      </c>
      <c r="AP541" s="39" t="e">
        <f t="shared" si="1635"/>
        <v>#DIV/0!</v>
      </c>
      <c r="AQ541" s="39" t="e">
        <f t="shared" si="1636"/>
        <v>#DIV/0!</v>
      </c>
      <c r="AR541" s="40" t="e">
        <f t="shared" si="1637"/>
        <v>#DIV/0!</v>
      </c>
      <c r="AS541" s="40" t="e">
        <f t="shared" si="1638"/>
        <v>#DIV/0!</v>
      </c>
      <c r="AT541" s="39" t="e">
        <f t="shared" si="1639"/>
        <v>#DIV/0!</v>
      </c>
      <c r="AU541" s="41" t="e">
        <f t="shared" si="1640"/>
        <v>#DIV/0!</v>
      </c>
      <c r="AV541" s="42" t="e">
        <f t="shared" si="1641"/>
        <v>#DIV/0!</v>
      </c>
      <c r="AW541" s="43" t="e">
        <f t="shared" ref="AW541:AX541" si="1753">AP541/$C$37</f>
        <v>#DIV/0!</v>
      </c>
      <c r="AX541" s="43" t="e">
        <f t="shared" si="1753"/>
        <v>#DIV/0!</v>
      </c>
      <c r="AY541" s="43" t="e">
        <f t="shared" si="1643"/>
        <v>#DIV/0!</v>
      </c>
      <c r="AZ541" s="43" t="e">
        <f t="shared" si="1644"/>
        <v>#DIV/0!</v>
      </c>
      <c r="BA541" s="43" t="e">
        <f t="shared" si="1645"/>
        <v>#DIV/0!</v>
      </c>
      <c r="BB541" s="44" t="e">
        <f t="shared" si="1646"/>
        <v>#DIV/0!</v>
      </c>
      <c r="BC541" s="45" t="e">
        <f t="shared" si="1647"/>
        <v>#DIV/0!</v>
      </c>
      <c r="BD541" s="46" t="e">
        <f t="shared" si="1648"/>
        <v>#DIV/0!</v>
      </c>
      <c r="BE541" s="46" t="e">
        <f t="shared" si="1649"/>
        <v>#DIV/0!</v>
      </c>
      <c r="BF541" s="46" t="e">
        <f t="shared" si="1650"/>
        <v>#DIV/0!</v>
      </c>
      <c r="BG541" s="46" t="e">
        <f t="shared" si="1651"/>
        <v>#DIV/0!</v>
      </c>
      <c r="BH541" s="46" t="e">
        <f t="shared" si="1652"/>
        <v>#DIV/0!</v>
      </c>
      <c r="BI541" s="47" t="e">
        <f t="shared" si="1653"/>
        <v>#DIV/0!</v>
      </c>
      <c r="BJ541" s="48" t="e">
        <f t="shared" si="1654"/>
        <v>#DIV/0!</v>
      </c>
      <c r="BK541" s="48" t="e">
        <f t="shared" si="1655"/>
        <v>#DIV/0!</v>
      </c>
      <c r="BL541" s="47" t="e">
        <f t="shared" si="1656"/>
        <v>#DIV/0!</v>
      </c>
      <c r="BM541" s="51" t="e">
        <f t="shared" si="1657"/>
        <v>#DIV/0!</v>
      </c>
      <c r="BN541" s="51" t="e">
        <f t="shared" si="1658"/>
        <v>#DIV/0!</v>
      </c>
      <c r="BO541" s="52">
        <f t="shared" si="1659"/>
        <v>1</v>
      </c>
      <c r="BP541" s="39" t="e">
        <f t="shared" ref="BP541:BQ541" si="1754">LN(AP541)</f>
        <v>#DIV/0!</v>
      </c>
      <c r="BQ541" s="39" t="e">
        <f t="shared" si="1754"/>
        <v>#DIV/0!</v>
      </c>
      <c r="BR541" s="54" t="e">
        <f t="shared" si="1670"/>
        <v>#DIV/0!</v>
      </c>
      <c r="BS541" s="1" t="e">
        <f t="shared" si="1661"/>
        <v>#DIV/0!</v>
      </c>
      <c r="BT541" s="7">
        <f t="shared" si="1662"/>
        <v>71.716666666666669</v>
      </c>
      <c r="BU541" s="7"/>
      <c r="BV541" s="1"/>
      <c r="BW541" s="1"/>
      <c r="BX541" s="1"/>
      <c r="BY541" s="1"/>
      <c r="BZ541" s="1"/>
      <c r="CA541" s="1"/>
      <c r="CB541" s="1"/>
      <c r="CC541" s="1"/>
      <c r="CD541" s="1"/>
      <c r="CE541" s="1"/>
      <c r="CF541" s="1"/>
      <c r="CG541" s="1"/>
      <c r="CH541" s="1"/>
      <c r="CI541" s="1"/>
      <c r="CJ541" s="1"/>
      <c r="CK541" s="1"/>
      <c r="CL541" s="1"/>
      <c r="CM541" s="1"/>
      <c r="CN541" s="1"/>
    </row>
    <row r="542" spans="1:92" ht="15.75" customHeight="1" x14ac:dyDescent="0.45">
      <c r="A542" s="1"/>
      <c r="B542" s="1"/>
      <c r="C542" s="1"/>
      <c r="D542" s="1"/>
      <c r="E542" s="1"/>
      <c r="F542" s="1"/>
      <c r="G542" s="30"/>
      <c r="H542" s="31">
        <f t="shared" si="1663"/>
        <v>4311</v>
      </c>
      <c r="I542" s="30"/>
      <c r="J542" s="30">
        <f t="shared" si="1625"/>
        <v>4.5039607014026677</v>
      </c>
      <c r="K542" s="32">
        <f t="shared" si="1626"/>
        <v>28.434095337138057</v>
      </c>
      <c r="L542" s="32">
        <f t="shared" si="1627"/>
        <v>99.104772183651946</v>
      </c>
      <c r="M542" s="33">
        <f t="shared" si="1628"/>
        <v>136.47241728679734</v>
      </c>
      <c r="N542" s="31">
        <f t="shared" si="1629"/>
        <v>96.202819506125962</v>
      </c>
      <c r="O542" s="31">
        <f t="shared" si="1630"/>
        <v>4294.7687279520524</v>
      </c>
      <c r="P542" s="34"/>
      <c r="Q542" s="35"/>
      <c r="R542" s="34"/>
      <c r="S542" s="35"/>
      <c r="T542" s="87"/>
      <c r="U542" s="92"/>
      <c r="V542" s="139"/>
      <c r="W542" s="36" t="e">
        <f t="shared" ref="W542:AC542" si="1755">P542/$T542</f>
        <v>#DIV/0!</v>
      </c>
      <c r="X542" s="36" t="e">
        <f t="shared" si="1755"/>
        <v>#DIV/0!</v>
      </c>
      <c r="Y542" s="36" t="e">
        <f t="shared" si="1755"/>
        <v>#DIV/0!</v>
      </c>
      <c r="Z542" s="36" t="e">
        <f t="shared" si="1755"/>
        <v>#DIV/0!</v>
      </c>
      <c r="AA542" s="36" t="e">
        <f t="shared" si="1755"/>
        <v>#DIV/0!</v>
      </c>
      <c r="AB542" s="36" t="e">
        <f t="shared" si="1755"/>
        <v>#DIV/0!</v>
      </c>
      <c r="AC542" s="36" t="e">
        <f t="shared" si="1755"/>
        <v>#DIV/0!</v>
      </c>
      <c r="AD542" s="37" t="e">
        <f t="shared" si="1665"/>
        <v>#DIV/0!</v>
      </c>
      <c r="AE542" s="37" t="e">
        <f t="shared" si="1666"/>
        <v>#DIV/0!</v>
      </c>
      <c r="AF542" s="37" t="e">
        <f t="shared" si="1667"/>
        <v>#DIV/0!</v>
      </c>
      <c r="AG542" s="37" t="e">
        <f t="shared" si="1672"/>
        <v>#DIV/0!</v>
      </c>
      <c r="AH542" s="37" t="e">
        <f t="shared" si="1632"/>
        <v>#DIV/0!</v>
      </c>
      <c r="AI542" s="37" t="e">
        <f t="shared" si="1633"/>
        <v>#DIV/0!</v>
      </c>
      <c r="AJ542" s="37" t="e">
        <f t="shared" si="1634"/>
        <v>#DIV/0!</v>
      </c>
      <c r="AK542" s="32" t="e">
        <f t="shared" si="1673"/>
        <v>#DIV/0!</v>
      </c>
      <c r="AL542" s="32" t="e">
        <f t="shared" si="1674"/>
        <v>#DIV/0!</v>
      </c>
      <c r="AM542" s="32" t="e">
        <f t="shared" si="1675"/>
        <v>#DIV/0!</v>
      </c>
      <c r="AN542" s="32" t="e">
        <f t="shared" si="1676"/>
        <v>#DIV/0!</v>
      </c>
      <c r="AO542" s="32" t="e">
        <f t="shared" si="1677"/>
        <v>#DIV/0!</v>
      </c>
      <c r="AP542" s="39" t="e">
        <f t="shared" si="1635"/>
        <v>#DIV/0!</v>
      </c>
      <c r="AQ542" s="39" t="e">
        <f t="shared" si="1636"/>
        <v>#DIV/0!</v>
      </c>
      <c r="AR542" s="40" t="e">
        <f t="shared" si="1637"/>
        <v>#DIV/0!</v>
      </c>
      <c r="AS542" s="40" t="e">
        <f t="shared" si="1638"/>
        <v>#DIV/0!</v>
      </c>
      <c r="AT542" s="39" t="e">
        <f t="shared" si="1639"/>
        <v>#DIV/0!</v>
      </c>
      <c r="AU542" s="41" t="e">
        <f t="shared" si="1640"/>
        <v>#DIV/0!</v>
      </c>
      <c r="AV542" s="42" t="e">
        <f t="shared" si="1641"/>
        <v>#DIV/0!</v>
      </c>
      <c r="AW542" s="43" t="e">
        <f t="shared" ref="AW542:AX542" si="1756">AP542/$C$37</f>
        <v>#DIV/0!</v>
      </c>
      <c r="AX542" s="43" t="e">
        <f t="shared" si="1756"/>
        <v>#DIV/0!</v>
      </c>
      <c r="AY542" s="43" t="e">
        <f t="shared" si="1643"/>
        <v>#DIV/0!</v>
      </c>
      <c r="AZ542" s="43" t="e">
        <f t="shared" si="1644"/>
        <v>#DIV/0!</v>
      </c>
      <c r="BA542" s="43" t="e">
        <f t="shared" si="1645"/>
        <v>#DIV/0!</v>
      </c>
      <c r="BB542" s="44" t="e">
        <f t="shared" si="1646"/>
        <v>#DIV/0!</v>
      </c>
      <c r="BC542" s="45" t="e">
        <f t="shared" si="1647"/>
        <v>#DIV/0!</v>
      </c>
      <c r="BD542" s="46" t="e">
        <f t="shared" si="1648"/>
        <v>#DIV/0!</v>
      </c>
      <c r="BE542" s="46" t="e">
        <f t="shared" si="1649"/>
        <v>#DIV/0!</v>
      </c>
      <c r="BF542" s="46" t="e">
        <f t="shared" si="1650"/>
        <v>#DIV/0!</v>
      </c>
      <c r="BG542" s="46" t="e">
        <f t="shared" si="1651"/>
        <v>#DIV/0!</v>
      </c>
      <c r="BH542" s="46" t="e">
        <f t="shared" si="1652"/>
        <v>#DIV/0!</v>
      </c>
      <c r="BI542" s="47" t="e">
        <f t="shared" si="1653"/>
        <v>#DIV/0!</v>
      </c>
      <c r="BJ542" s="48" t="e">
        <f t="shared" si="1654"/>
        <v>#DIV/0!</v>
      </c>
      <c r="BK542" s="48" t="e">
        <f t="shared" si="1655"/>
        <v>#DIV/0!</v>
      </c>
      <c r="BL542" s="47" t="e">
        <f t="shared" si="1656"/>
        <v>#DIV/0!</v>
      </c>
      <c r="BM542" s="51" t="e">
        <f t="shared" si="1657"/>
        <v>#DIV/0!</v>
      </c>
      <c r="BN542" s="51" t="e">
        <f t="shared" si="1658"/>
        <v>#DIV/0!</v>
      </c>
      <c r="BO542" s="52">
        <f t="shared" si="1659"/>
        <v>1</v>
      </c>
      <c r="BP542" s="39" t="e">
        <f t="shared" ref="BP542:BQ542" si="1757">LN(AP542)</f>
        <v>#DIV/0!</v>
      </c>
      <c r="BQ542" s="39" t="e">
        <f t="shared" si="1757"/>
        <v>#DIV/0!</v>
      </c>
      <c r="BR542" s="54" t="e">
        <f t="shared" si="1670"/>
        <v>#DIV/0!</v>
      </c>
      <c r="BS542" s="1" t="e">
        <f t="shared" si="1661"/>
        <v>#DIV/0!</v>
      </c>
      <c r="BT542" s="7">
        <f t="shared" si="1662"/>
        <v>71.849999999999994</v>
      </c>
      <c r="BU542" s="7"/>
      <c r="BV542" s="1"/>
      <c r="BW542" s="1"/>
      <c r="BX542" s="1"/>
      <c r="BY542" s="1"/>
      <c r="BZ542" s="1"/>
      <c r="CA542" s="1"/>
      <c r="CB542" s="1"/>
      <c r="CC542" s="1"/>
      <c r="CD542" s="1"/>
      <c r="CE542" s="1"/>
      <c r="CF542" s="1"/>
      <c r="CG542" s="1"/>
      <c r="CH542" s="1"/>
      <c r="CI542" s="1"/>
      <c r="CJ542" s="1"/>
      <c r="CK542" s="1"/>
      <c r="CL542" s="1"/>
      <c r="CM542" s="1"/>
      <c r="CN542" s="1"/>
    </row>
    <row r="543" spans="1:92" ht="15.75" customHeight="1" x14ac:dyDescent="0.45">
      <c r="A543" s="1"/>
      <c r="B543" s="1"/>
      <c r="C543" s="1"/>
      <c r="D543" s="1"/>
      <c r="E543" s="1"/>
      <c r="F543" s="1"/>
      <c r="G543" s="30"/>
      <c r="H543" s="31">
        <f t="shared" si="1663"/>
        <v>4319</v>
      </c>
      <c r="I543" s="30"/>
      <c r="J543" s="30">
        <f t="shared" si="1625"/>
        <v>4.5039607014026677</v>
      </c>
      <c r="K543" s="32">
        <f t="shared" si="1626"/>
        <v>28.434095337138057</v>
      </c>
      <c r="L543" s="32">
        <f t="shared" si="1627"/>
        <v>99.104772183651946</v>
      </c>
      <c r="M543" s="33">
        <f t="shared" si="1628"/>
        <v>136.47241728679734</v>
      </c>
      <c r="N543" s="31">
        <f t="shared" si="1629"/>
        <v>96.202819506125962</v>
      </c>
      <c r="O543" s="31">
        <f t="shared" si="1630"/>
        <v>4294.7687279520524</v>
      </c>
      <c r="P543" s="34"/>
      <c r="Q543" s="35"/>
      <c r="R543" s="34"/>
      <c r="S543" s="35"/>
      <c r="T543" s="87"/>
      <c r="U543" s="92"/>
      <c r="V543" s="139"/>
      <c r="W543" s="36" t="e">
        <f t="shared" ref="W543:AC543" si="1758">P543/$T543</f>
        <v>#DIV/0!</v>
      </c>
      <c r="X543" s="36" t="e">
        <f t="shared" si="1758"/>
        <v>#DIV/0!</v>
      </c>
      <c r="Y543" s="36" t="e">
        <f t="shared" si="1758"/>
        <v>#DIV/0!</v>
      </c>
      <c r="Z543" s="36" t="e">
        <f t="shared" si="1758"/>
        <v>#DIV/0!</v>
      </c>
      <c r="AA543" s="36" t="e">
        <f t="shared" si="1758"/>
        <v>#DIV/0!</v>
      </c>
      <c r="AB543" s="36" t="e">
        <f t="shared" si="1758"/>
        <v>#DIV/0!</v>
      </c>
      <c r="AC543" s="36" t="e">
        <f t="shared" si="1758"/>
        <v>#DIV/0!</v>
      </c>
      <c r="AD543" s="37" t="e">
        <f t="shared" si="1665"/>
        <v>#DIV/0!</v>
      </c>
      <c r="AE543" s="37" t="e">
        <f t="shared" si="1666"/>
        <v>#DIV/0!</v>
      </c>
      <c r="AF543" s="37" t="e">
        <f t="shared" si="1667"/>
        <v>#DIV/0!</v>
      </c>
      <c r="AG543" s="37" t="e">
        <f t="shared" si="1672"/>
        <v>#DIV/0!</v>
      </c>
      <c r="AH543" s="37" t="e">
        <f t="shared" si="1632"/>
        <v>#DIV/0!</v>
      </c>
      <c r="AI543" s="37" t="e">
        <f t="shared" si="1633"/>
        <v>#DIV/0!</v>
      </c>
      <c r="AJ543" s="37" t="e">
        <f t="shared" si="1634"/>
        <v>#DIV/0!</v>
      </c>
      <c r="AK543" s="32" t="e">
        <f t="shared" si="1673"/>
        <v>#DIV/0!</v>
      </c>
      <c r="AL543" s="32" t="e">
        <f t="shared" si="1674"/>
        <v>#DIV/0!</v>
      </c>
      <c r="AM543" s="32" t="e">
        <f t="shared" si="1675"/>
        <v>#DIV/0!</v>
      </c>
      <c r="AN543" s="32" t="e">
        <f t="shared" si="1676"/>
        <v>#DIV/0!</v>
      </c>
      <c r="AO543" s="32" t="e">
        <f t="shared" si="1677"/>
        <v>#DIV/0!</v>
      </c>
      <c r="AP543" s="39" t="e">
        <f t="shared" si="1635"/>
        <v>#DIV/0!</v>
      </c>
      <c r="AQ543" s="39" t="e">
        <f t="shared" si="1636"/>
        <v>#DIV/0!</v>
      </c>
      <c r="AR543" s="40" t="e">
        <f t="shared" si="1637"/>
        <v>#DIV/0!</v>
      </c>
      <c r="AS543" s="40" t="e">
        <f t="shared" si="1638"/>
        <v>#DIV/0!</v>
      </c>
      <c r="AT543" s="39" t="e">
        <f t="shared" si="1639"/>
        <v>#DIV/0!</v>
      </c>
      <c r="AU543" s="41" t="e">
        <f t="shared" si="1640"/>
        <v>#DIV/0!</v>
      </c>
      <c r="AV543" s="42" t="e">
        <f t="shared" si="1641"/>
        <v>#DIV/0!</v>
      </c>
      <c r="AW543" s="43" t="e">
        <f t="shared" ref="AW543:AX543" si="1759">AP543/$C$37</f>
        <v>#DIV/0!</v>
      </c>
      <c r="AX543" s="43" t="e">
        <f t="shared" si="1759"/>
        <v>#DIV/0!</v>
      </c>
      <c r="AY543" s="43" t="e">
        <f t="shared" si="1643"/>
        <v>#DIV/0!</v>
      </c>
      <c r="AZ543" s="43" t="e">
        <f t="shared" si="1644"/>
        <v>#DIV/0!</v>
      </c>
      <c r="BA543" s="43" t="e">
        <f t="shared" si="1645"/>
        <v>#DIV/0!</v>
      </c>
      <c r="BB543" s="44" t="e">
        <f t="shared" si="1646"/>
        <v>#DIV/0!</v>
      </c>
      <c r="BC543" s="45" t="e">
        <f t="shared" si="1647"/>
        <v>#DIV/0!</v>
      </c>
      <c r="BD543" s="46" t="e">
        <f t="shared" si="1648"/>
        <v>#DIV/0!</v>
      </c>
      <c r="BE543" s="46" t="e">
        <f t="shared" si="1649"/>
        <v>#DIV/0!</v>
      </c>
      <c r="BF543" s="46" t="e">
        <f t="shared" si="1650"/>
        <v>#DIV/0!</v>
      </c>
      <c r="BG543" s="46" t="e">
        <f t="shared" si="1651"/>
        <v>#DIV/0!</v>
      </c>
      <c r="BH543" s="46" t="e">
        <f t="shared" si="1652"/>
        <v>#DIV/0!</v>
      </c>
      <c r="BI543" s="47" t="e">
        <f t="shared" si="1653"/>
        <v>#DIV/0!</v>
      </c>
      <c r="BJ543" s="48" t="e">
        <f t="shared" si="1654"/>
        <v>#DIV/0!</v>
      </c>
      <c r="BK543" s="48" t="e">
        <f t="shared" si="1655"/>
        <v>#DIV/0!</v>
      </c>
      <c r="BL543" s="47" t="e">
        <f t="shared" si="1656"/>
        <v>#DIV/0!</v>
      </c>
      <c r="BM543" s="51" t="e">
        <f t="shared" si="1657"/>
        <v>#DIV/0!</v>
      </c>
      <c r="BN543" s="51" t="e">
        <f t="shared" si="1658"/>
        <v>#DIV/0!</v>
      </c>
      <c r="BO543" s="52">
        <f t="shared" si="1659"/>
        <v>1</v>
      </c>
      <c r="BP543" s="39" t="e">
        <f t="shared" ref="BP543:BQ543" si="1760">LN(AP543)</f>
        <v>#DIV/0!</v>
      </c>
      <c r="BQ543" s="39" t="e">
        <f t="shared" si="1760"/>
        <v>#DIV/0!</v>
      </c>
      <c r="BR543" s="54" t="e">
        <f t="shared" si="1670"/>
        <v>#DIV/0!</v>
      </c>
      <c r="BS543" s="1" t="e">
        <f t="shared" si="1661"/>
        <v>#DIV/0!</v>
      </c>
      <c r="BT543" s="7">
        <f t="shared" si="1662"/>
        <v>71.983333333333334</v>
      </c>
      <c r="BU543" s="7"/>
      <c r="BV543" s="1"/>
      <c r="BW543" s="1"/>
      <c r="BX543" s="1"/>
      <c r="BY543" s="1"/>
      <c r="BZ543" s="1"/>
      <c r="CA543" s="1"/>
      <c r="CB543" s="1"/>
      <c r="CC543" s="1"/>
      <c r="CD543" s="1"/>
      <c r="CE543" s="1"/>
      <c r="CF543" s="1"/>
      <c r="CG543" s="1"/>
      <c r="CH543" s="1"/>
      <c r="CI543" s="1"/>
      <c r="CJ543" s="1"/>
      <c r="CK543" s="1"/>
      <c r="CL543" s="1"/>
      <c r="CM543" s="1"/>
      <c r="CN543" s="1"/>
    </row>
    <row r="544" spans="1:92" ht="15.75" customHeight="1" x14ac:dyDescent="0.45">
      <c r="A544" s="1"/>
      <c r="B544" s="1"/>
      <c r="C544" s="1"/>
      <c r="D544" s="1"/>
      <c r="E544" s="1"/>
      <c r="F544" s="1"/>
      <c r="G544" s="30"/>
      <c r="H544" s="31">
        <f t="shared" si="1663"/>
        <v>4327</v>
      </c>
      <c r="I544" s="30"/>
      <c r="J544" s="30">
        <f t="shared" si="1625"/>
        <v>4.5039607014026677</v>
      </c>
      <c r="K544" s="32">
        <f t="shared" si="1626"/>
        <v>28.434095337138057</v>
      </c>
      <c r="L544" s="32">
        <f t="shared" si="1627"/>
        <v>99.104772183651946</v>
      </c>
      <c r="M544" s="33">
        <f t="shared" si="1628"/>
        <v>136.47241728679734</v>
      </c>
      <c r="N544" s="31">
        <f t="shared" si="1629"/>
        <v>96.202819506125962</v>
      </c>
      <c r="O544" s="31">
        <f t="shared" si="1630"/>
        <v>4294.7687279520524</v>
      </c>
      <c r="P544" s="34"/>
      <c r="Q544" s="35"/>
      <c r="R544" s="34"/>
      <c r="S544" s="35"/>
      <c r="T544" s="87"/>
      <c r="U544" s="92"/>
      <c r="V544" s="139"/>
      <c r="W544" s="36" t="e">
        <f t="shared" ref="W544:AC544" si="1761">P544/$T544</f>
        <v>#DIV/0!</v>
      </c>
      <c r="X544" s="36" t="e">
        <f t="shared" si="1761"/>
        <v>#DIV/0!</v>
      </c>
      <c r="Y544" s="36" t="e">
        <f t="shared" si="1761"/>
        <v>#DIV/0!</v>
      </c>
      <c r="Z544" s="36" t="e">
        <f t="shared" si="1761"/>
        <v>#DIV/0!</v>
      </c>
      <c r="AA544" s="36" t="e">
        <f t="shared" si="1761"/>
        <v>#DIV/0!</v>
      </c>
      <c r="AB544" s="36" t="e">
        <f t="shared" si="1761"/>
        <v>#DIV/0!</v>
      </c>
      <c r="AC544" s="36" t="e">
        <f t="shared" si="1761"/>
        <v>#DIV/0!</v>
      </c>
      <c r="AD544" s="37" t="e">
        <f t="shared" si="1665"/>
        <v>#DIV/0!</v>
      </c>
      <c r="AE544" s="37" t="e">
        <f t="shared" si="1666"/>
        <v>#DIV/0!</v>
      </c>
      <c r="AF544" s="37" t="e">
        <f t="shared" si="1667"/>
        <v>#DIV/0!</v>
      </c>
      <c r="AG544" s="37" t="e">
        <f t="shared" si="1672"/>
        <v>#DIV/0!</v>
      </c>
      <c r="AH544" s="37" t="e">
        <f t="shared" si="1632"/>
        <v>#DIV/0!</v>
      </c>
      <c r="AI544" s="37" t="e">
        <f t="shared" si="1633"/>
        <v>#DIV/0!</v>
      </c>
      <c r="AJ544" s="37" t="e">
        <f t="shared" si="1634"/>
        <v>#DIV/0!</v>
      </c>
      <c r="AK544" s="32" t="e">
        <f t="shared" si="1673"/>
        <v>#DIV/0!</v>
      </c>
      <c r="AL544" s="32" t="e">
        <f t="shared" si="1674"/>
        <v>#DIV/0!</v>
      </c>
      <c r="AM544" s="32" t="e">
        <f t="shared" si="1675"/>
        <v>#DIV/0!</v>
      </c>
      <c r="AN544" s="32" t="e">
        <f t="shared" si="1676"/>
        <v>#DIV/0!</v>
      </c>
      <c r="AO544" s="32" t="e">
        <f t="shared" si="1677"/>
        <v>#DIV/0!</v>
      </c>
      <c r="AP544" s="39" t="e">
        <f t="shared" si="1635"/>
        <v>#DIV/0!</v>
      </c>
      <c r="AQ544" s="39" t="e">
        <f t="shared" si="1636"/>
        <v>#DIV/0!</v>
      </c>
      <c r="AR544" s="40" t="e">
        <f t="shared" si="1637"/>
        <v>#DIV/0!</v>
      </c>
      <c r="AS544" s="40" t="e">
        <f t="shared" si="1638"/>
        <v>#DIV/0!</v>
      </c>
      <c r="AT544" s="39" t="e">
        <f t="shared" si="1639"/>
        <v>#DIV/0!</v>
      </c>
      <c r="AU544" s="41" t="e">
        <f t="shared" si="1640"/>
        <v>#DIV/0!</v>
      </c>
      <c r="AV544" s="42" t="e">
        <f t="shared" si="1641"/>
        <v>#DIV/0!</v>
      </c>
      <c r="AW544" s="43" t="e">
        <f t="shared" ref="AW544:AX544" si="1762">AP544/$C$37</f>
        <v>#DIV/0!</v>
      </c>
      <c r="AX544" s="43" t="e">
        <f t="shared" si="1762"/>
        <v>#DIV/0!</v>
      </c>
      <c r="AY544" s="43" t="e">
        <f t="shared" si="1643"/>
        <v>#DIV/0!</v>
      </c>
      <c r="AZ544" s="43" t="e">
        <f t="shared" si="1644"/>
        <v>#DIV/0!</v>
      </c>
      <c r="BA544" s="43" t="e">
        <f t="shared" si="1645"/>
        <v>#DIV/0!</v>
      </c>
      <c r="BB544" s="44" t="e">
        <f t="shared" si="1646"/>
        <v>#DIV/0!</v>
      </c>
      <c r="BC544" s="45" t="e">
        <f t="shared" si="1647"/>
        <v>#DIV/0!</v>
      </c>
      <c r="BD544" s="46" t="e">
        <f t="shared" si="1648"/>
        <v>#DIV/0!</v>
      </c>
      <c r="BE544" s="46" t="e">
        <f t="shared" si="1649"/>
        <v>#DIV/0!</v>
      </c>
      <c r="BF544" s="46" t="e">
        <f t="shared" si="1650"/>
        <v>#DIV/0!</v>
      </c>
      <c r="BG544" s="46" t="e">
        <f t="shared" si="1651"/>
        <v>#DIV/0!</v>
      </c>
      <c r="BH544" s="46" t="e">
        <f t="shared" si="1652"/>
        <v>#DIV/0!</v>
      </c>
      <c r="BI544" s="47" t="e">
        <f t="shared" si="1653"/>
        <v>#DIV/0!</v>
      </c>
      <c r="BJ544" s="48" t="e">
        <f t="shared" si="1654"/>
        <v>#DIV/0!</v>
      </c>
      <c r="BK544" s="48" t="e">
        <f t="shared" si="1655"/>
        <v>#DIV/0!</v>
      </c>
      <c r="BL544" s="47" t="e">
        <f t="shared" si="1656"/>
        <v>#DIV/0!</v>
      </c>
      <c r="BM544" s="51" t="e">
        <f t="shared" si="1657"/>
        <v>#DIV/0!</v>
      </c>
      <c r="BN544" s="51" t="e">
        <f t="shared" si="1658"/>
        <v>#DIV/0!</v>
      </c>
      <c r="BO544" s="52">
        <f t="shared" si="1659"/>
        <v>1</v>
      </c>
      <c r="BP544" s="39" t="e">
        <f t="shared" ref="BP544:BQ544" si="1763">LN(AP544)</f>
        <v>#DIV/0!</v>
      </c>
      <c r="BQ544" s="39" t="e">
        <f t="shared" si="1763"/>
        <v>#DIV/0!</v>
      </c>
      <c r="BR544" s="54" t="e">
        <f t="shared" si="1670"/>
        <v>#DIV/0!</v>
      </c>
      <c r="BS544" s="1" t="e">
        <f t="shared" si="1661"/>
        <v>#DIV/0!</v>
      </c>
      <c r="BT544" s="7">
        <f t="shared" si="1662"/>
        <v>72.11666666666666</v>
      </c>
      <c r="BU544" s="7"/>
      <c r="BV544" s="1"/>
      <c r="BW544" s="1"/>
      <c r="BX544" s="1"/>
      <c r="BY544" s="1"/>
      <c r="BZ544" s="1"/>
      <c r="CA544" s="1"/>
      <c r="CB544" s="1"/>
      <c r="CC544" s="1"/>
      <c r="CD544" s="1"/>
      <c r="CE544" s="1"/>
      <c r="CF544" s="1"/>
      <c r="CG544" s="1"/>
      <c r="CH544" s="1"/>
      <c r="CI544" s="1"/>
      <c r="CJ544" s="1"/>
      <c r="CK544" s="1"/>
      <c r="CL544" s="1"/>
      <c r="CM544" s="1"/>
      <c r="CN544" s="1"/>
    </row>
    <row r="545" spans="1:92" ht="15.75" customHeight="1" x14ac:dyDescent="0.45">
      <c r="A545" s="1"/>
      <c r="B545" s="1"/>
      <c r="C545" s="1"/>
      <c r="D545" s="1"/>
      <c r="E545" s="1"/>
      <c r="F545" s="1"/>
      <c r="G545" s="30"/>
      <c r="H545" s="31">
        <f t="shared" si="1663"/>
        <v>4335</v>
      </c>
      <c r="I545" s="30"/>
      <c r="J545" s="30">
        <f t="shared" si="1625"/>
        <v>4.5039607014026677</v>
      </c>
      <c r="K545" s="32">
        <f t="shared" si="1626"/>
        <v>28.434095337138057</v>
      </c>
      <c r="L545" s="32">
        <f t="shared" si="1627"/>
        <v>99.104772183651946</v>
      </c>
      <c r="M545" s="33">
        <f t="shared" si="1628"/>
        <v>136.47241728679734</v>
      </c>
      <c r="N545" s="31">
        <f t="shared" si="1629"/>
        <v>96.202819506125962</v>
      </c>
      <c r="O545" s="31">
        <f t="shared" si="1630"/>
        <v>4294.7687279520524</v>
      </c>
      <c r="P545" s="34"/>
      <c r="Q545" s="35"/>
      <c r="R545" s="34"/>
      <c r="S545" s="35"/>
      <c r="T545" s="87"/>
      <c r="U545" s="92"/>
      <c r="V545" s="139"/>
      <c r="W545" s="36" t="e">
        <f t="shared" ref="W545:AC545" si="1764">P545/$T545</f>
        <v>#DIV/0!</v>
      </c>
      <c r="X545" s="36" t="e">
        <f t="shared" si="1764"/>
        <v>#DIV/0!</v>
      </c>
      <c r="Y545" s="36" t="e">
        <f t="shared" si="1764"/>
        <v>#DIV/0!</v>
      </c>
      <c r="Z545" s="36" t="e">
        <f t="shared" si="1764"/>
        <v>#DIV/0!</v>
      </c>
      <c r="AA545" s="36" t="e">
        <f t="shared" si="1764"/>
        <v>#DIV/0!</v>
      </c>
      <c r="AB545" s="36" t="e">
        <f t="shared" si="1764"/>
        <v>#DIV/0!</v>
      </c>
      <c r="AC545" s="36" t="e">
        <f t="shared" si="1764"/>
        <v>#DIV/0!</v>
      </c>
      <c r="AD545" s="37" t="e">
        <f t="shared" si="1665"/>
        <v>#DIV/0!</v>
      </c>
      <c r="AE545" s="37" t="e">
        <f t="shared" si="1666"/>
        <v>#DIV/0!</v>
      </c>
      <c r="AF545" s="37" t="e">
        <f t="shared" si="1667"/>
        <v>#DIV/0!</v>
      </c>
      <c r="AG545" s="37" t="e">
        <f t="shared" si="1672"/>
        <v>#DIV/0!</v>
      </c>
      <c r="AH545" s="37" t="e">
        <f t="shared" si="1632"/>
        <v>#DIV/0!</v>
      </c>
      <c r="AI545" s="37" t="e">
        <f t="shared" si="1633"/>
        <v>#DIV/0!</v>
      </c>
      <c r="AJ545" s="37" t="e">
        <f t="shared" si="1634"/>
        <v>#DIV/0!</v>
      </c>
      <c r="AK545" s="32" t="e">
        <f t="shared" si="1673"/>
        <v>#DIV/0!</v>
      </c>
      <c r="AL545" s="32" t="e">
        <f t="shared" si="1674"/>
        <v>#DIV/0!</v>
      </c>
      <c r="AM545" s="32" t="e">
        <f t="shared" si="1675"/>
        <v>#DIV/0!</v>
      </c>
      <c r="AN545" s="32" t="e">
        <f t="shared" si="1676"/>
        <v>#DIV/0!</v>
      </c>
      <c r="AO545" s="32" t="e">
        <f t="shared" si="1677"/>
        <v>#DIV/0!</v>
      </c>
      <c r="AP545" s="39" t="e">
        <f t="shared" si="1635"/>
        <v>#DIV/0!</v>
      </c>
      <c r="AQ545" s="39" t="e">
        <f t="shared" si="1636"/>
        <v>#DIV/0!</v>
      </c>
      <c r="AR545" s="40" t="e">
        <f t="shared" si="1637"/>
        <v>#DIV/0!</v>
      </c>
      <c r="AS545" s="40" t="e">
        <f t="shared" si="1638"/>
        <v>#DIV/0!</v>
      </c>
      <c r="AT545" s="39" t="e">
        <f t="shared" si="1639"/>
        <v>#DIV/0!</v>
      </c>
      <c r="AU545" s="41" t="e">
        <f t="shared" si="1640"/>
        <v>#DIV/0!</v>
      </c>
      <c r="AV545" s="42" t="e">
        <f t="shared" si="1641"/>
        <v>#DIV/0!</v>
      </c>
      <c r="AW545" s="43" t="e">
        <f t="shared" ref="AW545:AX545" si="1765">AP545/$C$37</f>
        <v>#DIV/0!</v>
      </c>
      <c r="AX545" s="43" t="e">
        <f t="shared" si="1765"/>
        <v>#DIV/0!</v>
      </c>
      <c r="AY545" s="43" t="e">
        <f t="shared" si="1643"/>
        <v>#DIV/0!</v>
      </c>
      <c r="AZ545" s="43" t="e">
        <f t="shared" si="1644"/>
        <v>#DIV/0!</v>
      </c>
      <c r="BA545" s="43" t="e">
        <f t="shared" si="1645"/>
        <v>#DIV/0!</v>
      </c>
      <c r="BB545" s="44" t="e">
        <f t="shared" si="1646"/>
        <v>#DIV/0!</v>
      </c>
      <c r="BC545" s="45" t="e">
        <f t="shared" si="1647"/>
        <v>#DIV/0!</v>
      </c>
      <c r="BD545" s="46" t="e">
        <f t="shared" si="1648"/>
        <v>#DIV/0!</v>
      </c>
      <c r="BE545" s="46" t="e">
        <f t="shared" si="1649"/>
        <v>#DIV/0!</v>
      </c>
      <c r="BF545" s="46" t="e">
        <f t="shared" si="1650"/>
        <v>#DIV/0!</v>
      </c>
      <c r="BG545" s="46" t="e">
        <f t="shared" si="1651"/>
        <v>#DIV/0!</v>
      </c>
      <c r="BH545" s="46" t="e">
        <f t="shared" si="1652"/>
        <v>#DIV/0!</v>
      </c>
      <c r="BI545" s="47" t="e">
        <f t="shared" si="1653"/>
        <v>#DIV/0!</v>
      </c>
      <c r="BJ545" s="48" t="e">
        <f t="shared" si="1654"/>
        <v>#DIV/0!</v>
      </c>
      <c r="BK545" s="48" t="e">
        <f t="shared" si="1655"/>
        <v>#DIV/0!</v>
      </c>
      <c r="BL545" s="47" t="e">
        <f t="shared" si="1656"/>
        <v>#DIV/0!</v>
      </c>
      <c r="BM545" s="51" t="e">
        <f t="shared" si="1657"/>
        <v>#DIV/0!</v>
      </c>
      <c r="BN545" s="51" t="e">
        <f t="shared" si="1658"/>
        <v>#DIV/0!</v>
      </c>
      <c r="BO545" s="52">
        <f t="shared" si="1659"/>
        <v>1</v>
      </c>
      <c r="BP545" s="39" t="e">
        <f t="shared" ref="BP545:BQ545" si="1766">LN(AP545)</f>
        <v>#DIV/0!</v>
      </c>
      <c r="BQ545" s="39" t="e">
        <f t="shared" si="1766"/>
        <v>#DIV/0!</v>
      </c>
      <c r="BR545" s="54" t="e">
        <f t="shared" si="1670"/>
        <v>#DIV/0!</v>
      </c>
      <c r="BS545" s="1" t="e">
        <f t="shared" si="1661"/>
        <v>#DIV/0!</v>
      </c>
      <c r="BT545" s="7">
        <f t="shared" si="1662"/>
        <v>72.25</v>
      </c>
      <c r="BU545" s="7"/>
      <c r="BV545" s="1"/>
      <c r="BW545" s="1"/>
      <c r="BX545" s="1"/>
      <c r="BY545" s="1"/>
      <c r="BZ545" s="1"/>
      <c r="CA545" s="1"/>
      <c r="CB545" s="1"/>
      <c r="CC545" s="1"/>
      <c r="CD545" s="1"/>
      <c r="CE545" s="1"/>
      <c r="CF545" s="1"/>
      <c r="CG545" s="1"/>
      <c r="CH545" s="1"/>
      <c r="CI545" s="1"/>
      <c r="CJ545" s="1"/>
      <c r="CK545" s="1"/>
      <c r="CL545" s="1"/>
      <c r="CM545" s="1"/>
      <c r="CN545" s="1"/>
    </row>
    <row r="546" spans="1:92" ht="15.75" customHeight="1" x14ac:dyDescent="0.45">
      <c r="A546" s="1"/>
      <c r="B546" s="1"/>
      <c r="C546" s="1"/>
      <c r="D546" s="1"/>
      <c r="E546" s="1"/>
      <c r="F546" s="1"/>
      <c r="G546" s="30"/>
      <c r="H546" s="31">
        <f t="shared" si="1663"/>
        <v>4343</v>
      </c>
      <c r="I546" s="30"/>
      <c r="J546" s="30">
        <f t="shared" si="1625"/>
        <v>4.5039607014026677</v>
      </c>
      <c r="K546" s="32">
        <f t="shared" si="1626"/>
        <v>28.434095337138057</v>
      </c>
      <c r="L546" s="32">
        <f t="shared" si="1627"/>
        <v>99.104772183651946</v>
      </c>
      <c r="M546" s="33">
        <f t="shared" si="1628"/>
        <v>136.47241728679734</v>
      </c>
      <c r="N546" s="31">
        <f t="shared" si="1629"/>
        <v>96.202819506125962</v>
      </c>
      <c r="O546" s="31">
        <f t="shared" si="1630"/>
        <v>4294.7687279520524</v>
      </c>
      <c r="P546" s="34"/>
      <c r="Q546" s="35"/>
      <c r="R546" s="34"/>
      <c r="S546" s="35"/>
      <c r="T546" s="87"/>
      <c r="U546" s="92"/>
      <c r="V546" s="139"/>
      <c r="W546" s="36" t="e">
        <f t="shared" ref="W546:AC546" si="1767">P546/$T546</f>
        <v>#DIV/0!</v>
      </c>
      <c r="X546" s="36" t="e">
        <f t="shared" si="1767"/>
        <v>#DIV/0!</v>
      </c>
      <c r="Y546" s="36" t="e">
        <f t="shared" si="1767"/>
        <v>#DIV/0!</v>
      </c>
      <c r="Z546" s="36" t="e">
        <f t="shared" si="1767"/>
        <v>#DIV/0!</v>
      </c>
      <c r="AA546" s="36" t="e">
        <f t="shared" si="1767"/>
        <v>#DIV/0!</v>
      </c>
      <c r="AB546" s="36" t="e">
        <f t="shared" si="1767"/>
        <v>#DIV/0!</v>
      </c>
      <c r="AC546" s="36" t="e">
        <f t="shared" si="1767"/>
        <v>#DIV/0!</v>
      </c>
      <c r="AD546" s="37" t="e">
        <f t="shared" si="1665"/>
        <v>#DIV/0!</v>
      </c>
      <c r="AE546" s="37" t="e">
        <f t="shared" si="1666"/>
        <v>#DIV/0!</v>
      </c>
      <c r="AF546" s="37" t="e">
        <f t="shared" si="1667"/>
        <v>#DIV/0!</v>
      </c>
      <c r="AG546" s="37" t="e">
        <f t="shared" si="1672"/>
        <v>#DIV/0!</v>
      </c>
      <c r="AH546" s="37" t="e">
        <f t="shared" si="1632"/>
        <v>#DIV/0!</v>
      </c>
      <c r="AI546" s="37" t="e">
        <f t="shared" si="1633"/>
        <v>#DIV/0!</v>
      </c>
      <c r="AJ546" s="37" t="e">
        <f t="shared" si="1634"/>
        <v>#DIV/0!</v>
      </c>
      <c r="AK546" s="32" t="e">
        <f t="shared" si="1673"/>
        <v>#DIV/0!</v>
      </c>
      <c r="AL546" s="32" t="e">
        <f t="shared" si="1674"/>
        <v>#DIV/0!</v>
      </c>
      <c r="AM546" s="32" t="e">
        <f t="shared" si="1675"/>
        <v>#DIV/0!</v>
      </c>
      <c r="AN546" s="32" t="e">
        <f t="shared" si="1676"/>
        <v>#DIV/0!</v>
      </c>
      <c r="AO546" s="32" t="e">
        <f t="shared" si="1677"/>
        <v>#DIV/0!</v>
      </c>
      <c r="AP546" s="39" t="e">
        <f t="shared" si="1635"/>
        <v>#DIV/0!</v>
      </c>
      <c r="AQ546" s="39" t="e">
        <f t="shared" si="1636"/>
        <v>#DIV/0!</v>
      </c>
      <c r="AR546" s="40" t="e">
        <f t="shared" si="1637"/>
        <v>#DIV/0!</v>
      </c>
      <c r="AS546" s="40" t="e">
        <f t="shared" si="1638"/>
        <v>#DIV/0!</v>
      </c>
      <c r="AT546" s="39" t="e">
        <f t="shared" si="1639"/>
        <v>#DIV/0!</v>
      </c>
      <c r="AU546" s="41" t="e">
        <f t="shared" si="1640"/>
        <v>#DIV/0!</v>
      </c>
      <c r="AV546" s="42" t="e">
        <f t="shared" si="1641"/>
        <v>#DIV/0!</v>
      </c>
      <c r="AW546" s="43" t="e">
        <f t="shared" ref="AW546:AX546" si="1768">AP546/$C$37</f>
        <v>#DIV/0!</v>
      </c>
      <c r="AX546" s="43" t="e">
        <f t="shared" si="1768"/>
        <v>#DIV/0!</v>
      </c>
      <c r="AY546" s="43" t="e">
        <f t="shared" si="1643"/>
        <v>#DIV/0!</v>
      </c>
      <c r="AZ546" s="43" t="e">
        <f t="shared" si="1644"/>
        <v>#DIV/0!</v>
      </c>
      <c r="BA546" s="43" t="e">
        <f t="shared" si="1645"/>
        <v>#DIV/0!</v>
      </c>
      <c r="BB546" s="44" t="e">
        <f t="shared" si="1646"/>
        <v>#DIV/0!</v>
      </c>
      <c r="BC546" s="45" t="e">
        <f t="shared" si="1647"/>
        <v>#DIV/0!</v>
      </c>
      <c r="BD546" s="46" t="e">
        <f t="shared" si="1648"/>
        <v>#DIV/0!</v>
      </c>
      <c r="BE546" s="46" t="e">
        <f t="shared" si="1649"/>
        <v>#DIV/0!</v>
      </c>
      <c r="BF546" s="46" t="e">
        <f t="shared" si="1650"/>
        <v>#DIV/0!</v>
      </c>
      <c r="BG546" s="46" t="e">
        <f t="shared" si="1651"/>
        <v>#DIV/0!</v>
      </c>
      <c r="BH546" s="46" t="e">
        <f t="shared" si="1652"/>
        <v>#DIV/0!</v>
      </c>
      <c r="BI546" s="47" t="e">
        <f t="shared" si="1653"/>
        <v>#DIV/0!</v>
      </c>
      <c r="BJ546" s="48" t="e">
        <f t="shared" si="1654"/>
        <v>#DIV/0!</v>
      </c>
      <c r="BK546" s="48" t="e">
        <f t="shared" si="1655"/>
        <v>#DIV/0!</v>
      </c>
      <c r="BL546" s="47" t="e">
        <f t="shared" si="1656"/>
        <v>#DIV/0!</v>
      </c>
      <c r="BM546" s="51" t="e">
        <f t="shared" si="1657"/>
        <v>#DIV/0!</v>
      </c>
      <c r="BN546" s="51" t="e">
        <f t="shared" si="1658"/>
        <v>#DIV/0!</v>
      </c>
      <c r="BO546" s="52">
        <f t="shared" si="1659"/>
        <v>1</v>
      </c>
      <c r="BP546" s="39" t="e">
        <f t="shared" ref="BP546:BQ546" si="1769">LN(AP546)</f>
        <v>#DIV/0!</v>
      </c>
      <c r="BQ546" s="39" t="e">
        <f t="shared" si="1769"/>
        <v>#DIV/0!</v>
      </c>
      <c r="BR546" s="54" t="e">
        <f t="shared" si="1670"/>
        <v>#DIV/0!</v>
      </c>
      <c r="BS546" s="1" t="e">
        <f t="shared" si="1661"/>
        <v>#DIV/0!</v>
      </c>
      <c r="BT546" s="7">
        <f t="shared" si="1662"/>
        <v>72.38333333333334</v>
      </c>
      <c r="BU546" s="7"/>
      <c r="BV546" s="1"/>
      <c r="BW546" s="1"/>
      <c r="BX546" s="1"/>
      <c r="BY546" s="1"/>
      <c r="BZ546" s="1"/>
      <c r="CA546" s="1"/>
      <c r="CB546" s="1"/>
      <c r="CC546" s="1"/>
      <c r="CD546" s="1"/>
      <c r="CE546" s="1"/>
      <c r="CF546" s="1"/>
      <c r="CG546" s="1"/>
      <c r="CH546" s="1"/>
      <c r="CI546" s="1"/>
      <c r="CJ546" s="1"/>
      <c r="CK546" s="1"/>
      <c r="CL546" s="1"/>
      <c r="CM546" s="1"/>
      <c r="CN546" s="1"/>
    </row>
    <row r="547" spans="1:92" ht="15.75" customHeight="1" x14ac:dyDescent="0.45">
      <c r="A547" s="1"/>
      <c r="B547" s="1"/>
      <c r="C547" s="1"/>
      <c r="D547" s="1"/>
      <c r="E547" s="1"/>
      <c r="F547" s="1"/>
      <c r="G547" s="30"/>
      <c r="H547" s="31">
        <f t="shared" si="1663"/>
        <v>4351</v>
      </c>
      <c r="I547" s="30"/>
      <c r="J547" s="30">
        <f t="shared" si="1625"/>
        <v>4.5039607014026677</v>
      </c>
      <c r="K547" s="32">
        <f t="shared" si="1626"/>
        <v>28.434095337138057</v>
      </c>
      <c r="L547" s="32">
        <f t="shared" si="1627"/>
        <v>99.104772183651946</v>
      </c>
      <c r="M547" s="33">
        <f t="shared" si="1628"/>
        <v>136.47241728679734</v>
      </c>
      <c r="N547" s="31">
        <f t="shared" si="1629"/>
        <v>96.202819506125962</v>
      </c>
      <c r="O547" s="31">
        <f t="shared" si="1630"/>
        <v>4294.7687279520524</v>
      </c>
      <c r="P547" s="34"/>
      <c r="Q547" s="35"/>
      <c r="R547" s="34"/>
      <c r="S547" s="35"/>
      <c r="T547" s="87"/>
      <c r="U547" s="92"/>
      <c r="V547" s="139"/>
      <c r="W547" s="36" t="e">
        <f t="shared" ref="W547:AC547" si="1770">P547/$T547</f>
        <v>#DIV/0!</v>
      </c>
      <c r="X547" s="36" t="e">
        <f t="shared" si="1770"/>
        <v>#DIV/0!</v>
      </c>
      <c r="Y547" s="36" t="e">
        <f t="shared" si="1770"/>
        <v>#DIV/0!</v>
      </c>
      <c r="Z547" s="36" t="e">
        <f t="shared" si="1770"/>
        <v>#DIV/0!</v>
      </c>
      <c r="AA547" s="36" t="e">
        <f t="shared" si="1770"/>
        <v>#DIV/0!</v>
      </c>
      <c r="AB547" s="36" t="e">
        <f t="shared" si="1770"/>
        <v>#DIV/0!</v>
      </c>
      <c r="AC547" s="36" t="e">
        <f t="shared" si="1770"/>
        <v>#DIV/0!</v>
      </c>
      <c r="AD547" s="37" t="e">
        <f t="shared" si="1665"/>
        <v>#DIV/0!</v>
      </c>
      <c r="AE547" s="37" t="e">
        <f t="shared" si="1666"/>
        <v>#DIV/0!</v>
      </c>
      <c r="AF547" s="37" t="e">
        <f t="shared" si="1667"/>
        <v>#DIV/0!</v>
      </c>
      <c r="AG547" s="37" t="e">
        <f t="shared" si="1672"/>
        <v>#DIV/0!</v>
      </c>
      <c r="AH547" s="37" t="e">
        <f t="shared" si="1632"/>
        <v>#DIV/0!</v>
      </c>
      <c r="AI547" s="37" t="e">
        <f t="shared" si="1633"/>
        <v>#DIV/0!</v>
      </c>
      <c r="AJ547" s="37" t="e">
        <f t="shared" si="1634"/>
        <v>#DIV/0!</v>
      </c>
      <c r="AK547" s="32" t="e">
        <f t="shared" si="1673"/>
        <v>#DIV/0!</v>
      </c>
      <c r="AL547" s="32" t="e">
        <f t="shared" si="1674"/>
        <v>#DIV/0!</v>
      </c>
      <c r="AM547" s="32" t="e">
        <f t="shared" si="1675"/>
        <v>#DIV/0!</v>
      </c>
      <c r="AN547" s="32" t="e">
        <f t="shared" si="1676"/>
        <v>#DIV/0!</v>
      </c>
      <c r="AO547" s="32" t="e">
        <f t="shared" si="1677"/>
        <v>#DIV/0!</v>
      </c>
      <c r="AP547" s="39" t="e">
        <f t="shared" si="1635"/>
        <v>#DIV/0!</v>
      </c>
      <c r="AQ547" s="39" t="e">
        <f t="shared" si="1636"/>
        <v>#DIV/0!</v>
      </c>
      <c r="AR547" s="40" t="e">
        <f t="shared" si="1637"/>
        <v>#DIV/0!</v>
      </c>
      <c r="AS547" s="40" t="e">
        <f t="shared" si="1638"/>
        <v>#DIV/0!</v>
      </c>
      <c r="AT547" s="39" t="e">
        <f t="shared" si="1639"/>
        <v>#DIV/0!</v>
      </c>
      <c r="AU547" s="41" t="e">
        <f t="shared" si="1640"/>
        <v>#DIV/0!</v>
      </c>
      <c r="AV547" s="42" t="e">
        <f t="shared" si="1641"/>
        <v>#DIV/0!</v>
      </c>
      <c r="AW547" s="43" t="e">
        <f t="shared" ref="AW547:AX547" si="1771">AP547/$C$37</f>
        <v>#DIV/0!</v>
      </c>
      <c r="AX547" s="43" t="e">
        <f t="shared" si="1771"/>
        <v>#DIV/0!</v>
      </c>
      <c r="AY547" s="43" t="e">
        <f t="shared" si="1643"/>
        <v>#DIV/0!</v>
      </c>
      <c r="AZ547" s="43" t="e">
        <f t="shared" si="1644"/>
        <v>#DIV/0!</v>
      </c>
      <c r="BA547" s="43" t="e">
        <f t="shared" si="1645"/>
        <v>#DIV/0!</v>
      </c>
      <c r="BB547" s="44" t="e">
        <f t="shared" si="1646"/>
        <v>#DIV/0!</v>
      </c>
      <c r="BC547" s="45" t="e">
        <f t="shared" si="1647"/>
        <v>#DIV/0!</v>
      </c>
      <c r="BD547" s="46" t="e">
        <f t="shared" si="1648"/>
        <v>#DIV/0!</v>
      </c>
      <c r="BE547" s="46" t="e">
        <f t="shared" si="1649"/>
        <v>#DIV/0!</v>
      </c>
      <c r="BF547" s="46" t="e">
        <f t="shared" si="1650"/>
        <v>#DIV/0!</v>
      </c>
      <c r="BG547" s="46" t="e">
        <f t="shared" si="1651"/>
        <v>#DIV/0!</v>
      </c>
      <c r="BH547" s="46" t="e">
        <f t="shared" si="1652"/>
        <v>#DIV/0!</v>
      </c>
      <c r="BI547" s="47" t="e">
        <f t="shared" si="1653"/>
        <v>#DIV/0!</v>
      </c>
      <c r="BJ547" s="48" t="e">
        <f t="shared" si="1654"/>
        <v>#DIV/0!</v>
      </c>
      <c r="BK547" s="48" t="e">
        <f t="shared" si="1655"/>
        <v>#DIV/0!</v>
      </c>
      <c r="BL547" s="47" t="e">
        <f t="shared" si="1656"/>
        <v>#DIV/0!</v>
      </c>
      <c r="BM547" s="51" t="e">
        <f t="shared" si="1657"/>
        <v>#DIV/0!</v>
      </c>
      <c r="BN547" s="51" t="e">
        <f t="shared" si="1658"/>
        <v>#DIV/0!</v>
      </c>
      <c r="BO547" s="52">
        <f t="shared" si="1659"/>
        <v>1</v>
      </c>
      <c r="BP547" s="39" t="e">
        <f t="shared" ref="BP547:BQ547" si="1772">LN(AP547)</f>
        <v>#DIV/0!</v>
      </c>
      <c r="BQ547" s="39" t="e">
        <f t="shared" si="1772"/>
        <v>#DIV/0!</v>
      </c>
      <c r="BR547" s="54" t="e">
        <f t="shared" si="1670"/>
        <v>#DIV/0!</v>
      </c>
      <c r="BS547" s="1" t="e">
        <f t="shared" si="1661"/>
        <v>#DIV/0!</v>
      </c>
      <c r="BT547" s="7">
        <f t="shared" si="1662"/>
        <v>72.516666666666666</v>
      </c>
      <c r="BU547" s="7"/>
      <c r="BV547" s="1"/>
      <c r="BW547" s="1"/>
      <c r="BX547" s="1"/>
      <c r="BY547" s="1"/>
      <c r="BZ547" s="1"/>
      <c r="CA547" s="1"/>
      <c r="CB547" s="1"/>
      <c r="CC547" s="1"/>
      <c r="CD547" s="1"/>
      <c r="CE547" s="1"/>
      <c r="CF547" s="1"/>
      <c r="CG547" s="1"/>
      <c r="CH547" s="1"/>
      <c r="CI547" s="1"/>
      <c r="CJ547" s="1"/>
      <c r="CK547" s="1"/>
      <c r="CL547" s="1"/>
      <c r="CM547" s="1"/>
      <c r="CN547" s="1"/>
    </row>
    <row r="548" spans="1:92" ht="15.75" customHeight="1" x14ac:dyDescent="0.45">
      <c r="A548" s="1"/>
      <c r="B548" s="1"/>
      <c r="C548" s="1"/>
      <c r="D548" s="1"/>
      <c r="E548" s="1"/>
      <c r="F548" s="1"/>
      <c r="G548" s="72"/>
      <c r="H548" s="31">
        <f t="shared" si="1663"/>
        <v>4359</v>
      </c>
      <c r="I548" s="30"/>
      <c r="J548" s="30">
        <f t="shared" si="1625"/>
        <v>4.5039607014026677</v>
      </c>
      <c r="K548" s="32">
        <f t="shared" si="1626"/>
        <v>28.434095337138057</v>
      </c>
      <c r="L548" s="32">
        <f t="shared" si="1627"/>
        <v>99.104772183651946</v>
      </c>
      <c r="M548" s="33">
        <f t="shared" si="1628"/>
        <v>136.47241728679734</v>
      </c>
      <c r="N548" s="31">
        <f t="shared" si="1629"/>
        <v>96.202819506125962</v>
      </c>
      <c r="O548" s="31">
        <f t="shared" si="1630"/>
        <v>4294.7687279520524</v>
      </c>
      <c r="P548" s="34"/>
      <c r="Q548" s="35"/>
      <c r="R548" s="34"/>
      <c r="S548" s="35"/>
      <c r="T548" s="87"/>
      <c r="U548" s="92"/>
      <c r="V548" s="139"/>
      <c r="W548" s="36" t="e">
        <f t="shared" ref="W548:AC548" si="1773">P548/$T548</f>
        <v>#DIV/0!</v>
      </c>
      <c r="X548" s="36" t="e">
        <f t="shared" si="1773"/>
        <v>#DIV/0!</v>
      </c>
      <c r="Y548" s="36" t="e">
        <f t="shared" si="1773"/>
        <v>#DIV/0!</v>
      </c>
      <c r="Z548" s="36" t="e">
        <f t="shared" si="1773"/>
        <v>#DIV/0!</v>
      </c>
      <c r="AA548" s="36" t="e">
        <f t="shared" si="1773"/>
        <v>#DIV/0!</v>
      </c>
      <c r="AB548" s="36" t="e">
        <f t="shared" si="1773"/>
        <v>#DIV/0!</v>
      </c>
      <c r="AC548" s="36" t="e">
        <f t="shared" si="1773"/>
        <v>#DIV/0!</v>
      </c>
      <c r="AD548" s="37" t="e">
        <f t="shared" si="1665"/>
        <v>#DIV/0!</v>
      </c>
      <c r="AE548" s="37" t="e">
        <f t="shared" si="1666"/>
        <v>#DIV/0!</v>
      </c>
      <c r="AF548" s="37" t="e">
        <f t="shared" si="1667"/>
        <v>#DIV/0!</v>
      </c>
      <c r="AG548" s="37" t="e">
        <f t="shared" si="1672"/>
        <v>#DIV/0!</v>
      </c>
      <c r="AH548" s="37" t="e">
        <f t="shared" si="1632"/>
        <v>#DIV/0!</v>
      </c>
      <c r="AI548" s="37" t="e">
        <f t="shared" si="1633"/>
        <v>#DIV/0!</v>
      </c>
      <c r="AJ548" s="37" t="e">
        <f t="shared" si="1634"/>
        <v>#DIV/0!</v>
      </c>
      <c r="AK548" s="32" t="e">
        <f t="shared" si="1673"/>
        <v>#DIV/0!</v>
      </c>
      <c r="AL548" s="32" t="e">
        <f t="shared" si="1674"/>
        <v>#DIV/0!</v>
      </c>
      <c r="AM548" s="32" t="e">
        <f t="shared" si="1675"/>
        <v>#DIV/0!</v>
      </c>
      <c r="AN548" s="32" t="e">
        <f t="shared" si="1676"/>
        <v>#DIV/0!</v>
      </c>
      <c r="AO548" s="32" t="e">
        <f t="shared" si="1677"/>
        <v>#DIV/0!</v>
      </c>
      <c r="AP548" s="39" t="e">
        <f t="shared" si="1635"/>
        <v>#DIV/0!</v>
      </c>
      <c r="AQ548" s="39" t="e">
        <f t="shared" si="1636"/>
        <v>#DIV/0!</v>
      </c>
      <c r="AR548" s="40" t="e">
        <f t="shared" si="1637"/>
        <v>#DIV/0!</v>
      </c>
      <c r="AS548" s="40" t="e">
        <f t="shared" si="1638"/>
        <v>#DIV/0!</v>
      </c>
      <c r="AT548" s="39" t="e">
        <f t="shared" si="1639"/>
        <v>#DIV/0!</v>
      </c>
      <c r="AU548" s="41" t="e">
        <f t="shared" si="1640"/>
        <v>#DIV/0!</v>
      </c>
      <c r="AV548" s="42" t="e">
        <f t="shared" si="1641"/>
        <v>#DIV/0!</v>
      </c>
      <c r="AW548" s="43" t="e">
        <f t="shared" ref="AW548:AX548" si="1774">AP548/$C$37</f>
        <v>#DIV/0!</v>
      </c>
      <c r="AX548" s="43" t="e">
        <f t="shared" si="1774"/>
        <v>#DIV/0!</v>
      </c>
      <c r="AY548" s="43" t="e">
        <f t="shared" si="1643"/>
        <v>#DIV/0!</v>
      </c>
      <c r="AZ548" s="43" t="e">
        <f t="shared" si="1644"/>
        <v>#DIV/0!</v>
      </c>
      <c r="BA548" s="43" t="e">
        <f t="shared" si="1645"/>
        <v>#DIV/0!</v>
      </c>
      <c r="BB548" s="44" t="e">
        <f t="shared" si="1646"/>
        <v>#DIV/0!</v>
      </c>
      <c r="BC548" s="45" t="e">
        <f t="shared" si="1647"/>
        <v>#DIV/0!</v>
      </c>
      <c r="BD548" s="46" t="e">
        <f t="shared" si="1648"/>
        <v>#DIV/0!</v>
      </c>
      <c r="BE548" s="46" t="e">
        <f t="shared" si="1649"/>
        <v>#DIV/0!</v>
      </c>
      <c r="BF548" s="46" t="e">
        <f t="shared" si="1650"/>
        <v>#DIV/0!</v>
      </c>
      <c r="BG548" s="46" t="e">
        <f t="shared" si="1651"/>
        <v>#DIV/0!</v>
      </c>
      <c r="BH548" s="46" t="e">
        <f t="shared" si="1652"/>
        <v>#DIV/0!</v>
      </c>
      <c r="BI548" s="47" t="e">
        <f t="shared" si="1653"/>
        <v>#DIV/0!</v>
      </c>
      <c r="BJ548" s="48" t="e">
        <f t="shared" si="1654"/>
        <v>#DIV/0!</v>
      </c>
      <c r="BK548" s="48" t="e">
        <f t="shared" si="1655"/>
        <v>#DIV/0!</v>
      </c>
      <c r="BL548" s="47" t="e">
        <f t="shared" si="1656"/>
        <v>#DIV/0!</v>
      </c>
      <c r="BM548" s="51" t="e">
        <f t="shared" si="1657"/>
        <v>#DIV/0!</v>
      </c>
      <c r="BN548" s="51" t="e">
        <f t="shared" si="1658"/>
        <v>#DIV/0!</v>
      </c>
      <c r="BO548" s="52">
        <f t="shared" si="1659"/>
        <v>1</v>
      </c>
      <c r="BP548" s="39" t="e">
        <f t="shared" ref="BP548:BQ548" si="1775">LN(AP548)</f>
        <v>#DIV/0!</v>
      </c>
      <c r="BQ548" s="39" t="e">
        <f t="shared" si="1775"/>
        <v>#DIV/0!</v>
      </c>
      <c r="BR548" s="54" t="e">
        <f t="shared" si="1670"/>
        <v>#DIV/0!</v>
      </c>
      <c r="BS548" s="1" t="e">
        <f t="shared" si="1661"/>
        <v>#DIV/0!</v>
      </c>
      <c r="BT548" s="7">
        <f t="shared" si="1662"/>
        <v>72.650000000000006</v>
      </c>
      <c r="BU548" s="7"/>
      <c r="BV548" s="1"/>
      <c r="BW548" s="1"/>
      <c r="BX548" s="1"/>
      <c r="BY548" s="1"/>
      <c r="BZ548" s="1"/>
      <c r="CA548" s="1"/>
      <c r="CB548" s="1"/>
      <c r="CC548" s="1"/>
      <c r="CD548" s="1"/>
      <c r="CE548" s="1"/>
      <c r="CF548" s="1"/>
      <c r="CG548" s="1"/>
      <c r="CH548" s="1"/>
      <c r="CI548" s="1"/>
      <c r="CJ548" s="1"/>
      <c r="CK548" s="1"/>
      <c r="CL548" s="1"/>
      <c r="CM548" s="1"/>
      <c r="CN548" s="1"/>
    </row>
    <row r="549" spans="1:92" ht="15.75" customHeight="1" x14ac:dyDescent="0.45">
      <c r="A549" s="1"/>
      <c r="B549" s="1"/>
      <c r="C549" s="1"/>
      <c r="D549" s="1"/>
      <c r="E549" s="1"/>
      <c r="F549" s="1"/>
      <c r="G549" s="30"/>
      <c r="H549" s="31">
        <f t="shared" si="1663"/>
        <v>4367</v>
      </c>
      <c r="I549" s="30"/>
      <c r="J549" s="30">
        <f t="shared" si="1625"/>
        <v>4.5039607014026677</v>
      </c>
      <c r="K549" s="32">
        <f t="shared" si="1626"/>
        <v>28.434095337138057</v>
      </c>
      <c r="L549" s="32">
        <f t="shared" si="1627"/>
        <v>99.104772183651946</v>
      </c>
      <c r="M549" s="33">
        <f t="shared" si="1628"/>
        <v>136.47241728679734</v>
      </c>
      <c r="N549" s="31">
        <f t="shared" si="1629"/>
        <v>96.202819506125962</v>
      </c>
      <c r="O549" s="31">
        <f t="shared" si="1630"/>
        <v>4294.7687279520524</v>
      </c>
      <c r="P549" s="34"/>
      <c r="Q549" s="35"/>
      <c r="R549" s="34"/>
      <c r="S549" s="35"/>
      <c r="T549" s="87"/>
      <c r="U549" s="92"/>
      <c r="V549" s="139"/>
      <c r="W549" s="36" t="e">
        <f t="shared" ref="W549:AC549" si="1776">P549/$T549</f>
        <v>#DIV/0!</v>
      </c>
      <c r="X549" s="36" t="e">
        <f t="shared" si="1776"/>
        <v>#DIV/0!</v>
      </c>
      <c r="Y549" s="36" t="e">
        <f t="shared" si="1776"/>
        <v>#DIV/0!</v>
      </c>
      <c r="Z549" s="36" t="e">
        <f t="shared" si="1776"/>
        <v>#DIV/0!</v>
      </c>
      <c r="AA549" s="36" t="e">
        <f t="shared" si="1776"/>
        <v>#DIV/0!</v>
      </c>
      <c r="AB549" s="36" t="e">
        <f t="shared" si="1776"/>
        <v>#DIV/0!</v>
      </c>
      <c r="AC549" s="36" t="e">
        <f t="shared" si="1776"/>
        <v>#DIV/0!</v>
      </c>
      <c r="AD549" s="37" t="e">
        <f t="shared" si="1665"/>
        <v>#DIV/0!</v>
      </c>
      <c r="AE549" s="37" t="e">
        <f t="shared" si="1666"/>
        <v>#DIV/0!</v>
      </c>
      <c r="AF549" s="37" t="e">
        <f t="shared" si="1667"/>
        <v>#DIV/0!</v>
      </c>
      <c r="AG549" s="37" t="e">
        <f t="shared" si="1672"/>
        <v>#DIV/0!</v>
      </c>
      <c r="AH549" s="37" t="e">
        <f t="shared" si="1632"/>
        <v>#DIV/0!</v>
      </c>
      <c r="AI549" s="37" t="e">
        <f t="shared" si="1633"/>
        <v>#DIV/0!</v>
      </c>
      <c r="AJ549" s="37" t="e">
        <f t="shared" si="1634"/>
        <v>#DIV/0!</v>
      </c>
      <c r="AK549" s="32" t="e">
        <f t="shared" si="1673"/>
        <v>#DIV/0!</v>
      </c>
      <c r="AL549" s="32" t="e">
        <f t="shared" si="1674"/>
        <v>#DIV/0!</v>
      </c>
      <c r="AM549" s="32" t="e">
        <f t="shared" si="1675"/>
        <v>#DIV/0!</v>
      </c>
      <c r="AN549" s="32" t="e">
        <f t="shared" si="1676"/>
        <v>#DIV/0!</v>
      </c>
      <c r="AO549" s="32" t="e">
        <f t="shared" si="1677"/>
        <v>#DIV/0!</v>
      </c>
      <c r="AP549" s="39" t="e">
        <f t="shared" si="1635"/>
        <v>#DIV/0!</v>
      </c>
      <c r="AQ549" s="39" t="e">
        <f t="shared" si="1636"/>
        <v>#DIV/0!</v>
      </c>
      <c r="AR549" s="40" t="e">
        <f t="shared" si="1637"/>
        <v>#DIV/0!</v>
      </c>
      <c r="AS549" s="40" t="e">
        <f t="shared" si="1638"/>
        <v>#DIV/0!</v>
      </c>
      <c r="AT549" s="39" t="e">
        <f t="shared" si="1639"/>
        <v>#DIV/0!</v>
      </c>
      <c r="AU549" s="41" t="e">
        <f t="shared" si="1640"/>
        <v>#DIV/0!</v>
      </c>
      <c r="AV549" s="42" t="e">
        <f t="shared" si="1641"/>
        <v>#DIV/0!</v>
      </c>
      <c r="AW549" s="43" t="e">
        <f t="shared" ref="AW549:AX549" si="1777">AP549/$C$37</f>
        <v>#DIV/0!</v>
      </c>
      <c r="AX549" s="43" t="e">
        <f t="shared" si="1777"/>
        <v>#DIV/0!</v>
      </c>
      <c r="AY549" s="43" t="e">
        <f t="shared" si="1643"/>
        <v>#DIV/0!</v>
      </c>
      <c r="AZ549" s="43" t="e">
        <f t="shared" si="1644"/>
        <v>#DIV/0!</v>
      </c>
      <c r="BA549" s="43" t="e">
        <f t="shared" si="1645"/>
        <v>#DIV/0!</v>
      </c>
      <c r="BB549" s="44" t="e">
        <f t="shared" si="1646"/>
        <v>#DIV/0!</v>
      </c>
      <c r="BC549" s="45" t="e">
        <f t="shared" si="1647"/>
        <v>#DIV/0!</v>
      </c>
      <c r="BD549" s="46" t="e">
        <f t="shared" si="1648"/>
        <v>#DIV/0!</v>
      </c>
      <c r="BE549" s="46" t="e">
        <f t="shared" si="1649"/>
        <v>#DIV/0!</v>
      </c>
      <c r="BF549" s="46" t="e">
        <f t="shared" si="1650"/>
        <v>#DIV/0!</v>
      </c>
      <c r="BG549" s="46" t="e">
        <f t="shared" si="1651"/>
        <v>#DIV/0!</v>
      </c>
      <c r="BH549" s="46" t="e">
        <f t="shared" si="1652"/>
        <v>#DIV/0!</v>
      </c>
      <c r="BI549" s="47" t="e">
        <f t="shared" si="1653"/>
        <v>#DIV/0!</v>
      </c>
      <c r="BJ549" s="48" t="e">
        <f t="shared" si="1654"/>
        <v>#DIV/0!</v>
      </c>
      <c r="BK549" s="48" t="e">
        <f t="shared" si="1655"/>
        <v>#DIV/0!</v>
      </c>
      <c r="BL549" s="47" t="e">
        <f t="shared" si="1656"/>
        <v>#DIV/0!</v>
      </c>
      <c r="BM549" s="51" t="e">
        <f t="shared" si="1657"/>
        <v>#DIV/0!</v>
      </c>
      <c r="BN549" s="51" t="e">
        <f t="shared" si="1658"/>
        <v>#DIV/0!</v>
      </c>
      <c r="BO549" s="52">
        <f t="shared" si="1659"/>
        <v>1</v>
      </c>
      <c r="BP549" s="39" t="e">
        <f t="shared" ref="BP549:BQ549" si="1778">LN(AP549)</f>
        <v>#DIV/0!</v>
      </c>
      <c r="BQ549" s="39" t="e">
        <f t="shared" si="1778"/>
        <v>#DIV/0!</v>
      </c>
      <c r="BR549" s="54" t="e">
        <f t="shared" si="1670"/>
        <v>#DIV/0!</v>
      </c>
      <c r="BS549" s="1" t="e">
        <f t="shared" si="1661"/>
        <v>#DIV/0!</v>
      </c>
      <c r="BT549" s="7">
        <f t="shared" si="1662"/>
        <v>72.783333333333331</v>
      </c>
      <c r="BU549" s="7"/>
      <c r="BV549" s="1"/>
      <c r="BW549" s="1"/>
      <c r="BX549" s="1"/>
      <c r="BY549" s="1"/>
      <c r="BZ549" s="1"/>
      <c r="CA549" s="1"/>
      <c r="CB549" s="1"/>
      <c r="CC549" s="1"/>
      <c r="CD549" s="1"/>
      <c r="CE549" s="1"/>
      <c r="CF549" s="1"/>
      <c r="CG549" s="1"/>
      <c r="CH549" s="1"/>
      <c r="CI549" s="1"/>
      <c r="CJ549" s="1"/>
      <c r="CK549" s="1"/>
      <c r="CL549" s="1"/>
      <c r="CM549" s="1"/>
      <c r="CN549" s="1"/>
    </row>
    <row r="550" spans="1:92" ht="15.75" customHeight="1" x14ac:dyDescent="0.45">
      <c r="A550" s="1"/>
      <c r="B550" s="1"/>
      <c r="C550" s="1"/>
      <c r="D550" s="1"/>
      <c r="E550" s="1"/>
      <c r="F550" s="1"/>
      <c r="G550" s="30"/>
      <c r="H550" s="31">
        <f t="shared" si="1663"/>
        <v>4375</v>
      </c>
      <c r="I550" s="30"/>
      <c r="J550" s="30">
        <f t="shared" si="1625"/>
        <v>4.5039607014026677</v>
      </c>
      <c r="K550" s="32">
        <f t="shared" si="1626"/>
        <v>28.434095337138057</v>
      </c>
      <c r="L550" s="32">
        <f t="shared" si="1627"/>
        <v>99.104772183651946</v>
      </c>
      <c r="M550" s="33">
        <f t="shared" si="1628"/>
        <v>136.47241728679734</v>
      </c>
      <c r="N550" s="31">
        <f t="shared" si="1629"/>
        <v>96.202819506125962</v>
      </c>
      <c r="O550" s="31">
        <f t="shared" si="1630"/>
        <v>4294.7687279520524</v>
      </c>
      <c r="P550" s="34"/>
      <c r="Q550" s="35"/>
      <c r="R550" s="34"/>
      <c r="S550" s="35"/>
      <c r="T550" s="87"/>
      <c r="U550" s="92"/>
      <c r="V550" s="139"/>
      <c r="W550" s="36" t="e">
        <f t="shared" ref="W550:AC550" si="1779">P550/$T550</f>
        <v>#DIV/0!</v>
      </c>
      <c r="X550" s="36" t="e">
        <f t="shared" si="1779"/>
        <v>#DIV/0!</v>
      </c>
      <c r="Y550" s="36" t="e">
        <f t="shared" si="1779"/>
        <v>#DIV/0!</v>
      </c>
      <c r="Z550" s="36" t="e">
        <f t="shared" si="1779"/>
        <v>#DIV/0!</v>
      </c>
      <c r="AA550" s="36" t="e">
        <f t="shared" si="1779"/>
        <v>#DIV/0!</v>
      </c>
      <c r="AB550" s="36" t="e">
        <f t="shared" si="1779"/>
        <v>#DIV/0!</v>
      </c>
      <c r="AC550" s="36" t="e">
        <f t="shared" si="1779"/>
        <v>#DIV/0!</v>
      </c>
      <c r="AD550" s="37" t="e">
        <f t="shared" si="1665"/>
        <v>#DIV/0!</v>
      </c>
      <c r="AE550" s="37" t="e">
        <f t="shared" si="1666"/>
        <v>#DIV/0!</v>
      </c>
      <c r="AF550" s="37" t="e">
        <f t="shared" si="1667"/>
        <v>#DIV/0!</v>
      </c>
      <c r="AG550" s="37" t="e">
        <f t="shared" si="1672"/>
        <v>#DIV/0!</v>
      </c>
      <c r="AH550" s="37" t="e">
        <f t="shared" si="1632"/>
        <v>#DIV/0!</v>
      </c>
      <c r="AI550" s="37" t="e">
        <f t="shared" si="1633"/>
        <v>#DIV/0!</v>
      </c>
      <c r="AJ550" s="37" t="e">
        <f t="shared" si="1634"/>
        <v>#DIV/0!</v>
      </c>
      <c r="AK550" s="32" t="e">
        <f t="shared" si="1673"/>
        <v>#DIV/0!</v>
      </c>
      <c r="AL550" s="32" t="e">
        <f t="shared" si="1674"/>
        <v>#DIV/0!</v>
      </c>
      <c r="AM550" s="32" t="e">
        <f t="shared" si="1675"/>
        <v>#DIV/0!</v>
      </c>
      <c r="AN550" s="32" t="e">
        <f t="shared" si="1676"/>
        <v>#DIV/0!</v>
      </c>
      <c r="AO550" s="32" t="e">
        <f t="shared" si="1677"/>
        <v>#DIV/0!</v>
      </c>
      <c r="AP550" s="39" t="e">
        <f t="shared" si="1635"/>
        <v>#DIV/0!</v>
      </c>
      <c r="AQ550" s="39" t="e">
        <f t="shared" si="1636"/>
        <v>#DIV/0!</v>
      </c>
      <c r="AR550" s="40" t="e">
        <f t="shared" si="1637"/>
        <v>#DIV/0!</v>
      </c>
      <c r="AS550" s="40" t="e">
        <f t="shared" si="1638"/>
        <v>#DIV/0!</v>
      </c>
      <c r="AT550" s="39" t="e">
        <f t="shared" si="1639"/>
        <v>#DIV/0!</v>
      </c>
      <c r="AU550" s="41" t="e">
        <f t="shared" si="1640"/>
        <v>#DIV/0!</v>
      </c>
      <c r="AV550" s="42" t="e">
        <f t="shared" si="1641"/>
        <v>#DIV/0!</v>
      </c>
      <c r="AW550" s="43" t="e">
        <f t="shared" ref="AW550:AX550" si="1780">AP550/$C$37</f>
        <v>#DIV/0!</v>
      </c>
      <c r="AX550" s="43" t="e">
        <f t="shared" si="1780"/>
        <v>#DIV/0!</v>
      </c>
      <c r="AY550" s="43" t="e">
        <f t="shared" si="1643"/>
        <v>#DIV/0!</v>
      </c>
      <c r="AZ550" s="43" t="e">
        <f t="shared" si="1644"/>
        <v>#DIV/0!</v>
      </c>
      <c r="BA550" s="43" t="e">
        <f t="shared" si="1645"/>
        <v>#DIV/0!</v>
      </c>
      <c r="BB550" s="44" t="e">
        <f t="shared" si="1646"/>
        <v>#DIV/0!</v>
      </c>
      <c r="BC550" s="45" t="e">
        <f t="shared" si="1647"/>
        <v>#DIV/0!</v>
      </c>
      <c r="BD550" s="46" t="e">
        <f t="shared" si="1648"/>
        <v>#DIV/0!</v>
      </c>
      <c r="BE550" s="46" t="e">
        <f t="shared" si="1649"/>
        <v>#DIV/0!</v>
      </c>
      <c r="BF550" s="46" t="e">
        <f t="shared" si="1650"/>
        <v>#DIV/0!</v>
      </c>
      <c r="BG550" s="46" t="e">
        <f t="shared" si="1651"/>
        <v>#DIV/0!</v>
      </c>
      <c r="BH550" s="46" t="e">
        <f t="shared" si="1652"/>
        <v>#DIV/0!</v>
      </c>
      <c r="BI550" s="47" t="e">
        <f t="shared" si="1653"/>
        <v>#DIV/0!</v>
      </c>
      <c r="BJ550" s="48" t="e">
        <f t="shared" si="1654"/>
        <v>#DIV/0!</v>
      </c>
      <c r="BK550" s="48" t="e">
        <f t="shared" si="1655"/>
        <v>#DIV/0!</v>
      </c>
      <c r="BL550" s="47" t="e">
        <f t="shared" si="1656"/>
        <v>#DIV/0!</v>
      </c>
      <c r="BM550" s="51" t="e">
        <f t="shared" si="1657"/>
        <v>#DIV/0!</v>
      </c>
      <c r="BN550" s="51" t="e">
        <f t="shared" si="1658"/>
        <v>#DIV/0!</v>
      </c>
      <c r="BO550" s="52">
        <f t="shared" si="1659"/>
        <v>1</v>
      </c>
      <c r="BP550" s="39" t="e">
        <f t="shared" ref="BP550:BQ550" si="1781">LN(AP550)</f>
        <v>#DIV/0!</v>
      </c>
      <c r="BQ550" s="39" t="e">
        <f t="shared" si="1781"/>
        <v>#DIV/0!</v>
      </c>
      <c r="BR550" s="54" t="e">
        <f t="shared" si="1670"/>
        <v>#DIV/0!</v>
      </c>
      <c r="BS550" s="1" t="e">
        <f t="shared" si="1661"/>
        <v>#DIV/0!</v>
      </c>
      <c r="BT550" s="7">
        <f t="shared" si="1662"/>
        <v>72.916666666666671</v>
      </c>
      <c r="BU550" s="7"/>
      <c r="BV550" s="1"/>
      <c r="BW550" s="1"/>
      <c r="BX550" s="1"/>
      <c r="BY550" s="1"/>
      <c r="BZ550" s="1"/>
      <c r="CA550" s="1"/>
      <c r="CB550" s="1"/>
      <c r="CC550" s="1"/>
      <c r="CD550" s="1"/>
      <c r="CE550" s="1"/>
      <c r="CF550" s="1"/>
      <c r="CG550" s="1"/>
      <c r="CH550" s="1"/>
      <c r="CI550" s="1"/>
      <c r="CJ550" s="1"/>
      <c r="CK550" s="1"/>
      <c r="CL550" s="1"/>
      <c r="CM550" s="1"/>
      <c r="CN550" s="1"/>
    </row>
    <row r="551" spans="1:92" ht="15.75" customHeight="1" x14ac:dyDescent="0.45">
      <c r="A551" s="1"/>
      <c r="B551" s="1"/>
      <c r="C551" s="1"/>
      <c r="D551" s="1"/>
      <c r="E551" s="1"/>
      <c r="F551" s="1"/>
      <c r="G551" s="30"/>
      <c r="H551" s="31">
        <f t="shared" si="1663"/>
        <v>4383</v>
      </c>
      <c r="I551" s="30"/>
      <c r="J551" s="30">
        <f t="shared" si="1625"/>
        <v>4.5039607014026677</v>
      </c>
      <c r="K551" s="32">
        <f t="shared" si="1626"/>
        <v>28.434095337138057</v>
      </c>
      <c r="L551" s="32">
        <f t="shared" si="1627"/>
        <v>99.104772183651946</v>
      </c>
      <c r="M551" s="33">
        <f t="shared" si="1628"/>
        <v>136.47241728679734</v>
      </c>
      <c r="N551" s="31">
        <f t="shared" si="1629"/>
        <v>96.202819506125962</v>
      </c>
      <c r="O551" s="31">
        <f t="shared" si="1630"/>
        <v>4294.7687279520524</v>
      </c>
      <c r="P551" s="34"/>
      <c r="Q551" s="35"/>
      <c r="R551" s="34"/>
      <c r="S551" s="35"/>
      <c r="T551" s="87"/>
      <c r="U551" s="92"/>
      <c r="V551" s="139"/>
      <c r="W551" s="36" t="e">
        <f t="shared" ref="W551:AC551" si="1782">P551/$T551</f>
        <v>#DIV/0!</v>
      </c>
      <c r="X551" s="36" t="e">
        <f t="shared" si="1782"/>
        <v>#DIV/0!</v>
      </c>
      <c r="Y551" s="36" t="e">
        <f t="shared" si="1782"/>
        <v>#DIV/0!</v>
      </c>
      <c r="Z551" s="36" t="e">
        <f t="shared" si="1782"/>
        <v>#DIV/0!</v>
      </c>
      <c r="AA551" s="36" t="e">
        <f t="shared" si="1782"/>
        <v>#DIV/0!</v>
      </c>
      <c r="AB551" s="36" t="e">
        <f t="shared" si="1782"/>
        <v>#DIV/0!</v>
      </c>
      <c r="AC551" s="36" t="e">
        <f t="shared" si="1782"/>
        <v>#DIV/0!</v>
      </c>
      <c r="AD551" s="37" t="e">
        <f t="shared" si="1665"/>
        <v>#DIV/0!</v>
      </c>
      <c r="AE551" s="37" t="e">
        <f t="shared" si="1666"/>
        <v>#DIV/0!</v>
      </c>
      <c r="AF551" s="37" t="e">
        <f t="shared" si="1667"/>
        <v>#DIV/0!</v>
      </c>
      <c r="AG551" s="37" t="e">
        <f t="shared" si="1672"/>
        <v>#DIV/0!</v>
      </c>
      <c r="AH551" s="37" t="e">
        <f t="shared" si="1632"/>
        <v>#DIV/0!</v>
      </c>
      <c r="AI551" s="37" t="e">
        <f t="shared" si="1633"/>
        <v>#DIV/0!</v>
      </c>
      <c r="AJ551" s="37" t="e">
        <f t="shared" si="1634"/>
        <v>#DIV/0!</v>
      </c>
      <c r="AK551" s="32" t="e">
        <f t="shared" si="1673"/>
        <v>#DIV/0!</v>
      </c>
      <c r="AL551" s="32" t="e">
        <f t="shared" si="1674"/>
        <v>#DIV/0!</v>
      </c>
      <c r="AM551" s="32" t="e">
        <f t="shared" si="1675"/>
        <v>#DIV/0!</v>
      </c>
      <c r="AN551" s="32" t="e">
        <f t="shared" si="1676"/>
        <v>#DIV/0!</v>
      </c>
      <c r="AO551" s="32" t="e">
        <f t="shared" si="1677"/>
        <v>#DIV/0!</v>
      </c>
      <c r="AP551" s="39" t="e">
        <f t="shared" si="1635"/>
        <v>#DIV/0!</v>
      </c>
      <c r="AQ551" s="39" t="e">
        <f t="shared" si="1636"/>
        <v>#DIV/0!</v>
      </c>
      <c r="AR551" s="40" t="e">
        <f t="shared" si="1637"/>
        <v>#DIV/0!</v>
      </c>
      <c r="AS551" s="40" t="e">
        <f t="shared" si="1638"/>
        <v>#DIV/0!</v>
      </c>
      <c r="AT551" s="39" t="e">
        <f t="shared" si="1639"/>
        <v>#DIV/0!</v>
      </c>
      <c r="AU551" s="41" t="e">
        <f t="shared" si="1640"/>
        <v>#DIV/0!</v>
      </c>
      <c r="AV551" s="42" t="e">
        <f t="shared" si="1641"/>
        <v>#DIV/0!</v>
      </c>
      <c r="AW551" s="43" t="e">
        <f t="shared" ref="AW551:AX551" si="1783">AP551/$C$37</f>
        <v>#DIV/0!</v>
      </c>
      <c r="AX551" s="43" t="e">
        <f t="shared" si="1783"/>
        <v>#DIV/0!</v>
      </c>
      <c r="AY551" s="43" t="e">
        <f t="shared" si="1643"/>
        <v>#DIV/0!</v>
      </c>
      <c r="AZ551" s="43" t="e">
        <f t="shared" si="1644"/>
        <v>#DIV/0!</v>
      </c>
      <c r="BA551" s="43" t="e">
        <f t="shared" si="1645"/>
        <v>#DIV/0!</v>
      </c>
      <c r="BB551" s="44" t="e">
        <f t="shared" si="1646"/>
        <v>#DIV/0!</v>
      </c>
      <c r="BC551" s="45" t="e">
        <f t="shared" si="1647"/>
        <v>#DIV/0!</v>
      </c>
      <c r="BD551" s="46" t="e">
        <f t="shared" si="1648"/>
        <v>#DIV/0!</v>
      </c>
      <c r="BE551" s="46" t="e">
        <f t="shared" si="1649"/>
        <v>#DIV/0!</v>
      </c>
      <c r="BF551" s="46" t="e">
        <f t="shared" si="1650"/>
        <v>#DIV/0!</v>
      </c>
      <c r="BG551" s="46" t="e">
        <f t="shared" si="1651"/>
        <v>#DIV/0!</v>
      </c>
      <c r="BH551" s="46" t="e">
        <f t="shared" si="1652"/>
        <v>#DIV/0!</v>
      </c>
      <c r="BI551" s="47" t="e">
        <f t="shared" si="1653"/>
        <v>#DIV/0!</v>
      </c>
      <c r="BJ551" s="48" t="e">
        <f t="shared" si="1654"/>
        <v>#DIV/0!</v>
      </c>
      <c r="BK551" s="48" t="e">
        <f t="shared" si="1655"/>
        <v>#DIV/0!</v>
      </c>
      <c r="BL551" s="47" t="e">
        <f t="shared" si="1656"/>
        <v>#DIV/0!</v>
      </c>
      <c r="BM551" s="51" t="e">
        <f t="shared" si="1657"/>
        <v>#DIV/0!</v>
      </c>
      <c r="BN551" s="51" t="e">
        <f t="shared" si="1658"/>
        <v>#DIV/0!</v>
      </c>
      <c r="BO551" s="52">
        <f t="shared" si="1659"/>
        <v>1</v>
      </c>
      <c r="BP551" s="39" t="e">
        <f t="shared" ref="BP551:BQ551" si="1784">LN(AP551)</f>
        <v>#DIV/0!</v>
      </c>
      <c r="BQ551" s="39" t="e">
        <f t="shared" si="1784"/>
        <v>#DIV/0!</v>
      </c>
      <c r="BR551" s="54" t="e">
        <f t="shared" si="1670"/>
        <v>#DIV/0!</v>
      </c>
      <c r="BS551" s="1" t="e">
        <f t="shared" si="1661"/>
        <v>#DIV/0!</v>
      </c>
      <c r="BT551" s="7">
        <f t="shared" si="1662"/>
        <v>73.05</v>
      </c>
      <c r="BU551" s="7"/>
      <c r="BV551" s="1"/>
      <c r="BW551" s="1"/>
      <c r="BX551" s="1"/>
      <c r="BY551" s="1"/>
      <c r="BZ551" s="1"/>
      <c r="CA551" s="1"/>
      <c r="CB551" s="1"/>
      <c r="CC551" s="1"/>
      <c r="CD551" s="1"/>
      <c r="CE551" s="1"/>
      <c r="CF551" s="1"/>
      <c r="CG551" s="1"/>
      <c r="CH551" s="1"/>
      <c r="CI551" s="1"/>
      <c r="CJ551" s="1"/>
      <c r="CK551" s="1"/>
      <c r="CL551" s="1"/>
      <c r="CM551" s="1"/>
      <c r="CN551" s="1"/>
    </row>
    <row r="552" spans="1:92" ht="15.75" customHeight="1" x14ac:dyDescent="0.45">
      <c r="A552" s="1"/>
      <c r="B552" s="1"/>
      <c r="C552" s="1"/>
      <c r="D552" s="1"/>
      <c r="E552" s="1"/>
      <c r="F552" s="1"/>
      <c r="G552" s="30"/>
      <c r="H552" s="31">
        <f t="shared" si="1663"/>
        <v>4391</v>
      </c>
      <c r="I552" s="30"/>
      <c r="J552" s="30">
        <f t="shared" si="1625"/>
        <v>4.5039607014026677</v>
      </c>
      <c r="K552" s="32">
        <f t="shared" si="1626"/>
        <v>28.434095337138057</v>
      </c>
      <c r="L552" s="32">
        <f t="shared" si="1627"/>
        <v>99.104772183651946</v>
      </c>
      <c r="M552" s="33">
        <f t="shared" si="1628"/>
        <v>136.47241728679734</v>
      </c>
      <c r="N552" s="31">
        <f t="shared" si="1629"/>
        <v>96.202819506125962</v>
      </c>
      <c r="O552" s="31">
        <f t="shared" si="1630"/>
        <v>4294.7687279520524</v>
      </c>
      <c r="P552" s="34"/>
      <c r="Q552" s="35"/>
      <c r="R552" s="34"/>
      <c r="S552" s="35"/>
      <c r="T552" s="87"/>
      <c r="U552" s="92"/>
      <c r="V552" s="139"/>
      <c r="W552" s="36" t="e">
        <f t="shared" ref="W552:AC552" si="1785">P552/$T552</f>
        <v>#DIV/0!</v>
      </c>
      <c r="X552" s="36" t="e">
        <f t="shared" si="1785"/>
        <v>#DIV/0!</v>
      </c>
      <c r="Y552" s="36" t="e">
        <f t="shared" si="1785"/>
        <v>#DIV/0!</v>
      </c>
      <c r="Z552" s="36" t="e">
        <f t="shared" si="1785"/>
        <v>#DIV/0!</v>
      </c>
      <c r="AA552" s="36" t="e">
        <f t="shared" si="1785"/>
        <v>#DIV/0!</v>
      </c>
      <c r="AB552" s="36" t="e">
        <f t="shared" si="1785"/>
        <v>#DIV/0!</v>
      </c>
      <c r="AC552" s="36" t="e">
        <f t="shared" si="1785"/>
        <v>#DIV/0!</v>
      </c>
      <c r="AD552" s="37" t="e">
        <f t="shared" si="1665"/>
        <v>#DIV/0!</v>
      </c>
      <c r="AE552" s="37" t="e">
        <f t="shared" si="1666"/>
        <v>#DIV/0!</v>
      </c>
      <c r="AF552" s="37" t="e">
        <f t="shared" si="1667"/>
        <v>#DIV/0!</v>
      </c>
      <c r="AG552" s="37" t="e">
        <f t="shared" si="1672"/>
        <v>#DIV/0!</v>
      </c>
      <c r="AH552" s="37" t="e">
        <f t="shared" si="1632"/>
        <v>#DIV/0!</v>
      </c>
      <c r="AI552" s="37" t="e">
        <f t="shared" si="1633"/>
        <v>#DIV/0!</v>
      </c>
      <c r="AJ552" s="37" t="e">
        <f t="shared" si="1634"/>
        <v>#DIV/0!</v>
      </c>
      <c r="AK552" s="32" t="e">
        <f t="shared" si="1673"/>
        <v>#DIV/0!</v>
      </c>
      <c r="AL552" s="32" t="e">
        <f t="shared" si="1674"/>
        <v>#DIV/0!</v>
      </c>
      <c r="AM552" s="32" t="e">
        <f t="shared" si="1675"/>
        <v>#DIV/0!</v>
      </c>
      <c r="AN552" s="32" t="e">
        <f t="shared" si="1676"/>
        <v>#DIV/0!</v>
      </c>
      <c r="AO552" s="32" t="e">
        <f t="shared" si="1677"/>
        <v>#DIV/0!</v>
      </c>
      <c r="AP552" s="39" t="e">
        <f t="shared" si="1635"/>
        <v>#DIV/0!</v>
      </c>
      <c r="AQ552" s="39" t="e">
        <f t="shared" si="1636"/>
        <v>#DIV/0!</v>
      </c>
      <c r="AR552" s="40" t="e">
        <f t="shared" si="1637"/>
        <v>#DIV/0!</v>
      </c>
      <c r="AS552" s="40" t="e">
        <f t="shared" si="1638"/>
        <v>#DIV/0!</v>
      </c>
      <c r="AT552" s="39" t="e">
        <f t="shared" si="1639"/>
        <v>#DIV/0!</v>
      </c>
      <c r="AU552" s="41" t="e">
        <f t="shared" si="1640"/>
        <v>#DIV/0!</v>
      </c>
      <c r="AV552" s="42" t="e">
        <f t="shared" si="1641"/>
        <v>#DIV/0!</v>
      </c>
      <c r="AW552" s="43" t="e">
        <f t="shared" ref="AW552:AX552" si="1786">AP552/$C$37</f>
        <v>#DIV/0!</v>
      </c>
      <c r="AX552" s="43" t="e">
        <f t="shared" si="1786"/>
        <v>#DIV/0!</v>
      </c>
      <c r="AY552" s="43" t="e">
        <f t="shared" si="1643"/>
        <v>#DIV/0!</v>
      </c>
      <c r="AZ552" s="43" t="e">
        <f t="shared" si="1644"/>
        <v>#DIV/0!</v>
      </c>
      <c r="BA552" s="43" t="e">
        <f t="shared" si="1645"/>
        <v>#DIV/0!</v>
      </c>
      <c r="BB552" s="44" t="e">
        <f t="shared" si="1646"/>
        <v>#DIV/0!</v>
      </c>
      <c r="BC552" s="45" t="e">
        <f t="shared" si="1647"/>
        <v>#DIV/0!</v>
      </c>
      <c r="BD552" s="46" t="e">
        <f t="shared" si="1648"/>
        <v>#DIV/0!</v>
      </c>
      <c r="BE552" s="46" t="e">
        <f t="shared" si="1649"/>
        <v>#DIV/0!</v>
      </c>
      <c r="BF552" s="46" t="e">
        <f t="shared" si="1650"/>
        <v>#DIV/0!</v>
      </c>
      <c r="BG552" s="46" t="e">
        <f t="shared" si="1651"/>
        <v>#DIV/0!</v>
      </c>
      <c r="BH552" s="46" t="e">
        <f t="shared" si="1652"/>
        <v>#DIV/0!</v>
      </c>
      <c r="BI552" s="47" t="e">
        <f t="shared" si="1653"/>
        <v>#DIV/0!</v>
      </c>
      <c r="BJ552" s="48" t="e">
        <f t="shared" si="1654"/>
        <v>#DIV/0!</v>
      </c>
      <c r="BK552" s="48" t="e">
        <f t="shared" si="1655"/>
        <v>#DIV/0!</v>
      </c>
      <c r="BL552" s="47" t="e">
        <f t="shared" si="1656"/>
        <v>#DIV/0!</v>
      </c>
      <c r="BM552" s="51" t="e">
        <f t="shared" si="1657"/>
        <v>#DIV/0!</v>
      </c>
      <c r="BN552" s="51" t="e">
        <f t="shared" si="1658"/>
        <v>#DIV/0!</v>
      </c>
      <c r="BO552" s="52">
        <f t="shared" si="1659"/>
        <v>1</v>
      </c>
      <c r="BP552" s="39" t="e">
        <f t="shared" ref="BP552:BQ552" si="1787">LN(AP552)</f>
        <v>#DIV/0!</v>
      </c>
      <c r="BQ552" s="39" t="e">
        <f t="shared" si="1787"/>
        <v>#DIV/0!</v>
      </c>
      <c r="BR552" s="54" t="e">
        <f t="shared" si="1670"/>
        <v>#DIV/0!</v>
      </c>
      <c r="BS552" s="1" t="e">
        <f t="shared" si="1661"/>
        <v>#DIV/0!</v>
      </c>
      <c r="BT552" s="7">
        <f t="shared" si="1662"/>
        <v>73.183333333333337</v>
      </c>
      <c r="BU552" s="7"/>
      <c r="BV552" s="1"/>
      <c r="BW552" s="1"/>
      <c r="BX552" s="1"/>
      <c r="BY552" s="1"/>
      <c r="BZ552" s="1"/>
      <c r="CA552" s="1"/>
      <c r="CB552" s="1"/>
      <c r="CC552" s="1"/>
      <c r="CD552" s="1"/>
      <c r="CE552" s="1"/>
      <c r="CF552" s="1"/>
      <c r="CG552" s="1"/>
      <c r="CH552" s="1"/>
      <c r="CI552" s="1"/>
      <c r="CJ552" s="1"/>
      <c r="CK552" s="1"/>
      <c r="CL552" s="1"/>
      <c r="CM552" s="1"/>
      <c r="CN552" s="1"/>
    </row>
    <row r="553" spans="1:92" ht="15.75" customHeight="1" x14ac:dyDescent="0.45">
      <c r="A553" s="1"/>
      <c r="B553" s="1"/>
      <c r="C553" s="1"/>
      <c r="D553" s="1"/>
      <c r="E553" s="1"/>
      <c r="F553" s="1"/>
      <c r="G553" s="30"/>
      <c r="H553" s="31">
        <f t="shared" si="1663"/>
        <v>4399</v>
      </c>
      <c r="I553" s="30"/>
      <c r="J553" s="30">
        <f t="shared" si="1625"/>
        <v>4.5039607014026677</v>
      </c>
      <c r="K553" s="32">
        <f t="shared" si="1626"/>
        <v>28.434095337138057</v>
      </c>
      <c r="L553" s="32">
        <f t="shared" si="1627"/>
        <v>99.104772183651946</v>
      </c>
      <c r="M553" s="33">
        <f t="shared" si="1628"/>
        <v>136.47241728679734</v>
      </c>
      <c r="N553" s="31">
        <f t="shared" si="1629"/>
        <v>96.202819506125962</v>
      </c>
      <c r="O553" s="31">
        <f t="shared" si="1630"/>
        <v>4294.7687279520524</v>
      </c>
      <c r="P553" s="34"/>
      <c r="Q553" s="35"/>
      <c r="R553" s="34"/>
      <c r="S553" s="35"/>
      <c r="T553" s="87"/>
      <c r="U553" s="92"/>
      <c r="V553" s="139"/>
      <c r="W553" s="36" t="e">
        <f t="shared" ref="W553:AC553" si="1788">P553/$T553</f>
        <v>#DIV/0!</v>
      </c>
      <c r="X553" s="36" t="e">
        <f t="shared" si="1788"/>
        <v>#DIV/0!</v>
      </c>
      <c r="Y553" s="36" t="e">
        <f t="shared" si="1788"/>
        <v>#DIV/0!</v>
      </c>
      <c r="Z553" s="36" t="e">
        <f t="shared" si="1788"/>
        <v>#DIV/0!</v>
      </c>
      <c r="AA553" s="36" t="e">
        <f t="shared" si="1788"/>
        <v>#DIV/0!</v>
      </c>
      <c r="AB553" s="36" t="e">
        <f t="shared" si="1788"/>
        <v>#DIV/0!</v>
      </c>
      <c r="AC553" s="36" t="e">
        <f t="shared" si="1788"/>
        <v>#DIV/0!</v>
      </c>
      <c r="AD553" s="37" t="e">
        <f t="shared" si="1665"/>
        <v>#DIV/0!</v>
      </c>
      <c r="AE553" s="37" t="e">
        <f t="shared" si="1666"/>
        <v>#DIV/0!</v>
      </c>
      <c r="AF553" s="37" t="e">
        <f t="shared" si="1667"/>
        <v>#DIV/0!</v>
      </c>
      <c r="AG553" s="37" t="e">
        <f t="shared" si="1672"/>
        <v>#DIV/0!</v>
      </c>
      <c r="AH553" s="37" t="e">
        <f t="shared" si="1632"/>
        <v>#DIV/0!</v>
      </c>
      <c r="AI553" s="37" t="e">
        <f t="shared" si="1633"/>
        <v>#DIV/0!</v>
      </c>
      <c r="AJ553" s="37" t="e">
        <f t="shared" si="1634"/>
        <v>#DIV/0!</v>
      </c>
      <c r="AK553" s="32" t="e">
        <f t="shared" si="1673"/>
        <v>#DIV/0!</v>
      </c>
      <c r="AL553" s="32" t="e">
        <f t="shared" si="1674"/>
        <v>#DIV/0!</v>
      </c>
      <c r="AM553" s="32" t="e">
        <f t="shared" si="1675"/>
        <v>#DIV/0!</v>
      </c>
      <c r="AN553" s="32" t="e">
        <f t="shared" si="1676"/>
        <v>#DIV/0!</v>
      </c>
      <c r="AO553" s="32" t="e">
        <f t="shared" si="1677"/>
        <v>#DIV/0!</v>
      </c>
      <c r="AP553" s="39" t="e">
        <f t="shared" si="1635"/>
        <v>#DIV/0!</v>
      </c>
      <c r="AQ553" s="39" t="e">
        <f t="shared" si="1636"/>
        <v>#DIV/0!</v>
      </c>
      <c r="AR553" s="40" t="e">
        <f t="shared" si="1637"/>
        <v>#DIV/0!</v>
      </c>
      <c r="AS553" s="40" t="e">
        <f t="shared" si="1638"/>
        <v>#DIV/0!</v>
      </c>
      <c r="AT553" s="39" t="e">
        <f t="shared" si="1639"/>
        <v>#DIV/0!</v>
      </c>
      <c r="AU553" s="41" t="e">
        <f t="shared" si="1640"/>
        <v>#DIV/0!</v>
      </c>
      <c r="AV553" s="42" t="e">
        <f t="shared" si="1641"/>
        <v>#DIV/0!</v>
      </c>
      <c r="AW553" s="43" t="e">
        <f t="shared" ref="AW553:AX553" si="1789">AP553/$C$37</f>
        <v>#DIV/0!</v>
      </c>
      <c r="AX553" s="43" t="e">
        <f t="shared" si="1789"/>
        <v>#DIV/0!</v>
      </c>
      <c r="AY553" s="43" t="e">
        <f t="shared" si="1643"/>
        <v>#DIV/0!</v>
      </c>
      <c r="AZ553" s="43" t="e">
        <f t="shared" si="1644"/>
        <v>#DIV/0!</v>
      </c>
      <c r="BA553" s="43" t="e">
        <f t="shared" si="1645"/>
        <v>#DIV/0!</v>
      </c>
      <c r="BB553" s="44" t="e">
        <f t="shared" si="1646"/>
        <v>#DIV/0!</v>
      </c>
      <c r="BC553" s="45" t="e">
        <f t="shared" si="1647"/>
        <v>#DIV/0!</v>
      </c>
      <c r="BD553" s="46" t="e">
        <f t="shared" si="1648"/>
        <v>#DIV/0!</v>
      </c>
      <c r="BE553" s="46" t="e">
        <f t="shared" si="1649"/>
        <v>#DIV/0!</v>
      </c>
      <c r="BF553" s="46" t="e">
        <f t="shared" si="1650"/>
        <v>#DIV/0!</v>
      </c>
      <c r="BG553" s="46" t="e">
        <f t="shared" si="1651"/>
        <v>#DIV/0!</v>
      </c>
      <c r="BH553" s="46" t="e">
        <f t="shared" si="1652"/>
        <v>#DIV/0!</v>
      </c>
      <c r="BI553" s="47" t="e">
        <f t="shared" si="1653"/>
        <v>#DIV/0!</v>
      </c>
      <c r="BJ553" s="48" t="e">
        <f t="shared" si="1654"/>
        <v>#DIV/0!</v>
      </c>
      <c r="BK553" s="48" t="e">
        <f t="shared" si="1655"/>
        <v>#DIV/0!</v>
      </c>
      <c r="BL553" s="47" t="e">
        <f t="shared" si="1656"/>
        <v>#DIV/0!</v>
      </c>
      <c r="BM553" s="51" t="e">
        <f t="shared" si="1657"/>
        <v>#DIV/0!</v>
      </c>
      <c r="BN553" s="51" t="e">
        <f t="shared" si="1658"/>
        <v>#DIV/0!</v>
      </c>
      <c r="BO553" s="52">
        <f t="shared" si="1659"/>
        <v>1</v>
      </c>
      <c r="BP553" s="39" t="e">
        <f t="shared" ref="BP553:BQ553" si="1790">LN(AP553)</f>
        <v>#DIV/0!</v>
      </c>
      <c r="BQ553" s="39" t="e">
        <f t="shared" si="1790"/>
        <v>#DIV/0!</v>
      </c>
      <c r="BR553" s="54" t="e">
        <f t="shared" si="1670"/>
        <v>#DIV/0!</v>
      </c>
      <c r="BS553" s="1" t="e">
        <f t="shared" si="1661"/>
        <v>#DIV/0!</v>
      </c>
      <c r="BT553" s="7">
        <f t="shared" si="1662"/>
        <v>73.316666666666663</v>
      </c>
      <c r="BU553" s="7"/>
      <c r="BV553" s="1"/>
      <c r="BW553" s="1"/>
      <c r="BX553" s="1"/>
      <c r="BY553" s="1"/>
      <c r="BZ553" s="1"/>
      <c r="CA553" s="1"/>
      <c r="CB553" s="1"/>
      <c r="CC553" s="1"/>
      <c r="CD553" s="1"/>
      <c r="CE553" s="1"/>
      <c r="CF553" s="1"/>
      <c r="CG553" s="1"/>
      <c r="CH553" s="1"/>
      <c r="CI553" s="1"/>
      <c r="CJ553" s="1"/>
      <c r="CK553" s="1"/>
      <c r="CL553" s="1"/>
      <c r="CM553" s="1"/>
      <c r="CN553" s="1"/>
    </row>
    <row r="554" spans="1:92" ht="15.75" customHeight="1" x14ac:dyDescent="0.45">
      <c r="A554" s="1"/>
      <c r="B554" s="1"/>
      <c r="C554" s="1"/>
      <c r="D554" s="1"/>
      <c r="E554" s="1"/>
      <c r="F554" s="1"/>
      <c r="G554" s="30"/>
      <c r="H554" s="31">
        <f t="shared" si="1663"/>
        <v>4407</v>
      </c>
      <c r="I554" s="30"/>
      <c r="J554" s="30">
        <f t="shared" si="1625"/>
        <v>4.5039607014026677</v>
      </c>
      <c r="K554" s="32">
        <f t="shared" si="1626"/>
        <v>28.434095337138057</v>
      </c>
      <c r="L554" s="32">
        <f t="shared" si="1627"/>
        <v>99.104772183651946</v>
      </c>
      <c r="M554" s="33">
        <f t="shared" si="1628"/>
        <v>136.47241728679734</v>
      </c>
      <c r="N554" s="31">
        <f t="shared" si="1629"/>
        <v>96.202819506125962</v>
      </c>
      <c r="O554" s="31">
        <f t="shared" si="1630"/>
        <v>4294.7687279520524</v>
      </c>
      <c r="P554" s="34"/>
      <c r="Q554" s="35"/>
      <c r="R554" s="34"/>
      <c r="S554" s="35"/>
      <c r="T554" s="87"/>
      <c r="U554" s="92"/>
      <c r="V554" s="139"/>
      <c r="W554" s="36" t="e">
        <f t="shared" ref="W554:AC554" si="1791">P554/$T554</f>
        <v>#DIV/0!</v>
      </c>
      <c r="X554" s="36" t="e">
        <f t="shared" si="1791"/>
        <v>#DIV/0!</v>
      </c>
      <c r="Y554" s="36" t="e">
        <f t="shared" si="1791"/>
        <v>#DIV/0!</v>
      </c>
      <c r="Z554" s="36" t="e">
        <f t="shared" si="1791"/>
        <v>#DIV/0!</v>
      </c>
      <c r="AA554" s="36" t="e">
        <f t="shared" si="1791"/>
        <v>#DIV/0!</v>
      </c>
      <c r="AB554" s="36" t="e">
        <f t="shared" si="1791"/>
        <v>#DIV/0!</v>
      </c>
      <c r="AC554" s="36" t="e">
        <f t="shared" si="1791"/>
        <v>#DIV/0!</v>
      </c>
      <c r="AD554" s="37" t="e">
        <f t="shared" si="1665"/>
        <v>#DIV/0!</v>
      </c>
      <c r="AE554" s="37" t="e">
        <f t="shared" si="1666"/>
        <v>#DIV/0!</v>
      </c>
      <c r="AF554" s="37" t="e">
        <f t="shared" si="1667"/>
        <v>#DIV/0!</v>
      </c>
      <c r="AG554" s="37" t="e">
        <f t="shared" si="1672"/>
        <v>#DIV/0!</v>
      </c>
      <c r="AH554" s="37" t="e">
        <f t="shared" si="1632"/>
        <v>#DIV/0!</v>
      </c>
      <c r="AI554" s="37" t="e">
        <f t="shared" si="1633"/>
        <v>#DIV/0!</v>
      </c>
      <c r="AJ554" s="37" t="e">
        <f t="shared" si="1634"/>
        <v>#DIV/0!</v>
      </c>
      <c r="AK554" s="32" t="e">
        <f t="shared" si="1673"/>
        <v>#DIV/0!</v>
      </c>
      <c r="AL554" s="32" t="e">
        <f t="shared" si="1674"/>
        <v>#DIV/0!</v>
      </c>
      <c r="AM554" s="32" t="e">
        <f t="shared" si="1675"/>
        <v>#DIV/0!</v>
      </c>
      <c r="AN554" s="32" t="e">
        <f t="shared" si="1676"/>
        <v>#DIV/0!</v>
      </c>
      <c r="AO554" s="32" t="e">
        <f t="shared" si="1677"/>
        <v>#DIV/0!</v>
      </c>
      <c r="AP554" s="39" t="e">
        <f t="shared" si="1635"/>
        <v>#DIV/0!</v>
      </c>
      <c r="AQ554" s="39" t="e">
        <f t="shared" si="1636"/>
        <v>#DIV/0!</v>
      </c>
      <c r="AR554" s="40" t="e">
        <f t="shared" si="1637"/>
        <v>#DIV/0!</v>
      </c>
      <c r="AS554" s="40" t="e">
        <f t="shared" si="1638"/>
        <v>#DIV/0!</v>
      </c>
      <c r="AT554" s="39" t="e">
        <f t="shared" si="1639"/>
        <v>#DIV/0!</v>
      </c>
      <c r="AU554" s="41" t="e">
        <f t="shared" si="1640"/>
        <v>#DIV/0!</v>
      </c>
      <c r="AV554" s="42" t="e">
        <f t="shared" si="1641"/>
        <v>#DIV/0!</v>
      </c>
      <c r="AW554" s="43" t="e">
        <f t="shared" ref="AW554:AX554" si="1792">AP554/$C$37</f>
        <v>#DIV/0!</v>
      </c>
      <c r="AX554" s="43" t="e">
        <f t="shared" si="1792"/>
        <v>#DIV/0!</v>
      </c>
      <c r="AY554" s="43" t="e">
        <f t="shared" si="1643"/>
        <v>#DIV/0!</v>
      </c>
      <c r="AZ554" s="43" t="e">
        <f t="shared" si="1644"/>
        <v>#DIV/0!</v>
      </c>
      <c r="BA554" s="43" t="e">
        <f t="shared" si="1645"/>
        <v>#DIV/0!</v>
      </c>
      <c r="BB554" s="44" t="e">
        <f t="shared" si="1646"/>
        <v>#DIV/0!</v>
      </c>
      <c r="BC554" s="45" t="e">
        <f t="shared" si="1647"/>
        <v>#DIV/0!</v>
      </c>
      <c r="BD554" s="46" t="e">
        <f t="shared" si="1648"/>
        <v>#DIV/0!</v>
      </c>
      <c r="BE554" s="46" t="e">
        <f t="shared" si="1649"/>
        <v>#DIV/0!</v>
      </c>
      <c r="BF554" s="46" t="e">
        <f t="shared" si="1650"/>
        <v>#DIV/0!</v>
      </c>
      <c r="BG554" s="46" t="e">
        <f t="shared" si="1651"/>
        <v>#DIV/0!</v>
      </c>
      <c r="BH554" s="46" t="e">
        <f t="shared" si="1652"/>
        <v>#DIV/0!</v>
      </c>
      <c r="BI554" s="47" t="e">
        <f t="shared" si="1653"/>
        <v>#DIV/0!</v>
      </c>
      <c r="BJ554" s="48" t="e">
        <f t="shared" si="1654"/>
        <v>#DIV/0!</v>
      </c>
      <c r="BK554" s="48" t="e">
        <f t="shared" si="1655"/>
        <v>#DIV/0!</v>
      </c>
      <c r="BL554" s="47" t="e">
        <f t="shared" si="1656"/>
        <v>#DIV/0!</v>
      </c>
      <c r="BM554" s="51" t="e">
        <f t="shared" si="1657"/>
        <v>#DIV/0!</v>
      </c>
      <c r="BN554" s="51" t="e">
        <f t="shared" si="1658"/>
        <v>#DIV/0!</v>
      </c>
      <c r="BO554" s="52">
        <f t="shared" si="1659"/>
        <v>1</v>
      </c>
      <c r="BP554" s="39" t="e">
        <f t="shared" ref="BP554:BQ554" si="1793">LN(AP554)</f>
        <v>#DIV/0!</v>
      </c>
      <c r="BQ554" s="39" t="e">
        <f t="shared" si="1793"/>
        <v>#DIV/0!</v>
      </c>
      <c r="BR554" s="54" t="e">
        <f t="shared" si="1670"/>
        <v>#DIV/0!</v>
      </c>
      <c r="BS554" s="1" t="e">
        <f t="shared" si="1661"/>
        <v>#DIV/0!</v>
      </c>
      <c r="BT554" s="7">
        <f t="shared" si="1662"/>
        <v>73.45</v>
      </c>
      <c r="BU554" s="7"/>
      <c r="BV554" s="1"/>
      <c r="BW554" s="1"/>
      <c r="BX554" s="1"/>
      <c r="BY554" s="1"/>
      <c r="BZ554" s="1"/>
      <c r="CA554" s="1"/>
      <c r="CB554" s="1"/>
      <c r="CC554" s="1"/>
      <c r="CD554" s="1"/>
      <c r="CE554" s="1"/>
      <c r="CF554" s="1"/>
      <c r="CG554" s="1"/>
      <c r="CH554" s="1"/>
      <c r="CI554" s="1"/>
      <c r="CJ554" s="1"/>
      <c r="CK554" s="1"/>
      <c r="CL554" s="1"/>
      <c r="CM554" s="1"/>
      <c r="CN554" s="1"/>
    </row>
    <row r="555" spans="1:92" ht="15.75" customHeight="1" x14ac:dyDescent="0.45">
      <c r="A555" s="1"/>
      <c r="B555" s="1"/>
      <c r="C555" s="1"/>
      <c r="D555" s="1"/>
      <c r="E555" s="1"/>
      <c r="F555" s="1"/>
      <c r="G555" s="30"/>
      <c r="H555" s="31">
        <f t="shared" si="1663"/>
        <v>4415</v>
      </c>
      <c r="I555" s="30"/>
      <c r="J555" s="30">
        <f t="shared" si="1625"/>
        <v>4.5039607014026677</v>
      </c>
      <c r="K555" s="32">
        <f t="shared" si="1626"/>
        <v>28.434095337138057</v>
      </c>
      <c r="L555" s="32">
        <f t="shared" si="1627"/>
        <v>99.104772183651946</v>
      </c>
      <c r="M555" s="33">
        <f t="shared" si="1628"/>
        <v>136.47241728679734</v>
      </c>
      <c r="N555" s="31">
        <f t="shared" si="1629"/>
        <v>96.202819506125962</v>
      </c>
      <c r="O555" s="31">
        <f t="shared" si="1630"/>
        <v>4294.7687279520524</v>
      </c>
      <c r="P555" s="34"/>
      <c r="Q555" s="35"/>
      <c r="R555" s="34"/>
      <c r="S555" s="35"/>
      <c r="T555" s="87"/>
      <c r="U555" s="92"/>
      <c r="V555" s="139"/>
      <c r="W555" s="36" t="e">
        <f t="shared" ref="W555:AC555" si="1794">P555/$T555</f>
        <v>#DIV/0!</v>
      </c>
      <c r="X555" s="36" t="e">
        <f t="shared" si="1794"/>
        <v>#DIV/0!</v>
      </c>
      <c r="Y555" s="36" t="e">
        <f t="shared" si="1794"/>
        <v>#DIV/0!</v>
      </c>
      <c r="Z555" s="36" t="e">
        <f t="shared" si="1794"/>
        <v>#DIV/0!</v>
      </c>
      <c r="AA555" s="36" t="e">
        <f t="shared" si="1794"/>
        <v>#DIV/0!</v>
      </c>
      <c r="AB555" s="36" t="e">
        <f t="shared" si="1794"/>
        <v>#DIV/0!</v>
      </c>
      <c r="AC555" s="36" t="e">
        <f t="shared" si="1794"/>
        <v>#DIV/0!</v>
      </c>
      <c r="AD555" s="37" t="e">
        <f t="shared" si="1665"/>
        <v>#DIV/0!</v>
      </c>
      <c r="AE555" s="37" t="e">
        <f t="shared" si="1666"/>
        <v>#DIV/0!</v>
      </c>
      <c r="AF555" s="37" t="e">
        <f t="shared" si="1667"/>
        <v>#DIV/0!</v>
      </c>
      <c r="AG555" s="37" t="e">
        <f t="shared" si="1672"/>
        <v>#DIV/0!</v>
      </c>
      <c r="AH555" s="37" t="e">
        <f t="shared" si="1632"/>
        <v>#DIV/0!</v>
      </c>
      <c r="AI555" s="37" t="e">
        <f t="shared" si="1633"/>
        <v>#DIV/0!</v>
      </c>
      <c r="AJ555" s="37" t="e">
        <f t="shared" si="1634"/>
        <v>#DIV/0!</v>
      </c>
      <c r="AK555" s="32" t="e">
        <f t="shared" si="1673"/>
        <v>#DIV/0!</v>
      </c>
      <c r="AL555" s="32" t="e">
        <f t="shared" si="1674"/>
        <v>#DIV/0!</v>
      </c>
      <c r="AM555" s="32" t="e">
        <f t="shared" si="1675"/>
        <v>#DIV/0!</v>
      </c>
      <c r="AN555" s="32" t="e">
        <f t="shared" si="1676"/>
        <v>#DIV/0!</v>
      </c>
      <c r="AO555" s="32" t="e">
        <f t="shared" si="1677"/>
        <v>#DIV/0!</v>
      </c>
      <c r="AP555" s="39" t="e">
        <f t="shared" si="1635"/>
        <v>#DIV/0!</v>
      </c>
      <c r="AQ555" s="39" t="e">
        <f t="shared" si="1636"/>
        <v>#DIV/0!</v>
      </c>
      <c r="AR555" s="40" t="e">
        <f t="shared" si="1637"/>
        <v>#DIV/0!</v>
      </c>
      <c r="AS555" s="40" t="e">
        <f t="shared" si="1638"/>
        <v>#DIV/0!</v>
      </c>
      <c r="AT555" s="39" t="e">
        <f t="shared" si="1639"/>
        <v>#DIV/0!</v>
      </c>
      <c r="AU555" s="41" t="e">
        <f t="shared" si="1640"/>
        <v>#DIV/0!</v>
      </c>
      <c r="AV555" s="42" t="e">
        <f t="shared" si="1641"/>
        <v>#DIV/0!</v>
      </c>
      <c r="AW555" s="43" t="e">
        <f t="shared" ref="AW555:AX555" si="1795">AP555/$C$37</f>
        <v>#DIV/0!</v>
      </c>
      <c r="AX555" s="43" t="e">
        <f t="shared" si="1795"/>
        <v>#DIV/0!</v>
      </c>
      <c r="AY555" s="43" t="e">
        <f t="shared" si="1643"/>
        <v>#DIV/0!</v>
      </c>
      <c r="AZ555" s="43" t="e">
        <f t="shared" si="1644"/>
        <v>#DIV/0!</v>
      </c>
      <c r="BA555" s="43" t="e">
        <f t="shared" si="1645"/>
        <v>#DIV/0!</v>
      </c>
      <c r="BB555" s="44" t="e">
        <f t="shared" si="1646"/>
        <v>#DIV/0!</v>
      </c>
      <c r="BC555" s="45" t="e">
        <f t="shared" si="1647"/>
        <v>#DIV/0!</v>
      </c>
      <c r="BD555" s="46" t="e">
        <f t="shared" si="1648"/>
        <v>#DIV/0!</v>
      </c>
      <c r="BE555" s="46" t="e">
        <f t="shared" si="1649"/>
        <v>#DIV/0!</v>
      </c>
      <c r="BF555" s="46" t="e">
        <f t="shared" si="1650"/>
        <v>#DIV/0!</v>
      </c>
      <c r="BG555" s="46" t="e">
        <f t="shared" si="1651"/>
        <v>#DIV/0!</v>
      </c>
      <c r="BH555" s="46" t="e">
        <f t="shared" si="1652"/>
        <v>#DIV/0!</v>
      </c>
      <c r="BI555" s="47" t="e">
        <f t="shared" si="1653"/>
        <v>#DIV/0!</v>
      </c>
      <c r="BJ555" s="48" t="e">
        <f t="shared" si="1654"/>
        <v>#DIV/0!</v>
      </c>
      <c r="BK555" s="48" t="e">
        <f t="shared" si="1655"/>
        <v>#DIV/0!</v>
      </c>
      <c r="BL555" s="47" t="e">
        <f t="shared" si="1656"/>
        <v>#DIV/0!</v>
      </c>
      <c r="BM555" s="51" t="e">
        <f t="shared" si="1657"/>
        <v>#DIV/0!</v>
      </c>
      <c r="BN555" s="51" t="e">
        <f t="shared" si="1658"/>
        <v>#DIV/0!</v>
      </c>
      <c r="BO555" s="52">
        <f t="shared" si="1659"/>
        <v>1</v>
      </c>
      <c r="BP555" s="39" t="e">
        <f t="shared" ref="BP555:BQ555" si="1796">LN(AP555)</f>
        <v>#DIV/0!</v>
      </c>
      <c r="BQ555" s="39" t="e">
        <f t="shared" si="1796"/>
        <v>#DIV/0!</v>
      </c>
      <c r="BR555" s="54" t="e">
        <f t="shared" si="1670"/>
        <v>#DIV/0!</v>
      </c>
      <c r="BS555" s="1" t="e">
        <f t="shared" si="1661"/>
        <v>#DIV/0!</v>
      </c>
      <c r="BT555" s="7">
        <f t="shared" si="1662"/>
        <v>73.583333333333329</v>
      </c>
      <c r="BU555" s="7"/>
      <c r="BV555" s="1"/>
      <c r="BW555" s="1"/>
      <c r="BX555" s="1"/>
      <c r="BY555" s="1"/>
      <c r="BZ555" s="1"/>
      <c r="CA555" s="1"/>
      <c r="CB555" s="1"/>
      <c r="CC555" s="1"/>
      <c r="CD555" s="1"/>
      <c r="CE555" s="1"/>
      <c r="CF555" s="1"/>
      <c r="CG555" s="1"/>
      <c r="CH555" s="1"/>
      <c r="CI555" s="1"/>
      <c r="CJ555" s="1"/>
      <c r="CK555" s="1"/>
      <c r="CL555" s="1"/>
      <c r="CM555" s="1"/>
      <c r="CN555" s="1"/>
    </row>
    <row r="556" spans="1:92" ht="15.75" customHeight="1" x14ac:dyDescent="0.45">
      <c r="A556" s="1"/>
      <c r="B556" s="1"/>
      <c r="C556" s="1"/>
      <c r="D556" s="1"/>
      <c r="E556" s="1"/>
      <c r="F556" s="1"/>
      <c r="G556" s="30"/>
      <c r="H556" s="31">
        <f t="shared" si="1663"/>
        <v>4423</v>
      </c>
      <c r="I556" s="30"/>
      <c r="J556" s="30">
        <f t="shared" si="1625"/>
        <v>4.5039607014026677</v>
      </c>
      <c r="K556" s="32">
        <f t="shared" si="1626"/>
        <v>28.434095337138057</v>
      </c>
      <c r="L556" s="32">
        <f t="shared" si="1627"/>
        <v>99.104772183651946</v>
      </c>
      <c r="M556" s="33">
        <f t="shared" si="1628"/>
        <v>136.47241728679734</v>
      </c>
      <c r="N556" s="31">
        <f t="shared" si="1629"/>
        <v>96.202819506125962</v>
      </c>
      <c r="O556" s="31">
        <f t="shared" si="1630"/>
        <v>4294.7687279520524</v>
      </c>
      <c r="P556" s="34"/>
      <c r="Q556" s="35"/>
      <c r="R556" s="34"/>
      <c r="S556" s="35"/>
      <c r="T556" s="87"/>
      <c r="U556" s="92"/>
      <c r="V556" s="139"/>
      <c r="W556" s="36" t="e">
        <f t="shared" ref="W556:AC556" si="1797">P556/$T556</f>
        <v>#DIV/0!</v>
      </c>
      <c r="X556" s="36" t="e">
        <f t="shared" si="1797"/>
        <v>#DIV/0!</v>
      </c>
      <c r="Y556" s="36" t="e">
        <f t="shared" si="1797"/>
        <v>#DIV/0!</v>
      </c>
      <c r="Z556" s="36" t="e">
        <f t="shared" si="1797"/>
        <v>#DIV/0!</v>
      </c>
      <c r="AA556" s="36" t="e">
        <f t="shared" si="1797"/>
        <v>#DIV/0!</v>
      </c>
      <c r="AB556" s="36" t="e">
        <f t="shared" si="1797"/>
        <v>#DIV/0!</v>
      </c>
      <c r="AC556" s="36" t="e">
        <f t="shared" si="1797"/>
        <v>#DIV/0!</v>
      </c>
      <c r="AD556" s="37" t="e">
        <f t="shared" si="1665"/>
        <v>#DIV/0!</v>
      </c>
      <c r="AE556" s="37" t="e">
        <f t="shared" si="1666"/>
        <v>#DIV/0!</v>
      </c>
      <c r="AF556" s="37" t="e">
        <f t="shared" si="1667"/>
        <v>#DIV/0!</v>
      </c>
      <c r="AG556" s="37" t="e">
        <f t="shared" si="1672"/>
        <v>#DIV/0!</v>
      </c>
      <c r="AH556" s="37" t="e">
        <f t="shared" si="1632"/>
        <v>#DIV/0!</v>
      </c>
      <c r="AI556" s="37" t="e">
        <f t="shared" si="1633"/>
        <v>#DIV/0!</v>
      </c>
      <c r="AJ556" s="37" t="e">
        <f t="shared" si="1634"/>
        <v>#DIV/0!</v>
      </c>
      <c r="AK556" s="32" t="e">
        <f t="shared" si="1673"/>
        <v>#DIV/0!</v>
      </c>
      <c r="AL556" s="32" t="e">
        <f t="shared" si="1674"/>
        <v>#DIV/0!</v>
      </c>
      <c r="AM556" s="32" t="e">
        <f t="shared" si="1675"/>
        <v>#DIV/0!</v>
      </c>
      <c r="AN556" s="32" t="e">
        <f t="shared" si="1676"/>
        <v>#DIV/0!</v>
      </c>
      <c r="AO556" s="32" t="e">
        <f t="shared" si="1677"/>
        <v>#DIV/0!</v>
      </c>
      <c r="AP556" s="39" t="e">
        <f t="shared" si="1635"/>
        <v>#DIV/0!</v>
      </c>
      <c r="AQ556" s="39" t="e">
        <f t="shared" si="1636"/>
        <v>#DIV/0!</v>
      </c>
      <c r="AR556" s="40" t="e">
        <f t="shared" si="1637"/>
        <v>#DIV/0!</v>
      </c>
      <c r="AS556" s="40" t="e">
        <f t="shared" si="1638"/>
        <v>#DIV/0!</v>
      </c>
      <c r="AT556" s="39" t="e">
        <f t="shared" si="1639"/>
        <v>#DIV/0!</v>
      </c>
      <c r="AU556" s="41" t="e">
        <f t="shared" si="1640"/>
        <v>#DIV/0!</v>
      </c>
      <c r="AV556" s="42" t="e">
        <f t="shared" si="1641"/>
        <v>#DIV/0!</v>
      </c>
      <c r="AW556" s="43" t="e">
        <f t="shared" ref="AW556:AX556" si="1798">AP556/$C$37</f>
        <v>#DIV/0!</v>
      </c>
      <c r="AX556" s="43" t="e">
        <f t="shared" si="1798"/>
        <v>#DIV/0!</v>
      </c>
      <c r="AY556" s="43" t="e">
        <f t="shared" si="1643"/>
        <v>#DIV/0!</v>
      </c>
      <c r="AZ556" s="43" t="e">
        <f t="shared" si="1644"/>
        <v>#DIV/0!</v>
      </c>
      <c r="BA556" s="43" t="e">
        <f t="shared" si="1645"/>
        <v>#DIV/0!</v>
      </c>
      <c r="BB556" s="44" t="e">
        <f t="shared" si="1646"/>
        <v>#DIV/0!</v>
      </c>
      <c r="BC556" s="45" t="e">
        <f t="shared" si="1647"/>
        <v>#DIV/0!</v>
      </c>
      <c r="BD556" s="46" t="e">
        <f t="shared" si="1648"/>
        <v>#DIV/0!</v>
      </c>
      <c r="BE556" s="46" t="e">
        <f t="shared" si="1649"/>
        <v>#DIV/0!</v>
      </c>
      <c r="BF556" s="46" t="e">
        <f t="shared" si="1650"/>
        <v>#DIV/0!</v>
      </c>
      <c r="BG556" s="46" t="e">
        <f t="shared" si="1651"/>
        <v>#DIV/0!</v>
      </c>
      <c r="BH556" s="46" t="e">
        <f t="shared" si="1652"/>
        <v>#DIV/0!</v>
      </c>
      <c r="BI556" s="47" t="e">
        <f t="shared" si="1653"/>
        <v>#DIV/0!</v>
      </c>
      <c r="BJ556" s="48" t="e">
        <f t="shared" si="1654"/>
        <v>#DIV/0!</v>
      </c>
      <c r="BK556" s="48" t="e">
        <f t="shared" si="1655"/>
        <v>#DIV/0!</v>
      </c>
      <c r="BL556" s="47" t="e">
        <f t="shared" si="1656"/>
        <v>#DIV/0!</v>
      </c>
      <c r="BM556" s="51" t="e">
        <f t="shared" si="1657"/>
        <v>#DIV/0!</v>
      </c>
      <c r="BN556" s="51" t="e">
        <f t="shared" si="1658"/>
        <v>#DIV/0!</v>
      </c>
      <c r="BO556" s="52">
        <f t="shared" si="1659"/>
        <v>1</v>
      </c>
      <c r="BP556" s="39" t="e">
        <f t="shared" ref="BP556:BQ556" si="1799">LN(AP556)</f>
        <v>#DIV/0!</v>
      </c>
      <c r="BQ556" s="39" t="e">
        <f t="shared" si="1799"/>
        <v>#DIV/0!</v>
      </c>
      <c r="BR556" s="54" t="e">
        <f t="shared" si="1670"/>
        <v>#DIV/0!</v>
      </c>
      <c r="BS556" s="1" t="e">
        <f t="shared" si="1661"/>
        <v>#DIV/0!</v>
      </c>
      <c r="BT556" s="7">
        <f t="shared" si="1662"/>
        <v>73.716666666666669</v>
      </c>
      <c r="BU556" s="7"/>
      <c r="BV556" s="1"/>
      <c r="BW556" s="1"/>
      <c r="BX556" s="1"/>
      <c r="BY556" s="1"/>
      <c r="BZ556" s="1"/>
      <c r="CA556" s="1"/>
      <c r="CB556" s="1"/>
      <c r="CC556" s="1"/>
      <c r="CD556" s="1"/>
      <c r="CE556" s="1"/>
      <c r="CF556" s="1"/>
      <c r="CG556" s="1"/>
      <c r="CH556" s="1"/>
      <c r="CI556" s="1"/>
      <c r="CJ556" s="1"/>
      <c r="CK556" s="1"/>
      <c r="CL556" s="1"/>
      <c r="CM556" s="1"/>
      <c r="CN556" s="1"/>
    </row>
    <row r="557" spans="1:92" ht="15.75" customHeight="1" x14ac:dyDescent="0.45">
      <c r="A557" s="1"/>
      <c r="B557" s="1"/>
      <c r="C557" s="1"/>
      <c r="D557" s="1"/>
      <c r="E557" s="1"/>
      <c r="F557" s="1"/>
      <c r="G557" s="30"/>
      <c r="H557" s="31">
        <f t="shared" si="1663"/>
        <v>4431</v>
      </c>
      <c r="I557" s="30"/>
      <c r="J557" s="30">
        <f t="shared" si="1625"/>
        <v>4.5039607014026677</v>
      </c>
      <c r="K557" s="32">
        <f t="shared" si="1626"/>
        <v>28.434095337138057</v>
      </c>
      <c r="L557" s="32">
        <f t="shared" si="1627"/>
        <v>99.104772183651946</v>
      </c>
      <c r="M557" s="33">
        <f t="shared" si="1628"/>
        <v>136.47241728679734</v>
      </c>
      <c r="N557" s="31">
        <f t="shared" si="1629"/>
        <v>96.202819506125962</v>
      </c>
      <c r="O557" s="31">
        <f t="shared" si="1630"/>
        <v>4294.7687279520524</v>
      </c>
      <c r="P557" s="34"/>
      <c r="Q557" s="35"/>
      <c r="R557" s="34"/>
      <c r="S557" s="35"/>
      <c r="T557" s="87"/>
      <c r="U557" s="92"/>
      <c r="V557" s="139"/>
      <c r="W557" s="36" t="e">
        <f t="shared" ref="W557:AC557" si="1800">P557/$T557</f>
        <v>#DIV/0!</v>
      </c>
      <c r="X557" s="36" t="e">
        <f t="shared" si="1800"/>
        <v>#DIV/0!</v>
      </c>
      <c r="Y557" s="36" t="e">
        <f t="shared" si="1800"/>
        <v>#DIV/0!</v>
      </c>
      <c r="Z557" s="36" t="e">
        <f t="shared" si="1800"/>
        <v>#DIV/0!</v>
      </c>
      <c r="AA557" s="36" t="e">
        <f t="shared" si="1800"/>
        <v>#DIV/0!</v>
      </c>
      <c r="AB557" s="36" t="e">
        <f t="shared" si="1800"/>
        <v>#DIV/0!</v>
      </c>
      <c r="AC557" s="36" t="e">
        <f t="shared" si="1800"/>
        <v>#DIV/0!</v>
      </c>
      <c r="AD557" s="37" t="e">
        <f t="shared" si="1665"/>
        <v>#DIV/0!</v>
      </c>
      <c r="AE557" s="37" t="e">
        <f t="shared" si="1666"/>
        <v>#DIV/0!</v>
      </c>
      <c r="AF557" s="37" t="e">
        <f t="shared" si="1667"/>
        <v>#DIV/0!</v>
      </c>
      <c r="AG557" s="37" t="e">
        <f t="shared" si="1672"/>
        <v>#DIV/0!</v>
      </c>
      <c r="AH557" s="37" t="e">
        <f t="shared" si="1632"/>
        <v>#DIV/0!</v>
      </c>
      <c r="AI557" s="37" t="e">
        <f t="shared" si="1633"/>
        <v>#DIV/0!</v>
      </c>
      <c r="AJ557" s="37" t="e">
        <f t="shared" si="1634"/>
        <v>#DIV/0!</v>
      </c>
      <c r="AK557" s="32" t="e">
        <f t="shared" si="1673"/>
        <v>#DIV/0!</v>
      </c>
      <c r="AL557" s="32" t="e">
        <f t="shared" si="1674"/>
        <v>#DIV/0!</v>
      </c>
      <c r="AM557" s="32" t="e">
        <f t="shared" si="1675"/>
        <v>#DIV/0!</v>
      </c>
      <c r="AN557" s="32" t="e">
        <f t="shared" si="1676"/>
        <v>#DIV/0!</v>
      </c>
      <c r="AO557" s="32" t="e">
        <f t="shared" si="1677"/>
        <v>#DIV/0!</v>
      </c>
      <c r="AP557" s="39" t="e">
        <f t="shared" si="1635"/>
        <v>#DIV/0!</v>
      </c>
      <c r="AQ557" s="39" t="e">
        <f t="shared" si="1636"/>
        <v>#DIV/0!</v>
      </c>
      <c r="AR557" s="40" t="e">
        <f t="shared" si="1637"/>
        <v>#DIV/0!</v>
      </c>
      <c r="AS557" s="40" t="e">
        <f t="shared" si="1638"/>
        <v>#DIV/0!</v>
      </c>
      <c r="AT557" s="39" t="e">
        <f t="shared" si="1639"/>
        <v>#DIV/0!</v>
      </c>
      <c r="AU557" s="41" t="e">
        <f t="shared" si="1640"/>
        <v>#DIV/0!</v>
      </c>
      <c r="AV557" s="42" t="e">
        <f t="shared" si="1641"/>
        <v>#DIV/0!</v>
      </c>
      <c r="AW557" s="43" t="e">
        <f t="shared" ref="AW557:AX557" si="1801">AP557/$C$37</f>
        <v>#DIV/0!</v>
      </c>
      <c r="AX557" s="43" t="e">
        <f t="shared" si="1801"/>
        <v>#DIV/0!</v>
      </c>
      <c r="AY557" s="43" t="e">
        <f t="shared" si="1643"/>
        <v>#DIV/0!</v>
      </c>
      <c r="AZ557" s="43" t="e">
        <f t="shared" si="1644"/>
        <v>#DIV/0!</v>
      </c>
      <c r="BA557" s="43" t="e">
        <f t="shared" si="1645"/>
        <v>#DIV/0!</v>
      </c>
      <c r="BB557" s="44" t="e">
        <f t="shared" si="1646"/>
        <v>#DIV/0!</v>
      </c>
      <c r="BC557" s="45" t="e">
        <f t="shared" si="1647"/>
        <v>#DIV/0!</v>
      </c>
      <c r="BD557" s="46" t="e">
        <f t="shared" si="1648"/>
        <v>#DIV/0!</v>
      </c>
      <c r="BE557" s="46" t="e">
        <f t="shared" si="1649"/>
        <v>#DIV/0!</v>
      </c>
      <c r="BF557" s="46" t="e">
        <f t="shared" si="1650"/>
        <v>#DIV/0!</v>
      </c>
      <c r="BG557" s="46" t="e">
        <f t="shared" si="1651"/>
        <v>#DIV/0!</v>
      </c>
      <c r="BH557" s="46" t="e">
        <f t="shared" si="1652"/>
        <v>#DIV/0!</v>
      </c>
      <c r="BI557" s="47" t="e">
        <f t="shared" si="1653"/>
        <v>#DIV/0!</v>
      </c>
      <c r="BJ557" s="48" t="e">
        <f t="shared" si="1654"/>
        <v>#DIV/0!</v>
      </c>
      <c r="BK557" s="48" t="e">
        <f t="shared" si="1655"/>
        <v>#DIV/0!</v>
      </c>
      <c r="BL557" s="47" t="e">
        <f t="shared" si="1656"/>
        <v>#DIV/0!</v>
      </c>
      <c r="BM557" s="51" t="e">
        <f t="shared" si="1657"/>
        <v>#DIV/0!</v>
      </c>
      <c r="BN557" s="51" t="e">
        <f t="shared" si="1658"/>
        <v>#DIV/0!</v>
      </c>
      <c r="BO557" s="52">
        <f t="shared" si="1659"/>
        <v>1</v>
      </c>
      <c r="BP557" s="39" t="e">
        <f t="shared" ref="BP557:BQ557" si="1802">LN(AP557)</f>
        <v>#DIV/0!</v>
      </c>
      <c r="BQ557" s="39" t="e">
        <f t="shared" si="1802"/>
        <v>#DIV/0!</v>
      </c>
      <c r="BR557" s="54" t="e">
        <f t="shared" si="1670"/>
        <v>#DIV/0!</v>
      </c>
      <c r="BS557" s="1" t="e">
        <f t="shared" si="1661"/>
        <v>#DIV/0!</v>
      </c>
      <c r="BT557" s="7">
        <f t="shared" si="1662"/>
        <v>73.849999999999994</v>
      </c>
      <c r="BU557" s="7"/>
      <c r="BV557" s="1"/>
      <c r="BW557" s="1"/>
      <c r="BX557" s="1"/>
      <c r="BY557" s="1"/>
      <c r="BZ557" s="1"/>
      <c r="CA557" s="1"/>
      <c r="CB557" s="1"/>
      <c r="CC557" s="1"/>
      <c r="CD557" s="1"/>
      <c r="CE557" s="1"/>
      <c r="CF557" s="1"/>
      <c r="CG557" s="1"/>
      <c r="CH557" s="1"/>
      <c r="CI557" s="1"/>
      <c r="CJ557" s="1"/>
      <c r="CK557" s="1"/>
      <c r="CL557" s="1"/>
      <c r="CM557" s="1"/>
      <c r="CN557" s="1"/>
    </row>
    <row r="558" spans="1:92" ht="15.75" customHeight="1" x14ac:dyDescent="0.45">
      <c r="A558" s="1"/>
      <c r="B558" s="1"/>
      <c r="C558" s="1"/>
      <c r="D558" s="1"/>
      <c r="E558" s="1"/>
      <c r="F558" s="1"/>
      <c r="G558" s="30"/>
      <c r="H558" s="31">
        <f t="shared" si="1663"/>
        <v>4439</v>
      </c>
      <c r="I558" s="30"/>
      <c r="J558" s="30">
        <f t="shared" si="1625"/>
        <v>4.5039607014026677</v>
      </c>
      <c r="K558" s="32">
        <f t="shared" si="1626"/>
        <v>28.434095337138057</v>
      </c>
      <c r="L558" s="32">
        <f t="shared" si="1627"/>
        <v>99.104772183651946</v>
      </c>
      <c r="M558" s="33">
        <f t="shared" si="1628"/>
        <v>136.47241728679734</v>
      </c>
      <c r="N558" s="31">
        <f t="shared" si="1629"/>
        <v>96.202819506125962</v>
      </c>
      <c r="O558" s="31">
        <f t="shared" si="1630"/>
        <v>4294.7687279520524</v>
      </c>
      <c r="P558" s="34"/>
      <c r="Q558" s="35"/>
      <c r="R558" s="34"/>
      <c r="S558" s="35"/>
      <c r="T558" s="87"/>
      <c r="U558" s="92"/>
      <c r="V558" s="139"/>
      <c r="W558" s="36" t="e">
        <f t="shared" ref="W558:AC558" si="1803">P558/$T558</f>
        <v>#DIV/0!</v>
      </c>
      <c r="X558" s="36" t="e">
        <f t="shared" si="1803"/>
        <v>#DIV/0!</v>
      </c>
      <c r="Y558" s="36" t="e">
        <f t="shared" si="1803"/>
        <v>#DIV/0!</v>
      </c>
      <c r="Z558" s="36" t="e">
        <f t="shared" si="1803"/>
        <v>#DIV/0!</v>
      </c>
      <c r="AA558" s="36" t="e">
        <f t="shared" si="1803"/>
        <v>#DIV/0!</v>
      </c>
      <c r="AB558" s="36" t="e">
        <f t="shared" si="1803"/>
        <v>#DIV/0!</v>
      </c>
      <c r="AC558" s="36" t="e">
        <f t="shared" si="1803"/>
        <v>#DIV/0!</v>
      </c>
      <c r="AD558" s="37" t="e">
        <f t="shared" si="1665"/>
        <v>#DIV/0!</v>
      </c>
      <c r="AE558" s="37" t="e">
        <f t="shared" si="1666"/>
        <v>#DIV/0!</v>
      </c>
      <c r="AF558" s="37" t="e">
        <f t="shared" si="1667"/>
        <v>#DIV/0!</v>
      </c>
      <c r="AG558" s="37" t="e">
        <f t="shared" si="1672"/>
        <v>#DIV/0!</v>
      </c>
      <c r="AH558" s="37" t="e">
        <f t="shared" si="1632"/>
        <v>#DIV/0!</v>
      </c>
      <c r="AI558" s="37" t="e">
        <f t="shared" si="1633"/>
        <v>#DIV/0!</v>
      </c>
      <c r="AJ558" s="37" t="e">
        <f t="shared" si="1634"/>
        <v>#DIV/0!</v>
      </c>
      <c r="AK558" s="32" t="e">
        <f t="shared" si="1673"/>
        <v>#DIV/0!</v>
      </c>
      <c r="AL558" s="32" t="e">
        <f t="shared" si="1674"/>
        <v>#DIV/0!</v>
      </c>
      <c r="AM558" s="32" t="e">
        <f t="shared" si="1675"/>
        <v>#DIV/0!</v>
      </c>
      <c r="AN558" s="32" t="e">
        <f t="shared" si="1676"/>
        <v>#DIV/0!</v>
      </c>
      <c r="AO558" s="32" t="e">
        <f t="shared" si="1677"/>
        <v>#DIV/0!</v>
      </c>
      <c r="AP558" s="39" t="e">
        <f t="shared" si="1635"/>
        <v>#DIV/0!</v>
      </c>
      <c r="AQ558" s="39" t="e">
        <f t="shared" si="1636"/>
        <v>#DIV/0!</v>
      </c>
      <c r="AR558" s="40" t="e">
        <f t="shared" si="1637"/>
        <v>#DIV/0!</v>
      </c>
      <c r="AS558" s="40" t="e">
        <f t="shared" si="1638"/>
        <v>#DIV/0!</v>
      </c>
      <c r="AT558" s="39" t="e">
        <f t="shared" si="1639"/>
        <v>#DIV/0!</v>
      </c>
      <c r="AU558" s="41" t="e">
        <f t="shared" si="1640"/>
        <v>#DIV/0!</v>
      </c>
      <c r="AV558" s="42" t="e">
        <f t="shared" si="1641"/>
        <v>#DIV/0!</v>
      </c>
      <c r="AW558" s="43" t="e">
        <f t="shared" ref="AW558:AX558" si="1804">AP558/$C$37</f>
        <v>#DIV/0!</v>
      </c>
      <c r="AX558" s="43" t="e">
        <f t="shared" si="1804"/>
        <v>#DIV/0!</v>
      </c>
      <c r="AY558" s="43" t="e">
        <f t="shared" si="1643"/>
        <v>#DIV/0!</v>
      </c>
      <c r="AZ558" s="43" t="e">
        <f t="shared" si="1644"/>
        <v>#DIV/0!</v>
      </c>
      <c r="BA558" s="43" t="e">
        <f t="shared" si="1645"/>
        <v>#DIV/0!</v>
      </c>
      <c r="BB558" s="44" t="e">
        <f t="shared" si="1646"/>
        <v>#DIV/0!</v>
      </c>
      <c r="BC558" s="45" t="e">
        <f t="shared" si="1647"/>
        <v>#DIV/0!</v>
      </c>
      <c r="BD558" s="46" t="e">
        <f t="shared" si="1648"/>
        <v>#DIV/0!</v>
      </c>
      <c r="BE558" s="46" t="e">
        <f t="shared" si="1649"/>
        <v>#DIV/0!</v>
      </c>
      <c r="BF558" s="46" t="e">
        <f t="shared" si="1650"/>
        <v>#DIV/0!</v>
      </c>
      <c r="BG558" s="46" t="e">
        <f t="shared" si="1651"/>
        <v>#DIV/0!</v>
      </c>
      <c r="BH558" s="46" t="e">
        <f t="shared" si="1652"/>
        <v>#DIV/0!</v>
      </c>
      <c r="BI558" s="47" t="e">
        <f t="shared" si="1653"/>
        <v>#DIV/0!</v>
      </c>
      <c r="BJ558" s="48" t="e">
        <f t="shared" si="1654"/>
        <v>#DIV/0!</v>
      </c>
      <c r="BK558" s="48" t="e">
        <f t="shared" si="1655"/>
        <v>#DIV/0!</v>
      </c>
      <c r="BL558" s="47" t="e">
        <f t="shared" si="1656"/>
        <v>#DIV/0!</v>
      </c>
      <c r="BM558" s="51" t="e">
        <f t="shared" si="1657"/>
        <v>#DIV/0!</v>
      </c>
      <c r="BN558" s="51" t="e">
        <f t="shared" si="1658"/>
        <v>#DIV/0!</v>
      </c>
      <c r="BO558" s="52">
        <f t="shared" si="1659"/>
        <v>1</v>
      </c>
      <c r="BP558" s="39" t="e">
        <f t="shared" ref="BP558:BQ558" si="1805">LN(AP558)</f>
        <v>#DIV/0!</v>
      </c>
      <c r="BQ558" s="39" t="e">
        <f t="shared" si="1805"/>
        <v>#DIV/0!</v>
      </c>
      <c r="BR558" s="54" t="e">
        <f t="shared" si="1670"/>
        <v>#DIV/0!</v>
      </c>
      <c r="BS558" s="1" t="e">
        <f t="shared" si="1661"/>
        <v>#DIV/0!</v>
      </c>
      <c r="BT558" s="7">
        <f t="shared" si="1662"/>
        <v>73.983333333333334</v>
      </c>
      <c r="BU558" s="7"/>
      <c r="BV558" s="1"/>
      <c r="BW558" s="1"/>
      <c r="BX558" s="1"/>
      <c r="BY558" s="1"/>
      <c r="BZ558" s="1"/>
      <c r="CA558" s="1"/>
      <c r="CB558" s="1"/>
      <c r="CC558" s="1"/>
      <c r="CD558" s="1"/>
      <c r="CE558" s="1"/>
      <c r="CF558" s="1"/>
      <c r="CG558" s="1"/>
      <c r="CH558" s="1"/>
      <c r="CI558" s="1"/>
      <c r="CJ558" s="1"/>
      <c r="CK558" s="1"/>
      <c r="CL558" s="1"/>
      <c r="CM558" s="1"/>
      <c r="CN558" s="1"/>
    </row>
    <row r="559" spans="1:92" ht="15.75" customHeight="1" x14ac:dyDescent="0.45">
      <c r="A559" s="1"/>
      <c r="B559" s="1"/>
      <c r="C559" s="1"/>
      <c r="D559" s="1"/>
      <c r="E559" s="1"/>
      <c r="F559" s="1"/>
      <c r="G559" s="72"/>
      <c r="H559" s="31">
        <f t="shared" si="1663"/>
        <v>4447</v>
      </c>
      <c r="I559" s="30"/>
      <c r="J559" s="30">
        <f t="shared" si="1625"/>
        <v>4.5039607014026677</v>
      </c>
      <c r="K559" s="32">
        <f t="shared" si="1626"/>
        <v>28.434095337138057</v>
      </c>
      <c r="L559" s="32">
        <f t="shared" si="1627"/>
        <v>99.104772183651946</v>
      </c>
      <c r="M559" s="33">
        <f t="shared" si="1628"/>
        <v>136.47241728679734</v>
      </c>
      <c r="N559" s="31">
        <f t="shared" si="1629"/>
        <v>96.202819506125962</v>
      </c>
      <c r="O559" s="31">
        <f t="shared" si="1630"/>
        <v>4294.7687279520524</v>
      </c>
      <c r="P559" s="34"/>
      <c r="Q559" s="35"/>
      <c r="R559" s="34"/>
      <c r="S559" s="35"/>
      <c r="T559" s="87"/>
      <c r="U559" s="92"/>
      <c r="V559" s="139"/>
      <c r="W559" s="36" t="e">
        <f t="shared" ref="W559:AC559" si="1806">P559/$T559</f>
        <v>#DIV/0!</v>
      </c>
      <c r="X559" s="36" t="e">
        <f t="shared" si="1806"/>
        <v>#DIV/0!</v>
      </c>
      <c r="Y559" s="36" t="e">
        <f t="shared" si="1806"/>
        <v>#DIV/0!</v>
      </c>
      <c r="Z559" s="36" t="e">
        <f t="shared" si="1806"/>
        <v>#DIV/0!</v>
      </c>
      <c r="AA559" s="36" t="e">
        <f t="shared" si="1806"/>
        <v>#DIV/0!</v>
      </c>
      <c r="AB559" s="36" t="e">
        <f t="shared" si="1806"/>
        <v>#DIV/0!</v>
      </c>
      <c r="AC559" s="36" t="e">
        <f t="shared" si="1806"/>
        <v>#DIV/0!</v>
      </c>
      <c r="AD559" s="37" t="e">
        <f t="shared" si="1665"/>
        <v>#DIV/0!</v>
      </c>
      <c r="AE559" s="37" t="e">
        <f t="shared" si="1666"/>
        <v>#DIV/0!</v>
      </c>
      <c r="AF559" s="37" t="e">
        <f t="shared" si="1667"/>
        <v>#DIV/0!</v>
      </c>
      <c r="AG559" s="37" t="e">
        <f t="shared" si="1672"/>
        <v>#DIV/0!</v>
      </c>
      <c r="AH559" s="37" t="e">
        <f t="shared" si="1632"/>
        <v>#DIV/0!</v>
      </c>
      <c r="AI559" s="37" t="e">
        <f t="shared" si="1633"/>
        <v>#DIV/0!</v>
      </c>
      <c r="AJ559" s="37" t="e">
        <f t="shared" si="1634"/>
        <v>#DIV/0!</v>
      </c>
      <c r="AK559" s="32" t="e">
        <f t="shared" si="1673"/>
        <v>#DIV/0!</v>
      </c>
      <c r="AL559" s="32" t="e">
        <f t="shared" si="1674"/>
        <v>#DIV/0!</v>
      </c>
      <c r="AM559" s="32" t="e">
        <f t="shared" si="1675"/>
        <v>#DIV/0!</v>
      </c>
      <c r="AN559" s="32" t="e">
        <f t="shared" si="1676"/>
        <v>#DIV/0!</v>
      </c>
      <c r="AO559" s="32" t="e">
        <f t="shared" si="1677"/>
        <v>#DIV/0!</v>
      </c>
      <c r="AP559" s="39" t="e">
        <f t="shared" si="1635"/>
        <v>#DIV/0!</v>
      </c>
      <c r="AQ559" s="39" t="e">
        <f t="shared" si="1636"/>
        <v>#DIV/0!</v>
      </c>
      <c r="AR559" s="40" t="e">
        <f t="shared" si="1637"/>
        <v>#DIV/0!</v>
      </c>
      <c r="AS559" s="40" t="e">
        <f t="shared" si="1638"/>
        <v>#DIV/0!</v>
      </c>
      <c r="AT559" s="39" t="e">
        <f t="shared" si="1639"/>
        <v>#DIV/0!</v>
      </c>
      <c r="AU559" s="41" t="e">
        <f t="shared" si="1640"/>
        <v>#DIV/0!</v>
      </c>
      <c r="AV559" s="42" t="e">
        <f t="shared" si="1641"/>
        <v>#DIV/0!</v>
      </c>
      <c r="AW559" s="43" t="e">
        <f t="shared" ref="AW559:AX559" si="1807">AP559/$C$37</f>
        <v>#DIV/0!</v>
      </c>
      <c r="AX559" s="43" t="e">
        <f t="shared" si="1807"/>
        <v>#DIV/0!</v>
      </c>
      <c r="AY559" s="43" t="e">
        <f t="shared" si="1643"/>
        <v>#DIV/0!</v>
      </c>
      <c r="AZ559" s="43" t="e">
        <f t="shared" si="1644"/>
        <v>#DIV/0!</v>
      </c>
      <c r="BA559" s="43" t="e">
        <f t="shared" si="1645"/>
        <v>#DIV/0!</v>
      </c>
      <c r="BB559" s="44" t="e">
        <f t="shared" si="1646"/>
        <v>#DIV/0!</v>
      </c>
      <c r="BC559" s="45" t="e">
        <f t="shared" si="1647"/>
        <v>#DIV/0!</v>
      </c>
      <c r="BD559" s="46" t="e">
        <f t="shared" si="1648"/>
        <v>#DIV/0!</v>
      </c>
      <c r="BE559" s="46" t="e">
        <f t="shared" si="1649"/>
        <v>#DIV/0!</v>
      </c>
      <c r="BF559" s="46" t="e">
        <f t="shared" si="1650"/>
        <v>#DIV/0!</v>
      </c>
      <c r="BG559" s="46" t="e">
        <f t="shared" si="1651"/>
        <v>#DIV/0!</v>
      </c>
      <c r="BH559" s="46" t="e">
        <f t="shared" si="1652"/>
        <v>#DIV/0!</v>
      </c>
      <c r="BI559" s="47" t="e">
        <f t="shared" si="1653"/>
        <v>#DIV/0!</v>
      </c>
      <c r="BJ559" s="48" t="e">
        <f t="shared" si="1654"/>
        <v>#DIV/0!</v>
      </c>
      <c r="BK559" s="48" t="e">
        <f t="shared" si="1655"/>
        <v>#DIV/0!</v>
      </c>
      <c r="BL559" s="47" t="e">
        <f t="shared" si="1656"/>
        <v>#DIV/0!</v>
      </c>
      <c r="BM559" s="51" t="e">
        <f t="shared" si="1657"/>
        <v>#DIV/0!</v>
      </c>
      <c r="BN559" s="51" t="e">
        <f t="shared" si="1658"/>
        <v>#DIV/0!</v>
      </c>
      <c r="BO559" s="52">
        <f t="shared" si="1659"/>
        <v>1</v>
      </c>
      <c r="BP559" s="39" t="e">
        <f t="shared" ref="BP559:BQ559" si="1808">LN(AP559)</f>
        <v>#DIV/0!</v>
      </c>
      <c r="BQ559" s="39" t="e">
        <f t="shared" si="1808"/>
        <v>#DIV/0!</v>
      </c>
      <c r="BR559" s="54" t="e">
        <f t="shared" si="1670"/>
        <v>#DIV/0!</v>
      </c>
      <c r="BS559" s="1" t="e">
        <f t="shared" si="1661"/>
        <v>#DIV/0!</v>
      </c>
      <c r="BT559" s="7">
        <f t="shared" si="1662"/>
        <v>74.11666666666666</v>
      </c>
      <c r="BU559" s="7"/>
      <c r="BV559" s="1"/>
      <c r="BW559" s="1"/>
      <c r="BX559" s="1"/>
      <c r="BY559" s="1"/>
      <c r="BZ559" s="1"/>
      <c r="CA559" s="1"/>
      <c r="CB559" s="1"/>
      <c r="CC559" s="1"/>
      <c r="CD559" s="1"/>
      <c r="CE559" s="1"/>
      <c r="CF559" s="1"/>
      <c r="CG559" s="1"/>
      <c r="CH559" s="1"/>
      <c r="CI559" s="1"/>
      <c r="CJ559" s="1"/>
      <c r="CK559" s="1"/>
      <c r="CL559" s="1"/>
      <c r="CM559" s="1"/>
      <c r="CN559" s="1"/>
    </row>
    <row r="560" spans="1:92" ht="15.75" customHeight="1" x14ac:dyDescent="0.45">
      <c r="A560" s="1"/>
      <c r="B560" s="1"/>
      <c r="C560" s="1"/>
      <c r="D560" s="1"/>
      <c r="E560" s="1"/>
      <c r="F560" s="1"/>
      <c r="G560" s="30"/>
      <c r="H560" s="31">
        <f t="shared" si="1663"/>
        <v>4455</v>
      </c>
      <c r="I560" s="30"/>
      <c r="J560" s="30">
        <f t="shared" si="1625"/>
        <v>4.5039607014026677</v>
      </c>
      <c r="K560" s="32">
        <f t="shared" si="1626"/>
        <v>28.434095337138057</v>
      </c>
      <c r="L560" s="32">
        <f t="shared" si="1627"/>
        <v>99.104772183651946</v>
      </c>
      <c r="M560" s="33">
        <f t="shared" si="1628"/>
        <v>136.47241728679734</v>
      </c>
      <c r="N560" s="31">
        <f t="shared" si="1629"/>
        <v>96.202819506125962</v>
      </c>
      <c r="O560" s="31">
        <f t="shared" si="1630"/>
        <v>4294.7687279520524</v>
      </c>
      <c r="P560" s="34"/>
      <c r="Q560" s="35"/>
      <c r="R560" s="34"/>
      <c r="S560" s="35"/>
      <c r="T560" s="87"/>
      <c r="U560" s="92"/>
      <c r="V560" s="139"/>
      <c r="W560" s="36" t="e">
        <f t="shared" ref="W560:AC560" si="1809">P560/$T560</f>
        <v>#DIV/0!</v>
      </c>
      <c r="X560" s="36" t="e">
        <f t="shared" si="1809"/>
        <v>#DIV/0!</v>
      </c>
      <c r="Y560" s="36" t="e">
        <f t="shared" si="1809"/>
        <v>#DIV/0!</v>
      </c>
      <c r="Z560" s="36" t="e">
        <f t="shared" si="1809"/>
        <v>#DIV/0!</v>
      </c>
      <c r="AA560" s="36" t="e">
        <f t="shared" si="1809"/>
        <v>#DIV/0!</v>
      </c>
      <c r="AB560" s="36" t="e">
        <f t="shared" si="1809"/>
        <v>#DIV/0!</v>
      </c>
      <c r="AC560" s="36" t="e">
        <f t="shared" si="1809"/>
        <v>#DIV/0!</v>
      </c>
      <c r="AD560" s="37" t="e">
        <f t="shared" si="1665"/>
        <v>#DIV/0!</v>
      </c>
      <c r="AE560" s="37" t="e">
        <f t="shared" si="1666"/>
        <v>#DIV/0!</v>
      </c>
      <c r="AF560" s="37" t="e">
        <f t="shared" si="1667"/>
        <v>#DIV/0!</v>
      </c>
      <c r="AG560" s="37" t="e">
        <f t="shared" si="1672"/>
        <v>#DIV/0!</v>
      </c>
      <c r="AH560" s="37" t="e">
        <f t="shared" si="1632"/>
        <v>#DIV/0!</v>
      </c>
      <c r="AI560" s="37" t="e">
        <f t="shared" si="1633"/>
        <v>#DIV/0!</v>
      </c>
      <c r="AJ560" s="37" t="e">
        <f t="shared" si="1634"/>
        <v>#DIV/0!</v>
      </c>
      <c r="AK560" s="32" t="e">
        <f t="shared" si="1673"/>
        <v>#DIV/0!</v>
      </c>
      <c r="AL560" s="32" t="e">
        <f t="shared" si="1674"/>
        <v>#DIV/0!</v>
      </c>
      <c r="AM560" s="32" t="e">
        <f t="shared" si="1675"/>
        <v>#DIV/0!</v>
      </c>
      <c r="AN560" s="32" t="e">
        <f t="shared" si="1676"/>
        <v>#DIV/0!</v>
      </c>
      <c r="AO560" s="32" t="e">
        <f t="shared" si="1677"/>
        <v>#DIV/0!</v>
      </c>
      <c r="AP560" s="39" t="e">
        <f t="shared" si="1635"/>
        <v>#DIV/0!</v>
      </c>
      <c r="AQ560" s="39" t="e">
        <f t="shared" si="1636"/>
        <v>#DIV/0!</v>
      </c>
      <c r="AR560" s="40" t="e">
        <f t="shared" si="1637"/>
        <v>#DIV/0!</v>
      </c>
      <c r="AS560" s="40" t="e">
        <f t="shared" si="1638"/>
        <v>#DIV/0!</v>
      </c>
      <c r="AT560" s="39" t="e">
        <f t="shared" si="1639"/>
        <v>#DIV/0!</v>
      </c>
      <c r="AU560" s="41" t="e">
        <f t="shared" si="1640"/>
        <v>#DIV/0!</v>
      </c>
      <c r="AV560" s="42" t="e">
        <f t="shared" si="1641"/>
        <v>#DIV/0!</v>
      </c>
      <c r="AW560" s="43" t="e">
        <f t="shared" ref="AW560:AX560" si="1810">AP560/$C$37</f>
        <v>#DIV/0!</v>
      </c>
      <c r="AX560" s="43" t="e">
        <f t="shared" si="1810"/>
        <v>#DIV/0!</v>
      </c>
      <c r="AY560" s="43" t="e">
        <f t="shared" si="1643"/>
        <v>#DIV/0!</v>
      </c>
      <c r="AZ560" s="43" t="e">
        <f t="shared" si="1644"/>
        <v>#DIV/0!</v>
      </c>
      <c r="BA560" s="43" t="e">
        <f t="shared" si="1645"/>
        <v>#DIV/0!</v>
      </c>
      <c r="BB560" s="44" t="e">
        <f t="shared" si="1646"/>
        <v>#DIV/0!</v>
      </c>
      <c r="BC560" s="45" t="e">
        <f t="shared" si="1647"/>
        <v>#DIV/0!</v>
      </c>
      <c r="BD560" s="46" t="e">
        <f t="shared" si="1648"/>
        <v>#DIV/0!</v>
      </c>
      <c r="BE560" s="46" t="e">
        <f t="shared" si="1649"/>
        <v>#DIV/0!</v>
      </c>
      <c r="BF560" s="46" t="e">
        <f t="shared" si="1650"/>
        <v>#DIV/0!</v>
      </c>
      <c r="BG560" s="46" t="e">
        <f t="shared" si="1651"/>
        <v>#DIV/0!</v>
      </c>
      <c r="BH560" s="46" t="e">
        <f t="shared" si="1652"/>
        <v>#DIV/0!</v>
      </c>
      <c r="BI560" s="47" t="e">
        <f t="shared" si="1653"/>
        <v>#DIV/0!</v>
      </c>
      <c r="BJ560" s="48" t="e">
        <f t="shared" si="1654"/>
        <v>#DIV/0!</v>
      </c>
      <c r="BK560" s="48" t="e">
        <f t="shared" si="1655"/>
        <v>#DIV/0!</v>
      </c>
      <c r="BL560" s="47" t="e">
        <f t="shared" si="1656"/>
        <v>#DIV/0!</v>
      </c>
      <c r="BM560" s="51" t="e">
        <f t="shared" si="1657"/>
        <v>#DIV/0!</v>
      </c>
      <c r="BN560" s="51" t="e">
        <f t="shared" si="1658"/>
        <v>#DIV/0!</v>
      </c>
      <c r="BO560" s="52">
        <f t="shared" si="1659"/>
        <v>1</v>
      </c>
      <c r="BP560" s="39" t="e">
        <f t="shared" ref="BP560:BQ560" si="1811">LN(AP560)</f>
        <v>#DIV/0!</v>
      </c>
      <c r="BQ560" s="39" t="e">
        <f t="shared" si="1811"/>
        <v>#DIV/0!</v>
      </c>
      <c r="BR560" s="54" t="e">
        <f t="shared" si="1670"/>
        <v>#DIV/0!</v>
      </c>
      <c r="BS560" s="1" t="e">
        <f t="shared" si="1661"/>
        <v>#DIV/0!</v>
      </c>
      <c r="BT560" s="7">
        <f t="shared" si="1662"/>
        <v>74.25</v>
      </c>
      <c r="BU560" s="7"/>
      <c r="BV560" s="1"/>
      <c r="BW560" s="1"/>
      <c r="BX560" s="1"/>
      <c r="BY560" s="1"/>
      <c r="BZ560" s="1"/>
      <c r="CA560" s="1"/>
      <c r="CB560" s="1"/>
      <c r="CC560" s="1"/>
      <c r="CD560" s="1"/>
      <c r="CE560" s="1"/>
      <c r="CF560" s="1"/>
      <c r="CG560" s="1"/>
      <c r="CH560" s="1"/>
      <c r="CI560" s="1"/>
      <c r="CJ560" s="1"/>
      <c r="CK560" s="1"/>
      <c r="CL560" s="1"/>
      <c r="CM560" s="1"/>
      <c r="CN560" s="1"/>
    </row>
    <row r="561" spans="1:92" ht="15.75" customHeight="1" x14ac:dyDescent="0.45">
      <c r="A561" s="1"/>
      <c r="B561" s="1"/>
      <c r="C561" s="1"/>
      <c r="D561" s="1"/>
      <c r="E561" s="1"/>
      <c r="F561" s="1"/>
      <c r="G561" s="30"/>
      <c r="H561" s="31">
        <f t="shared" si="1663"/>
        <v>4463</v>
      </c>
      <c r="I561" s="30"/>
      <c r="J561" s="30">
        <f t="shared" si="1625"/>
        <v>4.5039607014026677</v>
      </c>
      <c r="K561" s="32">
        <f t="shared" si="1626"/>
        <v>28.434095337138057</v>
      </c>
      <c r="L561" s="32">
        <f t="shared" si="1627"/>
        <v>99.104772183651946</v>
      </c>
      <c r="M561" s="33">
        <f t="shared" si="1628"/>
        <v>136.47241728679734</v>
      </c>
      <c r="N561" s="31">
        <f t="shared" si="1629"/>
        <v>96.202819506125962</v>
      </c>
      <c r="O561" s="31">
        <f t="shared" si="1630"/>
        <v>4294.7687279520524</v>
      </c>
      <c r="P561" s="34"/>
      <c r="Q561" s="35"/>
      <c r="R561" s="34"/>
      <c r="S561" s="35"/>
      <c r="T561" s="87"/>
      <c r="U561" s="92"/>
      <c r="V561" s="139"/>
      <c r="W561" s="36" t="e">
        <f t="shared" ref="W561:AC561" si="1812">P561/$T561</f>
        <v>#DIV/0!</v>
      </c>
      <c r="X561" s="36" t="e">
        <f t="shared" si="1812"/>
        <v>#DIV/0!</v>
      </c>
      <c r="Y561" s="36" t="e">
        <f t="shared" si="1812"/>
        <v>#DIV/0!</v>
      </c>
      <c r="Z561" s="36" t="e">
        <f t="shared" si="1812"/>
        <v>#DIV/0!</v>
      </c>
      <c r="AA561" s="36" t="e">
        <f t="shared" si="1812"/>
        <v>#DIV/0!</v>
      </c>
      <c r="AB561" s="36" t="e">
        <f t="shared" si="1812"/>
        <v>#DIV/0!</v>
      </c>
      <c r="AC561" s="36" t="e">
        <f t="shared" si="1812"/>
        <v>#DIV/0!</v>
      </c>
      <c r="AD561" s="37" t="e">
        <f t="shared" si="1665"/>
        <v>#DIV/0!</v>
      </c>
      <c r="AE561" s="37" t="e">
        <f t="shared" si="1666"/>
        <v>#DIV/0!</v>
      </c>
      <c r="AF561" s="37" t="e">
        <f t="shared" si="1667"/>
        <v>#DIV/0!</v>
      </c>
      <c r="AG561" s="37" t="e">
        <f t="shared" si="1672"/>
        <v>#DIV/0!</v>
      </c>
      <c r="AH561" s="37" t="e">
        <f t="shared" si="1632"/>
        <v>#DIV/0!</v>
      </c>
      <c r="AI561" s="37" t="e">
        <f t="shared" si="1633"/>
        <v>#DIV/0!</v>
      </c>
      <c r="AJ561" s="37" t="e">
        <f t="shared" si="1634"/>
        <v>#DIV/0!</v>
      </c>
      <c r="AK561" s="32" t="e">
        <f t="shared" si="1673"/>
        <v>#DIV/0!</v>
      </c>
      <c r="AL561" s="32" t="e">
        <f t="shared" si="1674"/>
        <v>#DIV/0!</v>
      </c>
      <c r="AM561" s="32" t="e">
        <f t="shared" si="1675"/>
        <v>#DIV/0!</v>
      </c>
      <c r="AN561" s="32" t="e">
        <f t="shared" si="1676"/>
        <v>#DIV/0!</v>
      </c>
      <c r="AO561" s="32" t="e">
        <f t="shared" si="1677"/>
        <v>#DIV/0!</v>
      </c>
      <c r="AP561" s="39" t="e">
        <f t="shared" si="1635"/>
        <v>#DIV/0!</v>
      </c>
      <c r="AQ561" s="39" t="e">
        <f t="shared" si="1636"/>
        <v>#DIV/0!</v>
      </c>
      <c r="AR561" s="40" t="e">
        <f t="shared" si="1637"/>
        <v>#DIV/0!</v>
      </c>
      <c r="AS561" s="40" t="e">
        <f t="shared" si="1638"/>
        <v>#DIV/0!</v>
      </c>
      <c r="AT561" s="39" t="e">
        <f t="shared" si="1639"/>
        <v>#DIV/0!</v>
      </c>
      <c r="AU561" s="41" t="e">
        <f t="shared" si="1640"/>
        <v>#DIV/0!</v>
      </c>
      <c r="AV561" s="42" t="e">
        <f t="shared" si="1641"/>
        <v>#DIV/0!</v>
      </c>
      <c r="AW561" s="43" t="e">
        <f t="shared" ref="AW561:AX561" si="1813">AP561/$C$37</f>
        <v>#DIV/0!</v>
      </c>
      <c r="AX561" s="43" t="e">
        <f t="shared" si="1813"/>
        <v>#DIV/0!</v>
      </c>
      <c r="AY561" s="43" t="e">
        <f t="shared" si="1643"/>
        <v>#DIV/0!</v>
      </c>
      <c r="AZ561" s="43" t="e">
        <f t="shared" si="1644"/>
        <v>#DIV/0!</v>
      </c>
      <c r="BA561" s="43" t="e">
        <f t="shared" si="1645"/>
        <v>#DIV/0!</v>
      </c>
      <c r="BB561" s="44" t="e">
        <f t="shared" si="1646"/>
        <v>#DIV/0!</v>
      </c>
      <c r="BC561" s="45" t="e">
        <f t="shared" si="1647"/>
        <v>#DIV/0!</v>
      </c>
      <c r="BD561" s="46" t="e">
        <f t="shared" si="1648"/>
        <v>#DIV/0!</v>
      </c>
      <c r="BE561" s="46" t="e">
        <f t="shared" si="1649"/>
        <v>#DIV/0!</v>
      </c>
      <c r="BF561" s="46" t="e">
        <f t="shared" si="1650"/>
        <v>#DIV/0!</v>
      </c>
      <c r="BG561" s="46" t="e">
        <f t="shared" si="1651"/>
        <v>#DIV/0!</v>
      </c>
      <c r="BH561" s="46" t="e">
        <f t="shared" si="1652"/>
        <v>#DIV/0!</v>
      </c>
      <c r="BI561" s="47" t="e">
        <f t="shared" si="1653"/>
        <v>#DIV/0!</v>
      </c>
      <c r="BJ561" s="48" t="e">
        <f t="shared" si="1654"/>
        <v>#DIV/0!</v>
      </c>
      <c r="BK561" s="48" t="e">
        <f t="shared" si="1655"/>
        <v>#DIV/0!</v>
      </c>
      <c r="BL561" s="47" t="e">
        <f t="shared" si="1656"/>
        <v>#DIV/0!</v>
      </c>
      <c r="BM561" s="51" t="e">
        <f t="shared" si="1657"/>
        <v>#DIV/0!</v>
      </c>
      <c r="BN561" s="51" t="e">
        <f t="shared" si="1658"/>
        <v>#DIV/0!</v>
      </c>
      <c r="BO561" s="52">
        <f t="shared" si="1659"/>
        <v>1</v>
      </c>
      <c r="BP561" s="39" t="e">
        <f t="shared" ref="BP561:BQ561" si="1814">LN(AP561)</f>
        <v>#DIV/0!</v>
      </c>
      <c r="BQ561" s="39" t="e">
        <f t="shared" si="1814"/>
        <v>#DIV/0!</v>
      </c>
      <c r="BR561" s="54" t="e">
        <f t="shared" si="1670"/>
        <v>#DIV/0!</v>
      </c>
      <c r="BS561" s="1" t="e">
        <f t="shared" si="1661"/>
        <v>#DIV/0!</v>
      </c>
      <c r="BT561" s="7">
        <f t="shared" si="1662"/>
        <v>74.38333333333334</v>
      </c>
      <c r="BU561" s="7"/>
      <c r="BV561" s="1"/>
      <c r="BW561" s="1"/>
      <c r="BX561" s="1"/>
      <c r="BY561" s="1"/>
      <c r="BZ561" s="1"/>
      <c r="CA561" s="1"/>
      <c r="CB561" s="1"/>
      <c r="CC561" s="1"/>
      <c r="CD561" s="1"/>
      <c r="CE561" s="1"/>
      <c r="CF561" s="1"/>
      <c r="CG561" s="1"/>
      <c r="CH561" s="1"/>
      <c r="CI561" s="1"/>
      <c r="CJ561" s="1"/>
      <c r="CK561" s="1"/>
      <c r="CL561" s="1"/>
      <c r="CM561" s="1"/>
      <c r="CN561" s="1"/>
    </row>
    <row r="562" spans="1:92" ht="15.75" customHeight="1" x14ac:dyDescent="0.45">
      <c r="A562" s="1"/>
      <c r="B562" s="1"/>
      <c r="C562" s="1"/>
      <c r="D562" s="1"/>
      <c r="E562" s="1"/>
      <c r="F562" s="1"/>
      <c r="G562" s="30"/>
      <c r="H562" s="31">
        <f t="shared" si="1663"/>
        <v>4471</v>
      </c>
      <c r="I562" s="30"/>
      <c r="J562" s="30">
        <f t="shared" si="1625"/>
        <v>4.5039607014026677</v>
      </c>
      <c r="K562" s="32">
        <f t="shared" si="1626"/>
        <v>28.434095337138057</v>
      </c>
      <c r="L562" s="32">
        <f t="shared" si="1627"/>
        <v>99.104772183651946</v>
      </c>
      <c r="M562" s="33">
        <f t="shared" si="1628"/>
        <v>136.47241728679734</v>
      </c>
      <c r="N562" s="31">
        <f t="shared" si="1629"/>
        <v>96.202819506125962</v>
      </c>
      <c r="O562" s="31">
        <f t="shared" si="1630"/>
        <v>4294.7687279520524</v>
      </c>
      <c r="P562" s="34"/>
      <c r="Q562" s="35"/>
      <c r="R562" s="34"/>
      <c r="S562" s="35"/>
      <c r="T562" s="87"/>
      <c r="U562" s="92"/>
      <c r="V562" s="139"/>
      <c r="W562" s="36" t="e">
        <f t="shared" ref="W562:AC562" si="1815">P562/$T562</f>
        <v>#DIV/0!</v>
      </c>
      <c r="X562" s="36" t="e">
        <f t="shared" si="1815"/>
        <v>#DIV/0!</v>
      </c>
      <c r="Y562" s="36" t="e">
        <f t="shared" si="1815"/>
        <v>#DIV/0!</v>
      </c>
      <c r="Z562" s="36" t="e">
        <f t="shared" si="1815"/>
        <v>#DIV/0!</v>
      </c>
      <c r="AA562" s="36" t="e">
        <f t="shared" si="1815"/>
        <v>#DIV/0!</v>
      </c>
      <c r="AB562" s="36" t="e">
        <f t="shared" si="1815"/>
        <v>#DIV/0!</v>
      </c>
      <c r="AC562" s="36" t="e">
        <f t="shared" si="1815"/>
        <v>#DIV/0!</v>
      </c>
      <c r="AD562" s="37" t="e">
        <f t="shared" si="1665"/>
        <v>#DIV/0!</v>
      </c>
      <c r="AE562" s="37" t="e">
        <f t="shared" si="1666"/>
        <v>#DIV/0!</v>
      </c>
      <c r="AF562" s="37" t="e">
        <f t="shared" si="1667"/>
        <v>#DIV/0!</v>
      </c>
      <c r="AG562" s="37" t="e">
        <f t="shared" si="1672"/>
        <v>#DIV/0!</v>
      </c>
      <c r="AH562" s="37" t="e">
        <f t="shared" si="1632"/>
        <v>#DIV/0!</v>
      </c>
      <c r="AI562" s="37" t="e">
        <f t="shared" si="1633"/>
        <v>#DIV/0!</v>
      </c>
      <c r="AJ562" s="37" t="e">
        <f t="shared" si="1634"/>
        <v>#DIV/0!</v>
      </c>
      <c r="AK562" s="32" t="e">
        <f t="shared" si="1673"/>
        <v>#DIV/0!</v>
      </c>
      <c r="AL562" s="32" t="e">
        <f t="shared" si="1674"/>
        <v>#DIV/0!</v>
      </c>
      <c r="AM562" s="32" t="e">
        <f t="shared" si="1675"/>
        <v>#DIV/0!</v>
      </c>
      <c r="AN562" s="32" t="e">
        <f t="shared" si="1676"/>
        <v>#DIV/0!</v>
      </c>
      <c r="AO562" s="32" t="e">
        <f t="shared" si="1677"/>
        <v>#DIV/0!</v>
      </c>
      <c r="AP562" s="39" t="e">
        <f t="shared" si="1635"/>
        <v>#DIV/0!</v>
      </c>
      <c r="AQ562" s="39" t="e">
        <f t="shared" si="1636"/>
        <v>#DIV/0!</v>
      </c>
      <c r="AR562" s="40" t="e">
        <f t="shared" si="1637"/>
        <v>#DIV/0!</v>
      </c>
      <c r="AS562" s="40" t="e">
        <f t="shared" si="1638"/>
        <v>#DIV/0!</v>
      </c>
      <c r="AT562" s="39" t="e">
        <f t="shared" si="1639"/>
        <v>#DIV/0!</v>
      </c>
      <c r="AU562" s="41" t="e">
        <f t="shared" si="1640"/>
        <v>#DIV/0!</v>
      </c>
      <c r="AV562" s="42" t="e">
        <f t="shared" si="1641"/>
        <v>#DIV/0!</v>
      </c>
      <c r="AW562" s="43" t="e">
        <f t="shared" ref="AW562:AX562" si="1816">AP562/$C$37</f>
        <v>#DIV/0!</v>
      </c>
      <c r="AX562" s="43" t="e">
        <f t="shared" si="1816"/>
        <v>#DIV/0!</v>
      </c>
      <c r="AY562" s="43" t="e">
        <f t="shared" si="1643"/>
        <v>#DIV/0!</v>
      </c>
      <c r="AZ562" s="43" t="e">
        <f t="shared" si="1644"/>
        <v>#DIV/0!</v>
      </c>
      <c r="BA562" s="43" t="e">
        <f t="shared" si="1645"/>
        <v>#DIV/0!</v>
      </c>
      <c r="BB562" s="44" t="e">
        <f t="shared" si="1646"/>
        <v>#DIV/0!</v>
      </c>
      <c r="BC562" s="45" t="e">
        <f t="shared" si="1647"/>
        <v>#DIV/0!</v>
      </c>
      <c r="BD562" s="46" t="e">
        <f t="shared" si="1648"/>
        <v>#DIV/0!</v>
      </c>
      <c r="BE562" s="46" t="e">
        <f t="shared" si="1649"/>
        <v>#DIV/0!</v>
      </c>
      <c r="BF562" s="46" t="e">
        <f t="shared" si="1650"/>
        <v>#DIV/0!</v>
      </c>
      <c r="BG562" s="46" t="e">
        <f t="shared" si="1651"/>
        <v>#DIV/0!</v>
      </c>
      <c r="BH562" s="46" t="e">
        <f t="shared" si="1652"/>
        <v>#DIV/0!</v>
      </c>
      <c r="BI562" s="47" t="e">
        <f t="shared" si="1653"/>
        <v>#DIV/0!</v>
      </c>
      <c r="BJ562" s="48" t="e">
        <f t="shared" si="1654"/>
        <v>#DIV/0!</v>
      </c>
      <c r="BK562" s="48" t="e">
        <f t="shared" si="1655"/>
        <v>#DIV/0!</v>
      </c>
      <c r="BL562" s="47" t="e">
        <f t="shared" si="1656"/>
        <v>#DIV/0!</v>
      </c>
      <c r="BM562" s="51" t="e">
        <f t="shared" si="1657"/>
        <v>#DIV/0!</v>
      </c>
      <c r="BN562" s="51" t="e">
        <f t="shared" si="1658"/>
        <v>#DIV/0!</v>
      </c>
      <c r="BO562" s="52">
        <f t="shared" si="1659"/>
        <v>1</v>
      </c>
      <c r="BP562" s="39" t="e">
        <f t="shared" ref="BP562:BQ562" si="1817">LN(AP562)</f>
        <v>#DIV/0!</v>
      </c>
      <c r="BQ562" s="39" t="e">
        <f t="shared" si="1817"/>
        <v>#DIV/0!</v>
      </c>
      <c r="BR562" s="54" t="e">
        <f t="shared" si="1670"/>
        <v>#DIV/0!</v>
      </c>
      <c r="BS562" s="1" t="e">
        <f t="shared" si="1661"/>
        <v>#DIV/0!</v>
      </c>
      <c r="BT562" s="7">
        <f t="shared" si="1662"/>
        <v>74.516666666666666</v>
      </c>
      <c r="BU562" s="7"/>
      <c r="BV562" s="1"/>
      <c r="BW562" s="1"/>
      <c r="BX562" s="1"/>
      <c r="BY562" s="1"/>
      <c r="BZ562" s="1"/>
      <c r="CA562" s="1"/>
      <c r="CB562" s="1"/>
      <c r="CC562" s="1"/>
      <c r="CD562" s="1"/>
      <c r="CE562" s="1"/>
      <c r="CF562" s="1"/>
      <c r="CG562" s="1"/>
      <c r="CH562" s="1"/>
      <c r="CI562" s="1"/>
      <c r="CJ562" s="1"/>
      <c r="CK562" s="1"/>
      <c r="CL562" s="1"/>
      <c r="CM562" s="1"/>
      <c r="CN562" s="1"/>
    </row>
    <row r="563" spans="1:92" ht="15.75" customHeight="1" x14ac:dyDescent="0.45">
      <c r="A563" s="1"/>
      <c r="B563" s="1"/>
      <c r="C563" s="1"/>
      <c r="D563" s="1"/>
      <c r="E563" s="1"/>
      <c r="F563" s="1"/>
      <c r="G563" s="30"/>
      <c r="H563" s="31">
        <f t="shared" si="1663"/>
        <v>4479</v>
      </c>
      <c r="I563" s="30"/>
      <c r="J563" s="30">
        <f t="shared" si="1625"/>
        <v>4.5039607014026677</v>
      </c>
      <c r="K563" s="32">
        <f t="shared" si="1626"/>
        <v>28.434095337138057</v>
      </c>
      <c r="L563" s="32">
        <f t="shared" si="1627"/>
        <v>99.104772183651946</v>
      </c>
      <c r="M563" s="33">
        <f t="shared" si="1628"/>
        <v>136.47241728679734</v>
      </c>
      <c r="N563" s="31">
        <f t="shared" si="1629"/>
        <v>96.202819506125962</v>
      </c>
      <c r="O563" s="31">
        <f t="shared" si="1630"/>
        <v>4294.7687279520524</v>
      </c>
      <c r="P563" s="34"/>
      <c r="Q563" s="35"/>
      <c r="R563" s="34"/>
      <c r="S563" s="35"/>
      <c r="T563" s="87"/>
      <c r="U563" s="92"/>
      <c r="V563" s="139"/>
      <c r="W563" s="36" t="e">
        <f t="shared" ref="W563:AC563" si="1818">P563/$T563</f>
        <v>#DIV/0!</v>
      </c>
      <c r="X563" s="36" t="e">
        <f t="shared" si="1818"/>
        <v>#DIV/0!</v>
      </c>
      <c r="Y563" s="36" t="e">
        <f t="shared" si="1818"/>
        <v>#DIV/0!</v>
      </c>
      <c r="Z563" s="36" t="e">
        <f t="shared" si="1818"/>
        <v>#DIV/0!</v>
      </c>
      <c r="AA563" s="36" t="e">
        <f t="shared" si="1818"/>
        <v>#DIV/0!</v>
      </c>
      <c r="AB563" s="36" t="e">
        <f t="shared" si="1818"/>
        <v>#DIV/0!</v>
      </c>
      <c r="AC563" s="36" t="e">
        <f t="shared" si="1818"/>
        <v>#DIV/0!</v>
      </c>
      <c r="AD563" s="37" t="e">
        <f t="shared" si="1665"/>
        <v>#DIV/0!</v>
      </c>
      <c r="AE563" s="37" t="e">
        <f t="shared" si="1666"/>
        <v>#DIV/0!</v>
      </c>
      <c r="AF563" s="37" t="e">
        <f t="shared" si="1667"/>
        <v>#DIV/0!</v>
      </c>
      <c r="AG563" s="37" t="e">
        <f t="shared" si="1672"/>
        <v>#DIV/0!</v>
      </c>
      <c r="AH563" s="37" t="e">
        <f t="shared" si="1632"/>
        <v>#DIV/0!</v>
      </c>
      <c r="AI563" s="37" t="e">
        <f t="shared" si="1633"/>
        <v>#DIV/0!</v>
      </c>
      <c r="AJ563" s="37" t="e">
        <f t="shared" si="1634"/>
        <v>#DIV/0!</v>
      </c>
      <c r="AK563" s="32" t="e">
        <f t="shared" si="1673"/>
        <v>#DIV/0!</v>
      </c>
      <c r="AL563" s="32" t="e">
        <f t="shared" si="1674"/>
        <v>#DIV/0!</v>
      </c>
      <c r="AM563" s="32" t="e">
        <f t="shared" si="1675"/>
        <v>#DIV/0!</v>
      </c>
      <c r="AN563" s="32" t="e">
        <f t="shared" si="1676"/>
        <v>#DIV/0!</v>
      </c>
      <c r="AO563" s="32" t="e">
        <f t="shared" si="1677"/>
        <v>#DIV/0!</v>
      </c>
      <c r="AP563" s="39" t="e">
        <f t="shared" si="1635"/>
        <v>#DIV/0!</v>
      </c>
      <c r="AQ563" s="39" t="e">
        <f t="shared" si="1636"/>
        <v>#DIV/0!</v>
      </c>
      <c r="AR563" s="40" t="e">
        <f t="shared" si="1637"/>
        <v>#DIV/0!</v>
      </c>
      <c r="AS563" s="40" t="e">
        <f t="shared" si="1638"/>
        <v>#DIV/0!</v>
      </c>
      <c r="AT563" s="39" t="e">
        <f t="shared" si="1639"/>
        <v>#DIV/0!</v>
      </c>
      <c r="AU563" s="41" t="e">
        <f t="shared" si="1640"/>
        <v>#DIV/0!</v>
      </c>
      <c r="AV563" s="42" t="e">
        <f t="shared" si="1641"/>
        <v>#DIV/0!</v>
      </c>
      <c r="AW563" s="43" t="e">
        <f t="shared" ref="AW563:AX563" si="1819">AP563/$C$37</f>
        <v>#DIV/0!</v>
      </c>
      <c r="AX563" s="43" t="e">
        <f t="shared" si="1819"/>
        <v>#DIV/0!</v>
      </c>
      <c r="AY563" s="43" t="e">
        <f t="shared" si="1643"/>
        <v>#DIV/0!</v>
      </c>
      <c r="AZ563" s="43" t="e">
        <f t="shared" si="1644"/>
        <v>#DIV/0!</v>
      </c>
      <c r="BA563" s="43" t="e">
        <f t="shared" si="1645"/>
        <v>#DIV/0!</v>
      </c>
      <c r="BB563" s="44" t="e">
        <f t="shared" si="1646"/>
        <v>#DIV/0!</v>
      </c>
      <c r="BC563" s="45" t="e">
        <f t="shared" si="1647"/>
        <v>#DIV/0!</v>
      </c>
      <c r="BD563" s="46" t="e">
        <f t="shared" si="1648"/>
        <v>#DIV/0!</v>
      </c>
      <c r="BE563" s="46" t="e">
        <f t="shared" si="1649"/>
        <v>#DIV/0!</v>
      </c>
      <c r="BF563" s="46" t="e">
        <f t="shared" si="1650"/>
        <v>#DIV/0!</v>
      </c>
      <c r="BG563" s="46" t="e">
        <f t="shared" si="1651"/>
        <v>#DIV/0!</v>
      </c>
      <c r="BH563" s="46" t="e">
        <f t="shared" si="1652"/>
        <v>#DIV/0!</v>
      </c>
      <c r="BI563" s="47" t="e">
        <f t="shared" si="1653"/>
        <v>#DIV/0!</v>
      </c>
      <c r="BJ563" s="48" t="e">
        <f t="shared" si="1654"/>
        <v>#DIV/0!</v>
      </c>
      <c r="BK563" s="48" t="e">
        <f t="shared" si="1655"/>
        <v>#DIV/0!</v>
      </c>
      <c r="BL563" s="47" t="e">
        <f t="shared" si="1656"/>
        <v>#DIV/0!</v>
      </c>
      <c r="BM563" s="51" t="e">
        <f t="shared" si="1657"/>
        <v>#DIV/0!</v>
      </c>
      <c r="BN563" s="51" t="e">
        <f t="shared" si="1658"/>
        <v>#DIV/0!</v>
      </c>
      <c r="BO563" s="52">
        <f t="shared" si="1659"/>
        <v>1</v>
      </c>
      <c r="BP563" s="39" t="e">
        <f t="shared" ref="BP563:BQ563" si="1820">LN(AP563)</f>
        <v>#DIV/0!</v>
      </c>
      <c r="BQ563" s="39" t="e">
        <f t="shared" si="1820"/>
        <v>#DIV/0!</v>
      </c>
      <c r="BR563" s="54" t="e">
        <f t="shared" si="1670"/>
        <v>#DIV/0!</v>
      </c>
      <c r="BS563" s="1" t="e">
        <f t="shared" si="1661"/>
        <v>#DIV/0!</v>
      </c>
      <c r="BT563" s="7">
        <f t="shared" si="1662"/>
        <v>74.650000000000006</v>
      </c>
      <c r="BU563" s="7"/>
      <c r="BV563" s="1"/>
      <c r="BW563" s="1"/>
      <c r="BX563" s="1"/>
      <c r="BY563" s="1"/>
      <c r="BZ563" s="1"/>
      <c r="CA563" s="1"/>
      <c r="CB563" s="1"/>
      <c r="CC563" s="1"/>
      <c r="CD563" s="1"/>
      <c r="CE563" s="1"/>
      <c r="CF563" s="1"/>
      <c r="CG563" s="1"/>
      <c r="CH563" s="1"/>
      <c r="CI563" s="1"/>
      <c r="CJ563" s="1"/>
      <c r="CK563" s="1"/>
      <c r="CL563" s="1"/>
      <c r="CM563" s="1"/>
      <c r="CN563" s="1"/>
    </row>
    <row r="564" spans="1:92" ht="15.75" customHeight="1" x14ac:dyDescent="0.45">
      <c r="A564" s="1"/>
      <c r="B564" s="1"/>
      <c r="C564" s="1"/>
      <c r="D564" s="1"/>
      <c r="E564" s="1"/>
      <c r="F564" s="1"/>
      <c r="G564" s="30"/>
      <c r="H564" s="31">
        <f t="shared" si="1663"/>
        <v>4487</v>
      </c>
      <c r="I564" s="30"/>
      <c r="J564" s="30">
        <f t="shared" si="1625"/>
        <v>4.5039607014026677</v>
      </c>
      <c r="K564" s="32">
        <f t="shared" si="1626"/>
        <v>28.434095337138057</v>
      </c>
      <c r="L564" s="32">
        <f t="shared" si="1627"/>
        <v>99.104772183651946</v>
      </c>
      <c r="M564" s="33">
        <f t="shared" si="1628"/>
        <v>136.47241728679734</v>
      </c>
      <c r="N564" s="31">
        <f t="shared" si="1629"/>
        <v>96.202819506125962</v>
      </c>
      <c r="O564" s="31">
        <f t="shared" si="1630"/>
        <v>4294.7687279520524</v>
      </c>
      <c r="P564" s="34"/>
      <c r="Q564" s="35"/>
      <c r="R564" s="34"/>
      <c r="S564" s="35"/>
      <c r="T564" s="87"/>
      <c r="U564" s="92"/>
      <c r="V564" s="139"/>
      <c r="W564" s="36" t="e">
        <f t="shared" ref="W564:AC564" si="1821">P564/$T564</f>
        <v>#DIV/0!</v>
      </c>
      <c r="X564" s="36" t="e">
        <f t="shared" si="1821"/>
        <v>#DIV/0!</v>
      </c>
      <c r="Y564" s="36" t="e">
        <f t="shared" si="1821"/>
        <v>#DIV/0!</v>
      </c>
      <c r="Z564" s="36" t="e">
        <f t="shared" si="1821"/>
        <v>#DIV/0!</v>
      </c>
      <c r="AA564" s="36" t="e">
        <f t="shared" si="1821"/>
        <v>#DIV/0!</v>
      </c>
      <c r="AB564" s="36" t="e">
        <f t="shared" si="1821"/>
        <v>#DIV/0!</v>
      </c>
      <c r="AC564" s="36" t="e">
        <f t="shared" si="1821"/>
        <v>#DIV/0!</v>
      </c>
      <c r="AD564" s="37" t="e">
        <f t="shared" si="1665"/>
        <v>#DIV/0!</v>
      </c>
      <c r="AE564" s="37" t="e">
        <f t="shared" si="1666"/>
        <v>#DIV/0!</v>
      </c>
      <c r="AF564" s="37" t="e">
        <f t="shared" si="1667"/>
        <v>#DIV/0!</v>
      </c>
      <c r="AG564" s="37" t="e">
        <f t="shared" si="1672"/>
        <v>#DIV/0!</v>
      </c>
      <c r="AH564" s="37" t="e">
        <f t="shared" si="1632"/>
        <v>#DIV/0!</v>
      </c>
      <c r="AI564" s="37" t="e">
        <f t="shared" si="1633"/>
        <v>#DIV/0!</v>
      </c>
      <c r="AJ564" s="37" t="e">
        <f t="shared" si="1634"/>
        <v>#DIV/0!</v>
      </c>
      <c r="AK564" s="32" t="e">
        <f t="shared" si="1673"/>
        <v>#DIV/0!</v>
      </c>
      <c r="AL564" s="32" t="e">
        <f t="shared" si="1674"/>
        <v>#DIV/0!</v>
      </c>
      <c r="AM564" s="32" t="e">
        <f t="shared" si="1675"/>
        <v>#DIV/0!</v>
      </c>
      <c r="AN564" s="32" t="e">
        <f t="shared" si="1676"/>
        <v>#DIV/0!</v>
      </c>
      <c r="AO564" s="32" t="e">
        <f t="shared" si="1677"/>
        <v>#DIV/0!</v>
      </c>
      <c r="AP564" s="39" t="e">
        <f t="shared" si="1635"/>
        <v>#DIV/0!</v>
      </c>
      <c r="AQ564" s="39" t="e">
        <f t="shared" si="1636"/>
        <v>#DIV/0!</v>
      </c>
      <c r="AR564" s="40" t="e">
        <f t="shared" si="1637"/>
        <v>#DIV/0!</v>
      </c>
      <c r="AS564" s="40" t="e">
        <f t="shared" si="1638"/>
        <v>#DIV/0!</v>
      </c>
      <c r="AT564" s="39" t="e">
        <f t="shared" si="1639"/>
        <v>#DIV/0!</v>
      </c>
      <c r="AU564" s="41" t="e">
        <f t="shared" si="1640"/>
        <v>#DIV/0!</v>
      </c>
      <c r="AV564" s="42" t="e">
        <f t="shared" si="1641"/>
        <v>#DIV/0!</v>
      </c>
      <c r="AW564" s="43" t="e">
        <f t="shared" ref="AW564:AX564" si="1822">AP564/$C$37</f>
        <v>#DIV/0!</v>
      </c>
      <c r="AX564" s="43" t="e">
        <f t="shared" si="1822"/>
        <v>#DIV/0!</v>
      </c>
      <c r="AY564" s="43" t="e">
        <f t="shared" si="1643"/>
        <v>#DIV/0!</v>
      </c>
      <c r="AZ564" s="43" t="e">
        <f t="shared" si="1644"/>
        <v>#DIV/0!</v>
      </c>
      <c r="BA564" s="43" t="e">
        <f t="shared" si="1645"/>
        <v>#DIV/0!</v>
      </c>
      <c r="BB564" s="44" t="e">
        <f t="shared" si="1646"/>
        <v>#DIV/0!</v>
      </c>
      <c r="BC564" s="45" t="e">
        <f t="shared" si="1647"/>
        <v>#DIV/0!</v>
      </c>
      <c r="BD564" s="46" t="e">
        <f t="shared" si="1648"/>
        <v>#DIV/0!</v>
      </c>
      <c r="BE564" s="46" t="e">
        <f t="shared" si="1649"/>
        <v>#DIV/0!</v>
      </c>
      <c r="BF564" s="46" t="e">
        <f t="shared" si="1650"/>
        <v>#DIV/0!</v>
      </c>
      <c r="BG564" s="46" t="e">
        <f t="shared" si="1651"/>
        <v>#DIV/0!</v>
      </c>
      <c r="BH564" s="46" t="e">
        <f t="shared" si="1652"/>
        <v>#DIV/0!</v>
      </c>
      <c r="BI564" s="47" t="e">
        <f t="shared" si="1653"/>
        <v>#DIV/0!</v>
      </c>
      <c r="BJ564" s="48" t="e">
        <f t="shared" si="1654"/>
        <v>#DIV/0!</v>
      </c>
      <c r="BK564" s="48" t="e">
        <f t="shared" si="1655"/>
        <v>#DIV/0!</v>
      </c>
      <c r="BL564" s="47" t="e">
        <f t="shared" si="1656"/>
        <v>#DIV/0!</v>
      </c>
      <c r="BM564" s="51" t="e">
        <f t="shared" si="1657"/>
        <v>#DIV/0!</v>
      </c>
      <c r="BN564" s="51" t="e">
        <f t="shared" si="1658"/>
        <v>#DIV/0!</v>
      </c>
      <c r="BO564" s="52">
        <f t="shared" si="1659"/>
        <v>1</v>
      </c>
      <c r="BP564" s="39" t="e">
        <f t="shared" ref="BP564:BQ564" si="1823">LN(AP564)</f>
        <v>#DIV/0!</v>
      </c>
      <c r="BQ564" s="39" t="e">
        <f t="shared" si="1823"/>
        <v>#DIV/0!</v>
      </c>
      <c r="BR564" s="54" t="e">
        <f t="shared" si="1670"/>
        <v>#DIV/0!</v>
      </c>
      <c r="BS564" s="1" t="e">
        <f t="shared" si="1661"/>
        <v>#DIV/0!</v>
      </c>
      <c r="BT564" s="7">
        <f t="shared" si="1662"/>
        <v>74.783333333333331</v>
      </c>
      <c r="BU564" s="7"/>
      <c r="BV564" s="1"/>
      <c r="BW564" s="1"/>
      <c r="BX564" s="1"/>
      <c r="BY564" s="1"/>
      <c r="BZ564" s="1"/>
      <c r="CA564" s="1"/>
      <c r="CB564" s="1"/>
      <c r="CC564" s="1"/>
      <c r="CD564" s="1"/>
      <c r="CE564" s="1"/>
      <c r="CF564" s="1"/>
      <c r="CG564" s="1"/>
      <c r="CH564" s="1"/>
      <c r="CI564" s="1"/>
      <c r="CJ564" s="1"/>
      <c r="CK564" s="1"/>
      <c r="CL564" s="1"/>
      <c r="CM564" s="1"/>
      <c r="CN564" s="1"/>
    </row>
    <row r="565" spans="1:92" ht="15.75" customHeight="1" x14ac:dyDescent="0.45">
      <c r="A565" s="1"/>
      <c r="B565" s="1"/>
      <c r="C565" s="1"/>
      <c r="D565" s="1"/>
      <c r="E565" s="1"/>
      <c r="F565" s="1"/>
      <c r="G565" s="30"/>
      <c r="H565" s="31">
        <f t="shared" si="1663"/>
        <v>4495</v>
      </c>
      <c r="I565" s="30"/>
      <c r="J565" s="30">
        <f t="shared" si="1625"/>
        <v>4.5039607014026677</v>
      </c>
      <c r="K565" s="32">
        <f t="shared" si="1626"/>
        <v>28.434095337138057</v>
      </c>
      <c r="L565" s="32">
        <f t="shared" si="1627"/>
        <v>99.104772183651946</v>
      </c>
      <c r="M565" s="33">
        <f t="shared" si="1628"/>
        <v>136.47241728679734</v>
      </c>
      <c r="N565" s="31">
        <f t="shared" si="1629"/>
        <v>96.202819506125962</v>
      </c>
      <c r="O565" s="31">
        <f t="shared" si="1630"/>
        <v>4294.7687279520524</v>
      </c>
      <c r="P565" s="34"/>
      <c r="Q565" s="35"/>
      <c r="R565" s="34"/>
      <c r="S565" s="35"/>
      <c r="T565" s="87"/>
      <c r="U565" s="92"/>
      <c r="V565" s="139"/>
      <c r="W565" s="36" t="e">
        <f t="shared" ref="W565:AC565" si="1824">P565/$T565</f>
        <v>#DIV/0!</v>
      </c>
      <c r="X565" s="36" t="e">
        <f t="shared" si="1824"/>
        <v>#DIV/0!</v>
      </c>
      <c r="Y565" s="36" t="e">
        <f t="shared" si="1824"/>
        <v>#DIV/0!</v>
      </c>
      <c r="Z565" s="36" t="e">
        <f t="shared" si="1824"/>
        <v>#DIV/0!</v>
      </c>
      <c r="AA565" s="36" t="e">
        <f t="shared" si="1824"/>
        <v>#DIV/0!</v>
      </c>
      <c r="AB565" s="36" t="e">
        <f t="shared" si="1824"/>
        <v>#DIV/0!</v>
      </c>
      <c r="AC565" s="36" t="e">
        <f t="shared" si="1824"/>
        <v>#DIV/0!</v>
      </c>
      <c r="AD565" s="37" t="e">
        <f t="shared" si="1665"/>
        <v>#DIV/0!</v>
      </c>
      <c r="AE565" s="37" t="e">
        <f t="shared" si="1666"/>
        <v>#DIV/0!</v>
      </c>
      <c r="AF565" s="37" t="e">
        <f t="shared" si="1667"/>
        <v>#DIV/0!</v>
      </c>
      <c r="AG565" s="37" t="e">
        <f t="shared" si="1672"/>
        <v>#DIV/0!</v>
      </c>
      <c r="AH565" s="37" t="e">
        <f t="shared" si="1632"/>
        <v>#DIV/0!</v>
      </c>
      <c r="AI565" s="37" t="e">
        <f t="shared" si="1633"/>
        <v>#DIV/0!</v>
      </c>
      <c r="AJ565" s="37" t="e">
        <f t="shared" si="1634"/>
        <v>#DIV/0!</v>
      </c>
      <c r="AK565" s="32" t="e">
        <f t="shared" si="1673"/>
        <v>#DIV/0!</v>
      </c>
      <c r="AL565" s="32" t="e">
        <f t="shared" si="1674"/>
        <v>#DIV/0!</v>
      </c>
      <c r="AM565" s="32" t="e">
        <f t="shared" si="1675"/>
        <v>#DIV/0!</v>
      </c>
      <c r="AN565" s="32" t="e">
        <f t="shared" si="1676"/>
        <v>#DIV/0!</v>
      </c>
      <c r="AO565" s="32" t="e">
        <f t="shared" si="1677"/>
        <v>#DIV/0!</v>
      </c>
      <c r="AP565" s="39" t="e">
        <f t="shared" si="1635"/>
        <v>#DIV/0!</v>
      </c>
      <c r="AQ565" s="39" t="e">
        <f t="shared" si="1636"/>
        <v>#DIV/0!</v>
      </c>
      <c r="AR565" s="40" t="e">
        <f t="shared" si="1637"/>
        <v>#DIV/0!</v>
      </c>
      <c r="AS565" s="40" t="e">
        <f t="shared" si="1638"/>
        <v>#DIV/0!</v>
      </c>
      <c r="AT565" s="39" t="e">
        <f t="shared" si="1639"/>
        <v>#DIV/0!</v>
      </c>
      <c r="AU565" s="41" t="e">
        <f t="shared" si="1640"/>
        <v>#DIV/0!</v>
      </c>
      <c r="AV565" s="42" t="e">
        <f t="shared" si="1641"/>
        <v>#DIV/0!</v>
      </c>
      <c r="AW565" s="43" t="e">
        <f t="shared" ref="AW565:AX565" si="1825">AP565/$C$37</f>
        <v>#DIV/0!</v>
      </c>
      <c r="AX565" s="43" t="e">
        <f t="shared" si="1825"/>
        <v>#DIV/0!</v>
      </c>
      <c r="AY565" s="43" t="e">
        <f t="shared" si="1643"/>
        <v>#DIV/0!</v>
      </c>
      <c r="AZ565" s="43" t="e">
        <f t="shared" si="1644"/>
        <v>#DIV/0!</v>
      </c>
      <c r="BA565" s="43" t="e">
        <f t="shared" si="1645"/>
        <v>#DIV/0!</v>
      </c>
      <c r="BB565" s="44" t="e">
        <f t="shared" si="1646"/>
        <v>#DIV/0!</v>
      </c>
      <c r="BC565" s="45" t="e">
        <f t="shared" si="1647"/>
        <v>#DIV/0!</v>
      </c>
      <c r="BD565" s="46" t="e">
        <f t="shared" si="1648"/>
        <v>#DIV/0!</v>
      </c>
      <c r="BE565" s="46" t="e">
        <f t="shared" si="1649"/>
        <v>#DIV/0!</v>
      </c>
      <c r="BF565" s="46" t="e">
        <f t="shared" si="1650"/>
        <v>#DIV/0!</v>
      </c>
      <c r="BG565" s="46" t="e">
        <f t="shared" si="1651"/>
        <v>#DIV/0!</v>
      </c>
      <c r="BH565" s="46" t="e">
        <f t="shared" si="1652"/>
        <v>#DIV/0!</v>
      </c>
      <c r="BI565" s="47" t="e">
        <f t="shared" si="1653"/>
        <v>#DIV/0!</v>
      </c>
      <c r="BJ565" s="48" t="e">
        <f t="shared" si="1654"/>
        <v>#DIV/0!</v>
      </c>
      <c r="BK565" s="48" t="e">
        <f t="shared" si="1655"/>
        <v>#DIV/0!</v>
      </c>
      <c r="BL565" s="47" t="e">
        <f t="shared" si="1656"/>
        <v>#DIV/0!</v>
      </c>
      <c r="BM565" s="51" t="e">
        <f t="shared" si="1657"/>
        <v>#DIV/0!</v>
      </c>
      <c r="BN565" s="51" t="e">
        <f t="shared" si="1658"/>
        <v>#DIV/0!</v>
      </c>
      <c r="BO565" s="52">
        <f t="shared" si="1659"/>
        <v>1</v>
      </c>
      <c r="BP565" s="39" t="e">
        <f t="shared" ref="BP565:BQ565" si="1826">LN(AP565)</f>
        <v>#DIV/0!</v>
      </c>
      <c r="BQ565" s="39" t="e">
        <f t="shared" si="1826"/>
        <v>#DIV/0!</v>
      </c>
      <c r="BR565" s="54" t="e">
        <f t="shared" si="1670"/>
        <v>#DIV/0!</v>
      </c>
      <c r="BS565" s="1" t="e">
        <f t="shared" si="1661"/>
        <v>#DIV/0!</v>
      </c>
      <c r="BT565" s="7">
        <f t="shared" si="1662"/>
        <v>74.916666666666671</v>
      </c>
      <c r="BU565" s="7"/>
      <c r="BV565" s="1"/>
      <c r="BW565" s="1"/>
      <c r="BX565" s="1"/>
      <c r="BY565" s="1"/>
      <c r="BZ565" s="1"/>
      <c r="CA565" s="1"/>
      <c r="CB565" s="1"/>
      <c r="CC565" s="1"/>
      <c r="CD565" s="1"/>
      <c r="CE565" s="1"/>
      <c r="CF565" s="1"/>
      <c r="CG565" s="1"/>
      <c r="CH565" s="1"/>
      <c r="CI565" s="1"/>
      <c r="CJ565" s="1"/>
      <c r="CK565" s="1"/>
      <c r="CL565" s="1"/>
      <c r="CM565" s="1"/>
      <c r="CN565" s="1"/>
    </row>
    <row r="566" spans="1:92" ht="15.75" customHeight="1" x14ac:dyDescent="0.45">
      <c r="A566" s="1"/>
      <c r="B566" s="1"/>
      <c r="C566" s="1"/>
      <c r="D566" s="1"/>
      <c r="E566" s="1"/>
      <c r="F566" s="1"/>
      <c r="G566" s="30"/>
      <c r="H566" s="31">
        <f t="shared" si="1663"/>
        <v>4503</v>
      </c>
      <c r="I566" s="30"/>
      <c r="J566" s="30">
        <f t="shared" si="1625"/>
        <v>4.5039607014026677</v>
      </c>
      <c r="K566" s="32">
        <f t="shared" si="1626"/>
        <v>28.434095337138057</v>
      </c>
      <c r="L566" s="32">
        <f t="shared" si="1627"/>
        <v>99.104772183651946</v>
      </c>
      <c r="M566" s="33">
        <f t="shared" si="1628"/>
        <v>136.47241728679734</v>
      </c>
      <c r="N566" s="31">
        <f t="shared" si="1629"/>
        <v>96.202819506125962</v>
      </c>
      <c r="O566" s="31">
        <f t="shared" si="1630"/>
        <v>4294.7687279520524</v>
      </c>
      <c r="P566" s="34"/>
      <c r="Q566" s="35"/>
      <c r="R566" s="34"/>
      <c r="S566" s="35"/>
      <c r="T566" s="87"/>
      <c r="U566" s="92"/>
      <c r="V566" s="139"/>
      <c r="W566" s="36" t="e">
        <f t="shared" ref="W566:AC566" si="1827">P566/$T566</f>
        <v>#DIV/0!</v>
      </c>
      <c r="X566" s="36" t="e">
        <f t="shared" si="1827"/>
        <v>#DIV/0!</v>
      </c>
      <c r="Y566" s="36" t="e">
        <f t="shared" si="1827"/>
        <v>#DIV/0!</v>
      </c>
      <c r="Z566" s="36" t="e">
        <f t="shared" si="1827"/>
        <v>#DIV/0!</v>
      </c>
      <c r="AA566" s="36" t="e">
        <f t="shared" si="1827"/>
        <v>#DIV/0!</v>
      </c>
      <c r="AB566" s="36" t="e">
        <f t="shared" si="1827"/>
        <v>#DIV/0!</v>
      </c>
      <c r="AC566" s="36" t="e">
        <f t="shared" si="1827"/>
        <v>#DIV/0!</v>
      </c>
      <c r="AD566" s="37" t="e">
        <f t="shared" si="1665"/>
        <v>#DIV/0!</v>
      </c>
      <c r="AE566" s="37" t="e">
        <f t="shared" si="1666"/>
        <v>#DIV/0!</v>
      </c>
      <c r="AF566" s="37" t="e">
        <f t="shared" si="1667"/>
        <v>#DIV/0!</v>
      </c>
      <c r="AG566" s="37" t="e">
        <f t="shared" si="1672"/>
        <v>#DIV/0!</v>
      </c>
      <c r="AH566" s="37" t="e">
        <f t="shared" si="1632"/>
        <v>#DIV/0!</v>
      </c>
      <c r="AI566" s="37" t="e">
        <f t="shared" si="1633"/>
        <v>#DIV/0!</v>
      </c>
      <c r="AJ566" s="37" t="e">
        <f t="shared" si="1634"/>
        <v>#DIV/0!</v>
      </c>
      <c r="AK566" s="32" t="e">
        <f t="shared" si="1673"/>
        <v>#DIV/0!</v>
      </c>
      <c r="AL566" s="32" t="e">
        <f t="shared" si="1674"/>
        <v>#DIV/0!</v>
      </c>
      <c r="AM566" s="32" t="e">
        <f t="shared" si="1675"/>
        <v>#DIV/0!</v>
      </c>
      <c r="AN566" s="32" t="e">
        <f t="shared" si="1676"/>
        <v>#DIV/0!</v>
      </c>
      <c r="AO566" s="32" t="e">
        <f t="shared" si="1677"/>
        <v>#DIV/0!</v>
      </c>
      <c r="AP566" s="39" t="e">
        <f t="shared" si="1635"/>
        <v>#DIV/0!</v>
      </c>
      <c r="AQ566" s="39" t="e">
        <f t="shared" si="1636"/>
        <v>#DIV/0!</v>
      </c>
      <c r="AR566" s="40" t="e">
        <f t="shared" si="1637"/>
        <v>#DIV/0!</v>
      </c>
      <c r="AS566" s="40" t="e">
        <f t="shared" si="1638"/>
        <v>#DIV/0!</v>
      </c>
      <c r="AT566" s="39" t="e">
        <f t="shared" si="1639"/>
        <v>#DIV/0!</v>
      </c>
      <c r="AU566" s="41" t="e">
        <f t="shared" si="1640"/>
        <v>#DIV/0!</v>
      </c>
      <c r="AV566" s="42" t="e">
        <f t="shared" si="1641"/>
        <v>#DIV/0!</v>
      </c>
      <c r="AW566" s="43" t="e">
        <f t="shared" ref="AW566:AX566" si="1828">AP566/$C$37</f>
        <v>#DIV/0!</v>
      </c>
      <c r="AX566" s="43" t="e">
        <f t="shared" si="1828"/>
        <v>#DIV/0!</v>
      </c>
      <c r="AY566" s="43" t="e">
        <f t="shared" si="1643"/>
        <v>#DIV/0!</v>
      </c>
      <c r="AZ566" s="43" t="e">
        <f t="shared" si="1644"/>
        <v>#DIV/0!</v>
      </c>
      <c r="BA566" s="43" t="e">
        <f t="shared" si="1645"/>
        <v>#DIV/0!</v>
      </c>
      <c r="BB566" s="44" t="e">
        <f t="shared" si="1646"/>
        <v>#DIV/0!</v>
      </c>
      <c r="BC566" s="45" t="e">
        <f t="shared" si="1647"/>
        <v>#DIV/0!</v>
      </c>
      <c r="BD566" s="46" t="e">
        <f t="shared" si="1648"/>
        <v>#DIV/0!</v>
      </c>
      <c r="BE566" s="46" t="e">
        <f t="shared" si="1649"/>
        <v>#DIV/0!</v>
      </c>
      <c r="BF566" s="46" t="e">
        <f t="shared" si="1650"/>
        <v>#DIV/0!</v>
      </c>
      <c r="BG566" s="46" t="e">
        <f t="shared" si="1651"/>
        <v>#DIV/0!</v>
      </c>
      <c r="BH566" s="46" t="e">
        <f t="shared" si="1652"/>
        <v>#DIV/0!</v>
      </c>
      <c r="BI566" s="47" t="e">
        <f t="shared" si="1653"/>
        <v>#DIV/0!</v>
      </c>
      <c r="BJ566" s="48" t="e">
        <f t="shared" si="1654"/>
        <v>#DIV/0!</v>
      </c>
      <c r="BK566" s="48" t="e">
        <f t="shared" si="1655"/>
        <v>#DIV/0!</v>
      </c>
      <c r="BL566" s="47" t="e">
        <f t="shared" si="1656"/>
        <v>#DIV/0!</v>
      </c>
      <c r="BM566" s="51" t="e">
        <f t="shared" si="1657"/>
        <v>#DIV/0!</v>
      </c>
      <c r="BN566" s="51" t="e">
        <f t="shared" si="1658"/>
        <v>#DIV/0!</v>
      </c>
      <c r="BO566" s="52">
        <f t="shared" si="1659"/>
        <v>1</v>
      </c>
      <c r="BP566" s="39" t="e">
        <f t="shared" ref="BP566:BQ566" si="1829">LN(AP566)</f>
        <v>#DIV/0!</v>
      </c>
      <c r="BQ566" s="39" t="e">
        <f t="shared" si="1829"/>
        <v>#DIV/0!</v>
      </c>
      <c r="BR566" s="54" t="e">
        <f t="shared" si="1670"/>
        <v>#DIV/0!</v>
      </c>
      <c r="BS566" s="1" t="e">
        <f t="shared" si="1661"/>
        <v>#DIV/0!</v>
      </c>
      <c r="BT566" s="7">
        <f t="shared" si="1662"/>
        <v>75.05</v>
      </c>
      <c r="BU566" s="7"/>
      <c r="BV566" s="1"/>
      <c r="BW566" s="1"/>
      <c r="BX566" s="1"/>
      <c r="BY566" s="1"/>
      <c r="BZ566" s="1"/>
      <c r="CA566" s="1"/>
      <c r="CB566" s="1"/>
      <c r="CC566" s="1"/>
      <c r="CD566" s="1"/>
      <c r="CE566" s="1"/>
      <c r="CF566" s="1"/>
      <c r="CG566" s="1"/>
      <c r="CH566" s="1"/>
      <c r="CI566" s="1"/>
      <c r="CJ566" s="1"/>
      <c r="CK566" s="1"/>
      <c r="CL566" s="1"/>
      <c r="CM566" s="1"/>
      <c r="CN566" s="1"/>
    </row>
    <row r="567" spans="1:92" ht="15.75" customHeight="1" x14ac:dyDescent="0.45">
      <c r="A567" s="1"/>
      <c r="B567" s="1"/>
      <c r="C567" s="1"/>
      <c r="D567" s="1"/>
      <c r="E567" s="1"/>
      <c r="F567" s="1"/>
      <c r="G567" s="30"/>
      <c r="H567" s="31">
        <f t="shared" si="1663"/>
        <v>4511</v>
      </c>
      <c r="I567" s="30"/>
      <c r="J567" s="30">
        <f t="shared" si="1625"/>
        <v>4.5039607014026677</v>
      </c>
      <c r="K567" s="32">
        <f t="shared" si="1626"/>
        <v>28.434095337138057</v>
      </c>
      <c r="L567" s="32">
        <f t="shared" si="1627"/>
        <v>99.104772183651946</v>
      </c>
      <c r="M567" s="33">
        <f t="shared" si="1628"/>
        <v>136.47241728679734</v>
      </c>
      <c r="N567" s="31">
        <f t="shared" si="1629"/>
        <v>96.202819506125962</v>
      </c>
      <c r="O567" s="31">
        <f t="shared" si="1630"/>
        <v>4294.7687279520524</v>
      </c>
      <c r="P567" s="34"/>
      <c r="Q567" s="35"/>
      <c r="R567" s="34"/>
      <c r="S567" s="35"/>
      <c r="T567" s="87"/>
      <c r="U567" s="92"/>
      <c r="V567" s="139"/>
      <c r="W567" s="36" t="e">
        <f t="shared" ref="W567:AC567" si="1830">P567/$T567</f>
        <v>#DIV/0!</v>
      </c>
      <c r="X567" s="36" t="e">
        <f t="shared" si="1830"/>
        <v>#DIV/0!</v>
      </c>
      <c r="Y567" s="36" t="e">
        <f t="shared" si="1830"/>
        <v>#DIV/0!</v>
      </c>
      <c r="Z567" s="36" t="e">
        <f t="shared" si="1830"/>
        <v>#DIV/0!</v>
      </c>
      <c r="AA567" s="36" t="e">
        <f t="shared" si="1830"/>
        <v>#DIV/0!</v>
      </c>
      <c r="AB567" s="36" t="e">
        <f t="shared" si="1830"/>
        <v>#DIV/0!</v>
      </c>
      <c r="AC567" s="36" t="e">
        <f t="shared" si="1830"/>
        <v>#DIV/0!</v>
      </c>
      <c r="AD567" s="37" t="e">
        <f t="shared" si="1665"/>
        <v>#DIV/0!</v>
      </c>
      <c r="AE567" s="37" t="e">
        <f t="shared" si="1666"/>
        <v>#DIV/0!</v>
      </c>
      <c r="AF567" s="37" t="e">
        <f t="shared" si="1667"/>
        <v>#DIV/0!</v>
      </c>
      <c r="AG567" s="37" t="e">
        <f t="shared" si="1672"/>
        <v>#DIV/0!</v>
      </c>
      <c r="AH567" s="37" t="e">
        <f t="shared" si="1632"/>
        <v>#DIV/0!</v>
      </c>
      <c r="AI567" s="37" t="e">
        <f t="shared" si="1633"/>
        <v>#DIV/0!</v>
      </c>
      <c r="AJ567" s="37" t="e">
        <f t="shared" si="1634"/>
        <v>#DIV/0!</v>
      </c>
      <c r="AK567" s="32" t="e">
        <f t="shared" si="1673"/>
        <v>#DIV/0!</v>
      </c>
      <c r="AL567" s="32" t="e">
        <f t="shared" si="1674"/>
        <v>#DIV/0!</v>
      </c>
      <c r="AM567" s="32" t="e">
        <f t="shared" si="1675"/>
        <v>#DIV/0!</v>
      </c>
      <c r="AN567" s="32" t="e">
        <f t="shared" si="1676"/>
        <v>#DIV/0!</v>
      </c>
      <c r="AO567" s="32" t="e">
        <f t="shared" si="1677"/>
        <v>#DIV/0!</v>
      </c>
      <c r="AP567" s="39" t="e">
        <f t="shared" si="1635"/>
        <v>#DIV/0!</v>
      </c>
      <c r="AQ567" s="39" t="e">
        <f t="shared" si="1636"/>
        <v>#DIV/0!</v>
      </c>
      <c r="AR567" s="40" t="e">
        <f t="shared" si="1637"/>
        <v>#DIV/0!</v>
      </c>
      <c r="AS567" s="40" t="e">
        <f t="shared" si="1638"/>
        <v>#DIV/0!</v>
      </c>
      <c r="AT567" s="39" t="e">
        <f t="shared" si="1639"/>
        <v>#DIV/0!</v>
      </c>
      <c r="AU567" s="41" t="e">
        <f t="shared" si="1640"/>
        <v>#DIV/0!</v>
      </c>
      <c r="AV567" s="42" t="e">
        <f t="shared" si="1641"/>
        <v>#DIV/0!</v>
      </c>
      <c r="AW567" s="43" t="e">
        <f t="shared" ref="AW567:AX567" si="1831">AP567/$C$37</f>
        <v>#DIV/0!</v>
      </c>
      <c r="AX567" s="43" t="e">
        <f t="shared" si="1831"/>
        <v>#DIV/0!</v>
      </c>
      <c r="AY567" s="43" t="e">
        <f t="shared" si="1643"/>
        <v>#DIV/0!</v>
      </c>
      <c r="AZ567" s="43" t="e">
        <f t="shared" si="1644"/>
        <v>#DIV/0!</v>
      </c>
      <c r="BA567" s="43" t="e">
        <f t="shared" si="1645"/>
        <v>#DIV/0!</v>
      </c>
      <c r="BB567" s="44" t="e">
        <f t="shared" si="1646"/>
        <v>#DIV/0!</v>
      </c>
      <c r="BC567" s="45" t="e">
        <f t="shared" si="1647"/>
        <v>#DIV/0!</v>
      </c>
      <c r="BD567" s="46" t="e">
        <f t="shared" si="1648"/>
        <v>#DIV/0!</v>
      </c>
      <c r="BE567" s="46" t="e">
        <f t="shared" si="1649"/>
        <v>#DIV/0!</v>
      </c>
      <c r="BF567" s="46" t="e">
        <f t="shared" si="1650"/>
        <v>#DIV/0!</v>
      </c>
      <c r="BG567" s="46" t="e">
        <f t="shared" si="1651"/>
        <v>#DIV/0!</v>
      </c>
      <c r="BH567" s="46" t="e">
        <f t="shared" si="1652"/>
        <v>#DIV/0!</v>
      </c>
      <c r="BI567" s="47" t="e">
        <f t="shared" si="1653"/>
        <v>#DIV/0!</v>
      </c>
      <c r="BJ567" s="48" t="e">
        <f t="shared" si="1654"/>
        <v>#DIV/0!</v>
      </c>
      <c r="BK567" s="48" t="e">
        <f t="shared" si="1655"/>
        <v>#DIV/0!</v>
      </c>
      <c r="BL567" s="47" t="e">
        <f t="shared" si="1656"/>
        <v>#DIV/0!</v>
      </c>
      <c r="BM567" s="51" t="e">
        <f t="shared" si="1657"/>
        <v>#DIV/0!</v>
      </c>
      <c r="BN567" s="51" t="e">
        <f t="shared" si="1658"/>
        <v>#DIV/0!</v>
      </c>
      <c r="BO567" s="52">
        <f t="shared" si="1659"/>
        <v>1</v>
      </c>
      <c r="BP567" s="39" t="e">
        <f t="shared" ref="BP567:BQ567" si="1832">LN(AP567)</f>
        <v>#DIV/0!</v>
      </c>
      <c r="BQ567" s="39" t="e">
        <f t="shared" si="1832"/>
        <v>#DIV/0!</v>
      </c>
      <c r="BR567" s="54" t="e">
        <f t="shared" si="1670"/>
        <v>#DIV/0!</v>
      </c>
      <c r="BS567" s="1" t="e">
        <f t="shared" si="1661"/>
        <v>#DIV/0!</v>
      </c>
      <c r="BT567" s="7">
        <f t="shared" si="1662"/>
        <v>75.183333333333337</v>
      </c>
      <c r="BU567" s="7"/>
      <c r="BV567" s="1"/>
      <c r="BW567" s="1"/>
      <c r="BX567" s="1"/>
      <c r="BY567" s="1"/>
      <c r="BZ567" s="1"/>
      <c r="CA567" s="1"/>
      <c r="CB567" s="1"/>
      <c r="CC567" s="1"/>
      <c r="CD567" s="1"/>
      <c r="CE567" s="1"/>
      <c r="CF567" s="1"/>
      <c r="CG567" s="1"/>
      <c r="CH567" s="1"/>
      <c r="CI567" s="1"/>
      <c r="CJ567" s="1"/>
      <c r="CK567" s="1"/>
      <c r="CL567" s="1"/>
      <c r="CM567" s="1"/>
      <c r="CN567" s="1"/>
    </row>
    <row r="568" spans="1:92" ht="15.75" customHeight="1" x14ac:dyDescent="0.45">
      <c r="A568" s="1"/>
      <c r="B568" s="1"/>
      <c r="C568" s="1"/>
      <c r="D568" s="1"/>
      <c r="E568" s="1"/>
      <c r="F568" s="1"/>
      <c r="G568" s="30"/>
      <c r="H568" s="31">
        <f t="shared" si="1663"/>
        <v>4519</v>
      </c>
      <c r="I568" s="30"/>
      <c r="J568" s="30">
        <f t="shared" si="1625"/>
        <v>4.5039607014026677</v>
      </c>
      <c r="K568" s="32">
        <f t="shared" si="1626"/>
        <v>28.434095337138057</v>
      </c>
      <c r="L568" s="32">
        <f t="shared" si="1627"/>
        <v>99.104772183651946</v>
      </c>
      <c r="M568" s="33">
        <f t="shared" si="1628"/>
        <v>136.47241728679734</v>
      </c>
      <c r="N568" s="31">
        <f t="shared" si="1629"/>
        <v>96.202819506125962</v>
      </c>
      <c r="O568" s="31">
        <f t="shared" si="1630"/>
        <v>4294.7687279520524</v>
      </c>
      <c r="P568" s="34"/>
      <c r="Q568" s="35"/>
      <c r="R568" s="34"/>
      <c r="S568" s="35"/>
      <c r="T568" s="87"/>
      <c r="U568" s="92"/>
      <c r="V568" s="139"/>
      <c r="W568" s="36" t="e">
        <f t="shared" ref="W568:AC568" si="1833">P568/$T568</f>
        <v>#DIV/0!</v>
      </c>
      <c r="X568" s="36" t="e">
        <f t="shared" si="1833"/>
        <v>#DIV/0!</v>
      </c>
      <c r="Y568" s="36" t="e">
        <f t="shared" si="1833"/>
        <v>#DIV/0!</v>
      </c>
      <c r="Z568" s="36" t="e">
        <f t="shared" si="1833"/>
        <v>#DIV/0!</v>
      </c>
      <c r="AA568" s="36" t="e">
        <f t="shared" si="1833"/>
        <v>#DIV/0!</v>
      </c>
      <c r="AB568" s="36" t="e">
        <f t="shared" si="1833"/>
        <v>#DIV/0!</v>
      </c>
      <c r="AC568" s="36" t="e">
        <f t="shared" si="1833"/>
        <v>#DIV/0!</v>
      </c>
      <c r="AD568" s="37" t="e">
        <f t="shared" si="1665"/>
        <v>#DIV/0!</v>
      </c>
      <c r="AE568" s="37" t="e">
        <f t="shared" si="1666"/>
        <v>#DIV/0!</v>
      </c>
      <c r="AF568" s="37" t="e">
        <f t="shared" si="1667"/>
        <v>#DIV/0!</v>
      </c>
      <c r="AG568" s="37" t="e">
        <f t="shared" si="1672"/>
        <v>#DIV/0!</v>
      </c>
      <c r="AH568" s="37" t="e">
        <f t="shared" si="1632"/>
        <v>#DIV/0!</v>
      </c>
      <c r="AI568" s="37" t="e">
        <f t="shared" si="1633"/>
        <v>#DIV/0!</v>
      </c>
      <c r="AJ568" s="37" t="e">
        <f t="shared" si="1634"/>
        <v>#DIV/0!</v>
      </c>
      <c r="AK568" s="32" t="e">
        <f t="shared" si="1673"/>
        <v>#DIV/0!</v>
      </c>
      <c r="AL568" s="32" t="e">
        <f t="shared" si="1674"/>
        <v>#DIV/0!</v>
      </c>
      <c r="AM568" s="32" t="e">
        <f t="shared" si="1675"/>
        <v>#DIV/0!</v>
      </c>
      <c r="AN568" s="32" t="e">
        <f t="shared" si="1676"/>
        <v>#DIV/0!</v>
      </c>
      <c r="AO568" s="32" t="e">
        <f t="shared" si="1677"/>
        <v>#DIV/0!</v>
      </c>
      <c r="AP568" s="39" t="e">
        <f t="shared" si="1635"/>
        <v>#DIV/0!</v>
      </c>
      <c r="AQ568" s="39" t="e">
        <f t="shared" si="1636"/>
        <v>#DIV/0!</v>
      </c>
      <c r="AR568" s="40" t="e">
        <f t="shared" si="1637"/>
        <v>#DIV/0!</v>
      </c>
      <c r="AS568" s="40" t="e">
        <f t="shared" si="1638"/>
        <v>#DIV/0!</v>
      </c>
      <c r="AT568" s="39" t="e">
        <f t="shared" si="1639"/>
        <v>#DIV/0!</v>
      </c>
      <c r="AU568" s="41" t="e">
        <f t="shared" si="1640"/>
        <v>#DIV/0!</v>
      </c>
      <c r="AV568" s="42" t="e">
        <f t="shared" si="1641"/>
        <v>#DIV/0!</v>
      </c>
      <c r="AW568" s="43" t="e">
        <f t="shared" ref="AW568:AX568" si="1834">AP568/$C$37</f>
        <v>#DIV/0!</v>
      </c>
      <c r="AX568" s="43" t="e">
        <f t="shared" si="1834"/>
        <v>#DIV/0!</v>
      </c>
      <c r="AY568" s="43" t="e">
        <f t="shared" si="1643"/>
        <v>#DIV/0!</v>
      </c>
      <c r="AZ568" s="43" t="e">
        <f t="shared" si="1644"/>
        <v>#DIV/0!</v>
      </c>
      <c r="BA568" s="43" t="e">
        <f t="shared" si="1645"/>
        <v>#DIV/0!</v>
      </c>
      <c r="BB568" s="44" t="e">
        <f t="shared" si="1646"/>
        <v>#DIV/0!</v>
      </c>
      <c r="BC568" s="45" t="e">
        <f t="shared" si="1647"/>
        <v>#DIV/0!</v>
      </c>
      <c r="BD568" s="46" t="e">
        <f t="shared" si="1648"/>
        <v>#DIV/0!</v>
      </c>
      <c r="BE568" s="46" t="e">
        <f t="shared" si="1649"/>
        <v>#DIV/0!</v>
      </c>
      <c r="BF568" s="46" t="e">
        <f t="shared" si="1650"/>
        <v>#DIV/0!</v>
      </c>
      <c r="BG568" s="46" t="e">
        <f t="shared" si="1651"/>
        <v>#DIV/0!</v>
      </c>
      <c r="BH568" s="46" t="e">
        <f t="shared" si="1652"/>
        <v>#DIV/0!</v>
      </c>
      <c r="BI568" s="47" t="e">
        <f t="shared" si="1653"/>
        <v>#DIV/0!</v>
      </c>
      <c r="BJ568" s="48" t="e">
        <f t="shared" si="1654"/>
        <v>#DIV/0!</v>
      </c>
      <c r="BK568" s="48" t="e">
        <f t="shared" si="1655"/>
        <v>#DIV/0!</v>
      </c>
      <c r="BL568" s="47" t="e">
        <f t="shared" si="1656"/>
        <v>#DIV/0!</v>
      </c>
      <c r="BM568" s="51" t="e">
        <f t="shared" si="1657"/>
        <v>#DIV/0!</v>
      </c>
      <c r="BN568" s="51" t="e">
        <f t="shared" si="1658"/>
        <v>#DIV/0!</v>
      </c>
      <c r="BO568" s="52">
        <f t="shared" si="1659"/>
        <v>1</v>
      </c>
      <c r="BP568" s="39" t="e">
        <f t="shared" ref="BP568:BQ568" si="1835">LN(AP568)</f>
        <v>#DIV/0!</v>
      </c>
      <c r="BQ568" s="39" t="e">
        <f t="shared" si="1835"/>
        <v>#DIV/0!</v>
      </c>
      <c r="BR568" s="54" t="e">
        <f t="shared" si="1670"/>
        <v>#DIV/0!</v>
      </c>
      <c r="BS568" s="1" t="e">
        <f t="shared" si="1661"/>
        <v>#DIV/0!</v>
      </c>
      <c r="BT568" s="7">
        <f t="shared" si="1662"/>
        <v>75.316666666666663</v>
      </c>
      <c r="BU568" s="7"/>
      <c r="BV568" s="1"/>
      <c r="BW568" s="1"/>
      <c r="BX568" s="1"/>
      <c r="BY568" s="1"/>
      <c r="BZ568" s="1"/>
      <c r="CA568" s="1"/>
      <c r="CB568" s="1"/>
      <c r="CC568" s="1"/>
      <c r="CD568" s="1"/>
      <c r="CE568" s="1"/>
      <c r="CF568" s="1"/>
      <c r="CG568" s="1"/>
      <c r="CH568" s="1"/>
      <c r="CI568" s="1"/>
      <c r="CJ568" s="1"/>
      <c r="CK568" s="1"/>
      <c r="CL568" s="1"/>
      <c r="CM568" s="1"/>
      <c r="CN568" s="1"/>
    </row>
    <row r="569" spans="1:92" ht="15.75" customHeight="1" x14ac:dyDescent="0.45">
      <c r="A569" s="1"/>
      <c r="B569" s="1"/>
      <c r="C569" s="1"/>
      <c r="D569" s="1"/>
      <c r="E569" s="1"/>
      <c r="F569" s="1"/>
      <c r="G569" s="72"/>
      <c r="H569" s="31">
        <f t="shared" si="1663"/>
        <v>4527</v>
      </c>
      <c r="I569" s="30"/>
      <c r="J569" s="30">
        <f t="shared" si="1625"/>
        <v>4.5039607014026677</v>
      </c>
      <c r="K569" s="32">
        <f t="shared" si="1626"/>
        <v>28.434095337138057</v>
      </c>
      <c r="L569" s="32">
        <f t="shared" si="1627"/>
        <v>99.104772183651946</v>
      </c>
      <c r="M569" s="33">
        <f t="shared" si="1628"/>
        <v>136.47241728679734</v>
      </c>
      <c r="N569" s="31">
        <f t="shared" si="1629"/>
        <v>96.202819506125962</v>
      </c>
      <c r="O569" s="31">
        <f t="shared" si="1630"/>
        <v>4294.7687279520524</v>
      </c>
      <c r="P569" s="34"/>
      <c r="Q569" s="35"/>
      <c r="R569" s="34"/>
      <c r="S569" s="35"/>
      <c r="T569" s="87"/>
      <c r="U569" s="92"/>
      <c r="V569" s="139"/>
      <c r="W569" s="36" t="e">
        <f t="shared" ref="W569:AC569" si="1836">P569/$T569</f>
        <v>#DIV/0!</v>
      </c>
      <c r="X569" s="36" t="e">
        <f t="shared" si="1836"/>
        <v>#DIV/0!</v>
      </c>
      <c r="Y569" s="36" t="e">
        <f t="shared" si="1836"/>
        <v>#DIV/0!</v>
      </c>
      <c r="Z569" s="36" t="e">
        <f t="shared" si="1836"/>
        <v>#DIV/0!</v>
      </c>
      <c r="AA569" s="36" t="e">
        <f t="shared" si="1836"/>
        <v>#DIV/0!</v>
      </c>
      <c r="AB569" s="36" t="e">
        <f t="shared" si="1836"/>
        <v>#DIV/0!</v>
      </c>
      <c r="AC569" s="36" t="e">
        <f t="shared" si="1836"/>
        <v>#DIV/0!</v>
      </c>
      <c r="AD569" s="37" t="e">
        <f t="shared" si="1665"/>
        <v>#DIV/0!</v>
      </c>
      <c r="AE569" s="37" t="e">
        <f t="shared" si="1666"/>
        <v>#DIV/0!</v>
      </c>
      <c r="AF569" s="37" t="e">
        <f t="shared" si="1667"/>
        <v>#DIV/0!</v>
      </c>
      <c r="AG569" s="37" t="e">
        <f t="shared" si="1672"/>
        <v>#DIV/0!</v>
      </c>
      <c r="AH569" s="37" t="e">
        <f t="shared" si="1632"/>
        <v>#DIV/0!</v>
      </c>
      <c r="AI569" s="37" t="e">
        <f t="shared" si="1633"/>
        <v>#DIV/0!</v>
      </c>
      <c r="AJ569" s="37" t="e">
        <f t="shared" si="1634"/>
        <v>#DIV/0!</v>
      </c>
      <c r="AK569" s="32" t="e">
        <f t="shared" si="1673"/>
        <v>#DIV/0!</v>
      </c>
      <c r="AL569" s="32" t="e">
        <f t="shared" si="1674"/>
        <v>#DIV/0!</v>
      </c>
      <c r="AM569" s="32" t="e">
        <f t="shared" si="1675"/>
        <v>#DIV/0!</v>
      </c>
      <c r="AN569" s="32" t="e">
        <f t="shared" si="1676"/>
        <v>#DIV/0!</v>
      </c>
      <c r="AO569" s="32" t="e">
        <f t="shared" si="1677"/>
        <v>#DIV/0!</v>
      </c>
      <c r="AP569" s="39" t="e">
        <f t="shared" si="1635"/>
        <v>#DIV/0!</v>
      </c>
      <c r="AQ569" s="39" t="e">
        <f t="shared" si="1636"/>
        <v>#DIV/0!</v>
      </c>
      <c r="AR569" s="40" t="e">
        <f t="shared" si="1637"/>
        <v>#DIV/0!</v>
      </c>
      <c r="AS569" s="40" t="e">
        <f t="shared" si="1638"/>
        <v>#DIV/0!</v>
      </c>
      <c r="AT569" s="39" t="e">
        <f t="shared" si="1639"/>
        <v>#DIV/0!</v>
      </c>
      <c r="AU569" s="41" t="e">
        <f t="shared" si="1640"/>
        <v>#DIV/0!</v>
      </c>
      <c r="AV569" s="42" t="e">
        <f t="shared" si="1641"/>
        <v>#DIV/0!</v>
      </c>
      <c r="AW569" s="43" t="e">
        <f t="shared" ref="AW569:AX569" si="1837">AP569/$C$37</f>
        <v>#DIV/0!</v>
      </c>
      <c r="AX569" s="43" t="e">
        <f t="shared" si="1837"/>
        <v>#DIV/0!</v>
      </c>
      <c r="AY569" s="43" t="e">
        <f t="shared" si="1643"/>
        <v>#DIV/0!</v>
      </c>
      <c r="AZ569" s="43" t="e">
        <f t="shared" si="1644"/>
        <v>#DIV/0!</v>
      </c>
      <c r="BA569" s="43" t="e">
        <f t="shared" si="1645"/>
        <v>#DIV/0!</v>
      </c>
      <c r="BB569" s="44" t="e">
        <f t="shared" si="1646"/>
        <v>#DIV/0!</v>
      </c>
      <c r="BC569" s="45" t="e">
        <f t="shared" si="1647"/>
        <v>#DIV/0!</v>
      </c>
      <c r="BD569" s="46" t="e">
        <f t="shared" si="1648"/>
        <v>#DIV/0!</v>
      </c>
      <c r="BE569" s="46" t="e">
        <f t="shared" si="1649"/>
        <v>#DIV/0!</v>
      </c>
      <c r="BF569" s="46" t="e">
        <f t="shared" si="1650"/>
        <v>#DIV/0!</v>
      </c>
      <c r="BG569" s="46" t="e">
        <f t="shared" si="1651"/>
        <v>#DIV/0!</v>
      </c>
      <c r="BH569" s="46" t="e">
        <f t="shared" si="1652"/>
        <v>#DIV/0!</v>
      </c>
      <c r="BI569" s="47" t="e">
        <f t="shared" si="1653"/>
        <v>#DIV/0!</v>
      </c>
      <c r="BJ569" s="48" t="e">
        <f t="shared" si="1654"/>
        <v>#DIV/0!</v>
      </c>
      <c r="BK569" s="48" t="e">
        <f t="shared" si="1655"/>
        <v>#DIV/0!</v>
      </c>
      <c r="BL569" s="47" t="e">
        <f t="shared" si="1656"/>
        <v>#DIV/0!</v>
      </c>
      <c r="BM569" s="51" t="e">
        <f t="shared" si="1657"/>
        <v>#DIV/0!</v>
      </c>
      <c r="BN569" s="51" t="e">
        <f t="shared" si="1658"/>
        <v>#DIV/0!</v>
      </c>
      <c r="BO569" s="52">
        <f t="shared" si="1659"/>
        <v>1</v>
      </c>
      <c r="BP569" s="39" t="e">
        <f t="shared" ref="BP569:BQ569" si="1838">LN(AP569)</f>
        <v>#DIV/0!</v>
      </c>
      <c r="BQ569" s="39" t="e">
        <f t="shared" si="1838"/>
        <v>#DIV/0!</v>
      </c>
      <c r="BR569" s="54" t="e">
        <f t="shared" si="1670"/>
        <v>#DIV/0!</v>
      </c>
      <c r="BS569" s="1" t="e">
        <f t="shared" si="1661"/>
        <v>#DIV/0!</v>
      </c>
      <c r="BT569" s="7">
        <f t="shared" si="1662"/>
        <v>75.45</v>
      </c>
      <c r="BU569" s="7"/>
      <c r="BV569" s="1"/>
      <c r="BW569" s="1"/>
      <c r="BX569" s="1"/>
      <c r="BY569" s="1"/>
      <c r="BZ569" s="1"/>
      <c r="CA569" s="1"/>
      <c r="CB569" s="1"/>
      <c r="CC569" s="1"/>
      <c r="CD569" s="1"/>
      <c r="CE569" s="1"/>
      <c r="CF569" s="1"/>
      <c r="CG569" s="1"/>
      <c r="CH569" s="1"/>
      <c r="CI569" s="1"/>
      <c r="CJ569" s="1"/>
      <c r="CK569" s="1"/>
      <c r="CL569" s="1"/>
      <c r="CM569" s="1"/>
      <c r="CN569" s="1"/>
    </row>
    <row r="570" spans="1:92" ht="15.75" customHeight="1" x14ac:dyDescent="0.45">
      <c r="A570" s="1"/>
      <c r="B570" s="1"/>
      <c r="C570" s="1"/>
      <c r="D570" s="1"/>
      <c r="E570" s="1"/>
      <c r="F570" s="1"/>
      <c r="G570" s="30"/>
      <c r="H570" s="31">
        <f t="shared" si="1663"/>
        <v>4535</v>
      </c>
      <c r="I570" s="30"/>
      <c r="J570" s="30">
        <f t="shared" si="1625"/>
        <v>4.5039607014026677</v>
      </c>
      <c r="K570" s="32">
        <f t="shared" si="1626"/>
        <v>28.434095337138057</v>
      </c>
      <c r="L570" s="32">
        <f t="shared" si="1627"/>
        <v>99.104772183651946</v>
      </c>
      <c r="M570" s="33">
        <f t="shared" si="1628"/>
        <v>136.47241728679734</v>
      </c>
      <c r="N570" s="31">
        <f t="shared" si="1629"/>
        <v>96.202819506125962</v>
      </c>
      <c r="O570" s="31">
        <f t="shared" si="1630"/>
        <v>4294.7687279520524</v>
      </c>
      <c r="P570" s="34"/>
      <c r="Q570" s="35"/>
      <c r="R570" s="34"/>
      <c r="S570" s="35"/>
      <c r="T570" s="87"/>
      <c r="U570" s="92"/>
      <c r="V570" s="139"/>
      <c r="W570" s="36" t="e">
        <f t="shared" ref="W570:AC570" si="1839">P570/$T570</f>
        <v>#DIV/0!</v>
      </c>
      <c r="X570" s="36" t="e">
        <f t="shared" si="1839"/>
        <v>#DIV/0!</v>
      </c>
      <c r="Y570" s="36" t="e">
        <f t="shared" si="1839"/>
        <v>#DIV/0!</v>
      </c>
      <c r="Z570" s="36" t="e">
        <f t="shared" si="1839"/>
        <v>#DIV/0!</v>
      </c>
      <c r="AA570" s="36" t="e">
        <f t="shared" si="1839"/>
        <v>#DIV/0!</v>
      </c>
      <c r="AB570" s="36" t="e">
        <f t="shared" si="1839"/>
        <v>#DIV/0!</v>
      </c>
      <c r="AC570" s="36" t="e">
        <f t="shared" si="1839"/>
        <v>#DIV/0!</v>
      </c>
      <c r="AD570" s="37" t="e">
        <f t="shared" si="1665"/>
        <v>#DIV/0!</v>
      </c>
      <c r="AE570" s="37" t="e">
        <f t="shared" si="1666"/>
        <v>#DIV/0!</v>
      </c>
      <c r="AF570" s="37" t="e">
        <f t="shared" si="1667"/>
        <v>#DIV/0!</v>
      </c>
      <c r="AG570" s="37" t="e">
        <f t="shared" si="1672"/>
        <v>#DIV/0!</v>
      </c>
      <c r="AH570" s="37" t="e">
        <f t="shared" si="1632"/>
        <v>#DIV/0!</v>
      </c>
      <c r="AI570" s="37" t="e">
        <f t="shared" si="1633"/>
        <v>#DIV/0!</v>
      </c>
      <c r="AJ570" s="37" t="e">
        <f t="shared" si="1634"/>
        <v>#DIV/0!</v>
      </c>
      <c r="AK570" s="32" t="e">
        <f t="shared" si="1673"/>
        <v>#DIV/0!</v>
      </c>
      <c r="AL570" s="32" t="e">
        <f t="shared" si="1674"/>
        <v>#DIV/0!</v>
      </c>
      <c r="AM570" s="32" t="e">
        <f t="shared" si="1675"/>
        <v>#DIV/0!</v>
      </c>
      <c r="AN570" s="32" t="e">
        <f t="shared" si="1676"/>
        <v>#DIV/0!</v>
      </c>
      <c r="AO570" s="32" t="e">
        <f t="shared" si="1677"/>
        <v>#DIV/0!</v>
      </c>
      <c r="AP570" s="39" t="e">
        <f t="shared" si="1635"/>
        <v>#DIV/0!</v>
      </c>
      <c r="AQ570" s="39" t="e">
        <f t="shared" si="1636"/>
        <v>#DIV/0!</v>
      </c>
      <c r="AR570" s="40" t="e">
        <f t="shared" si="1637"/>
        <v>#DIV/0!</v>
      </c>
      <c r="AS570" s="40" t="e">
        <f t="shared" si="1638"/>
        <v>#DIV/0!</v>
      </c>
      <c r="AT570" s="39" t="e">
        <f t="shared" si="1639"/>
        <v>#DIV/0!</v>
      </c>
      <c r="AU570" s="41" t="e">
        <f t="shared" si="1640"/>
        <v>#DIV/0!</v>
      </c>
      <c r="AV570" s="42" t="e">
        <f t="shared" si="1641"/>
        <v>#DIV/0!</v>
      </c>
      <c r="AW570" s="43" t="e">
        <f t="shared" ref="AW570:AX570" si="1840">AP570/$C$37</f>
        <v>#DIV/0!</v>
      </c>
      <c r="AX570" s="43" t="e">
        <f t="shared" si="1840"/>
        <v>#DIV/0!</v>
      </c>
      <c r="AY570" s="43" t="e">
        <f t="shared" si="1643"/>
        <v>#DIV/0!</v>
      </c>
      <c r="AZ570" s="43" t="e">
        <f t="shared" si="1644"/>
        <v>#DIV/0!</v>
      </c>
      <c r="BA570" s="43" t="e">
        <f t="shared" si="1645"/>
        <v>#DIV/0!</v>
      </c>
      <c r="BB570" s="44" t="e">
        <f t="shared" si="1646"/>
        <v>#DIV/0!</v>
      </c>
      <c r="BC570" s="45" t="e">
        <f t="shared" si="1647"/>
        <v>#DIV/0!</v>
      </c>
      <c r="BD570" s="46" t="e">
        <f t="shared" si="1648"/>
        <v>#DIV/0!</v>
      </c>
      <c r="BE570" s="46" t="e">
        <f t="shared" si="1649"/>
        <v>#DIV/0!</v>
      </c>
      <c r="BF570" s="46" t="e">
        <f t="shared" si="1650"/>
        <v>#DIV/0!</v>
      </c>
      <c r="BG570" s="46" t="e">
        <f t="shared" si="1651"/>
        <v>#DIV/0!</v>
      </c>
      <c r="BH570" s="46" t="e">
        <f t="shared" si="1652"/>
        <v>#DIV/0!</v>
      </c>
      <c r="BI570" s="47" t="e">
        <f t="shared" si="1653"/>
        <v>#DIV/0!</v>
      </c>
      <c r="BJ570" s="48" t="e">
        <f t="shared" si="1654"/>
        <v>#DIV/0!</v>
      </c>
      <c r="BK570" s="48" t="e">
        <f t="shared" si="1655"/>
        <v>#DIV/0!</v>
      </c>
      <c r="BL570" s="47" t="e">
        <f t="shared" si="1656"/>
        <v>#DIV/0!</v>
      </c>
      <c r="BM570" s="51" t="e">
        <f t="shared" si="1657"/>
        <v>#DIV/0!</v>
      </c>
      <c r="BN570" s="51" t="e">
        <f t="shared" si="1658"/>
        <v>#DIV/0!</v>
      </c>
      <c r="BO570" s="52">
        <f t="shared" si="1659"/>
        <v>1</v>
      </c>
      <c r="BP570" s="39" t="e">
        <f t="shared" ref="BP570:BQ570" si="1841">LN(AP570)</f>
        <v>#DIV/0!</v>
      </c>
      <c r="BQ570" s="39" t="e">
        <f t="shared" si="1841"/>
        <v>#DIV/0!</v>
      </c>
      <c r="BR570" s="54" t="e">
        <f t="shared" si="1670"/>
        <v>#DIV/0!</v>
      </c>
      <c r="BS570" s="1" t="e">
        <f t="shared" si="1661"/>
        <v>#DIV/0!</v>
      </c>
      <c r="BT570" s="7">
        <f t="shared" si="1662"/>
        <v>75.583333333333329</v>
      </c>
      <c r="BU570" s="7"/>
      <c r="BV570" s="1"/>
      <c r="BW570" s="1"/>
      <c r="BX570" s="1"/>
      <c r="BY570" s="1"/>
      <c r="BZ570" s="1"/>
      <c r="CA570" s="1"/>
      <c r="CB570" s="1"/>
      <c r="CC570" s="1"/>
      <c r="CD570" s="1"/>
      <c r="CE570" s="1"/>
      <c r="CF570" s="1"/>
      <c r="CG570" s="1"/>
      <c r="CH570" s="1"/>
      <c r="CI570" s="1"/>
      <c r="CJ570" s="1"/>
      <c r="CK570" s="1"/>
      <c r="CL570" s="1"/>
      <c r="CM570" s="1"/>
      <c r="CN570" s="1"/>
    </row>
    <row r="571" spans="1:92" ht="15.75" customHeight="1" x14ac:dyDescent="0.45">
      <c r="A571" s="1"/>
      <c r="B571" s="1"/>
      <c r="C571" s="1"/>
      <c r="D571" s="1"/>
      <c r="E571" s="1"/>
      <c r="F571" s="1"/>
      <c r="G571" s="30"/>
      <c r="H571" s="31">
        <f t="shared" si="1663"/>
        <v>4543</v>
      </c>
      <c r="I571" s="30"/>
      <c r="J571" s="30">
        <f t="shared" si="1625"/>
        <v>4.5039607014026677</v>
      </c>
      <c r="K571" s="32">
        <f t="shared" si="1626"/>
        <v>28.434095337138057</v>
      </c>
      <c r="L571" s="32">
        <f t="shared" si="1627"/>
        <v>99.104772183651946</v>
      </c>
      <c r="M571" s="33">
        <f t="shared" si="1628"/>
        <v>136.47241728679734</v>
      </c>
      <c r="N571" s="31">
        <f t="shared" si="1629"/>
        <v>96.202819506125962</v>
      </c>
      <c r="O571" s="31">
        <f t="shared" si="1630"/>
        <v>4294.7687279520524</v>
      </c>
      <c r="P571" s="34"/>
      <c r="Q571" s="35"/>
      <c r="R571" s="34"/>
      <c r="S571" s="35"/>
      <c r="T571" s="87"/>
      <c r="U571" s="92"/>
      <c r="V571" s="139"/>
      <c r="W571" s="36" t="e">
        <f t="shared" ref="W571:AC571" si="1842">P571/$T571</f>
        <v>#DIV/0!</v>
      </c>
      <c r="X571" s="36" t="e">
        <f t="shared" si="1842"/>
        <v>#DIV/0!</v>
      </c>
      <c r="Y571" s="36" t="e">
        <f t="shared" si="1842"/>
        <v>#DIV/0!</v>
      </c>
      <c r="Z571" s="36" t="e">
        <f t="shared" si="1842"/>
        <v>#DIV/0!</v>
      </c>
      <c r="AA571" s="36" t="e">
        <f t="shared" si="1842"/>
        <v>#DIV/0!</v>
      </c>
      <c r="AB571" s="36" t="e">
        <f t="shared" si="1842"/>
        <v>#DIV/0!</v>
      </c>
      <c r="AC571" s="36" t="e">
        <f t="shared" si="1842"/>
        <v>#DIV/0!</v>
      </c>
      <c r="AD571" s="37" t="e">
        <f t="shared" si="1665"/>
        <v>#DIV/0!</v>
      </c>
      <c r="AE571" s="37" t="e">
        <f t="shared" si="1666"/>
        <v>#DIV/0!</v>
      </c>
      <c r="AF571" s="37" t="e">
        <f t="shared" si="1667"/>
        <v>#DIV/0!</v>
      </c>
      <c r="AG571" s="37" t="e">
        <f t="shared" si="1672"/>
        <v>#DIV/0!</v>
      </c>
      <c r="AH571" s="37" t="e">
        <f t="shared" si="1632"/>
        <v>#DIV/0!</v>
      </c>
      <c r="AI571" s="37" t="e">
        <f t="shared" si="1633"/>
        <v>#DIV/0!</v>
      </c>
      <c r="AJ571" s="37" t="e">
        <f t="shared" si="1634"/>
        <v>#DIV/0!</v>
      </c>
      <c r="AK571" s="32" t="e">
        <f t="shared" si="1673"/>
        <v>#DIV/0!</v>
      </c>
      <c r="AL571" s="32" t="e">
        <f t="shared" si="1674"/>
        <v>#DIV/0!</v>
      </c>
      <c r="AM571" s="32" t="e">
        <f t="shared" si="1675"/>
        <v>#DIV/0!</v>
      </c>
      <c r="AN571" s="32" t="e">
        <f t="shared" si="1676"/>
        <v>#DIV/0!</v>
      </c>
      <c r="AO571" s="32" t="e">
        <f t="shared" si="1677"/>
        <v>#DIV/0!</v>
      </c>
      <c r="AP571" s="39" t="e">
        <f t="shared" si="1635"/>
        <v>#DIV/0!</v>
      </c>
      <c r="AQ571" s="39" t="e">
        <f t="shared" si="1636"/>
        <v>#DIV/0!</v>
      </c>
      <c r="AR571" s="40" t="e">
        <f t="shared" si="1637"/>
        <v>#DIV/0!</v>
      </c>
      <c r="AS571" s="40" t="e">
        <f t="shared" si="1638"/>
        <v>#DIV/0!</v>
      </c>
      <c r="AT571" s="39" t="e">
        <f t="shared" si="1639"/>
        <v>#DIV/0!</v>
      </c>
      <c r="AU571" s="41" t="e">
        <f t="shared" si="1640"/>
        <v>#DIV/0!</v>
      </c>
      <c r="AV571" s="42" t="e">
        <f t="shared" si="1641"/>
        <v>#DIV/0!</v>
      </c>
      <c r="AW571" s="43" t="e">
        <f t="shared" ref="AW571:AX571" si="1843">AP571/$C$37</f>
        <v>#DIV/0!</v>
      </c>
      <c r="AX571" s="43" t="e">
        <f t="shared" si="1843"/>
        <v>#DIV/0!</v>
      </c>
      <c r="AY571" s="43" t="e">
        <f t="shared" si="1643"/>
        <v>#DIV/0!</v>
      </c>
      <c r="AZ571" s="43" t="e">
        <f t="shared" si="1644"/>
        <v>#DIV/0!</v>
      </c>
      <c r="BA571" s="43" t="e">
        <f t="shared" si="1645"/>
        <v>#DIV/0!</v>
      </c>
      <c r="BB571" s="44" t="e">
        <f t="shared" si="1646"/>
        <v>#DIV/0!</v>
      </c>
      <c r="BC571" s="45" t="e">
        <f t="shared" si="1647"/>
        <v>#DIV/0!</v>
      </c>
      <c r="BD571" s="46" t="e">
        <f t="shared" si="1648"/>
        <v>#DIV/0!</v>
      </c>
      <c r="BE571" s="46" t="e">
        <f t="shared" si="1649"/>
        <v>#DIV/0!</v>
      </c>
      <c r="BF571" s="46" t="e">
        <f t="shared" si="1650"/>
        <v>#DIV/0!</v>
      </c>
      <c r="BG571" s="46" t="e">
        <f t="shared" si="1651"/>
        <v>#DIV/0!</v>
      </c>
      <c r="BH571" s="46" t="e">
        <f t="shared" si="1652"/>
        <v>#DIV/0!</v>
      </c>
      <c r="BI571" s="47" t="e">
        <f t="shared" si="1653"/>
        <v>#DIV/0!</v>
      </c>
      <c r="BJ571" s="48" t="e">
        <f t="shared" si="1654"/>
        <v>#DIV/0!</v>
      </c>
      <c r="BK571" s="48" t="e">
        <f t="shared" si="1655"/>
        <v>#DIV/0!</v>
      </c>
      <c r="BL571" s="47" t="e">
        <f t="shared" si="1656"/>
        <v>#DIV/0!</v>
      </c>
      <c r="BM571" s="51" t="e">
        <f t="shared" si="1657"/>
        <v>#DIV/0!</v>
      </c>
      <c r="BN571" s="51" t="e">
        <f t="shared" si="1658"/>
        <v>#DIV/0!</v>
      </c>
      <c r="BO571" s="52">
        <f t="shared" si="1659"/>
        <v>1</v>
      </c>
      <c r="BP571" s="39" t="e">
        <f t="shared" ref="BP571:BQ571" si="1844">LN(AP571)</f>
        <v>#DIV/0!</v>
      </c>
      <c r="BQ571" s="39" t="e">
        <f t="shared" si="1844"/>
        <v>#DIV/0!</v>
      </c>
      <c r="BR571" s="54" t="e">
        <f t="shared" si="1670"/>
        <v>#DIV/0!</v>
      </c>
      <c r="BS571" s="1" t="e">
        <f t="shared" si="1661"/>
        <v>#DIV/0!</v>
      </c>
      <c r="BT571" s="7">
        <f t="shared" si="1662"/>
        <v>75.716666666666669</v>
      </c>
      <c r="BU571" s="7"/>
      <c r="BV571" s="1"/>
      <c r="BW571" s="1"/>
      <c r="BX571" s="1"/>
      <c r="BY571" s="1"/>
      <c r="BZ571" s="1"/>
      <c r="CA571" s="1"/>
      <c r="CB571" s="1"/>
      <c r="CC571" s="1"/>
      <c r="CD571" s="1"/>
      <c r="CE571" s="1"/>
      <c r="CF571" s="1"/>
      <c r="CG571" s="1"/>
      <c r="CH571" s="1"/>
      <c r="CI571" s="1"/>
      <c r="CJ571" s="1"/>
      <c r="CK571" s="1"/>
      <c r="CL571" s="1"/>
      <c r="CM571" s="1"/>
      <c r="CN571" s="1"/>
    </row>
    <row r="572" spans="1:92" ht="15.75" customHeight="1" x14ac:dyDescent="0.45">
      <c r="A572" s="1"/>
      <c r="B572" s="1"/>
      <c r="C572" s="1"/>
      <c r="D572" s="1"/>
      <c r="E572" s="1"/>
      <c r="F572" s="1"/>
      <c r="G572" s="30"/>
      <c r="H572" s="31">
        <f t="shared" si="1663"/>
        <v>4551</v>
      </c>
      <c r="I572" s="30"/>
      <c r="J572" s="30">
        <f t="shared" si="1625"/>
        <v>4.5039607014026677</v>
      </c>
      <c r="K572" s="32">
        <f t="shared" si="1626"/>
        <v>28.434095337138057</v>
      </c>
      <c r="L572" s="32">
        <f t="shared" si="1627"/>
        <v>99.104772183651946</v>
      </c>
      <c r="M572" s="33">
        <f t="shared" si="1628"/>
        <v>136.47241728679734</v>
      </c>
      <c r="N572" s="31">
        <f t="shared" si="1629"/>
        <v>96.202819506125962</v>
      </c>
      <c r="O572" s="31">
        <f t="shared" si="1630"/>
        <v>4294.7687279520524</v>
      </c>
      <c r="P572" s="34"/>
      <c r="Q572" s="35"/>
      <c r="R572" s="34"/>
      <c r="S572" s="35"/>
      <c r="T572" s="87"/>
      <c r="U572" s="92"/>
      <c r="V572" s="139"/>
      <c r="W572" s="36" t="e">
        <f t="shared" ref="W572:AC572" si="1845">P572/$T572</f>
        <v>#DIV/0!</v>
      </c>
      <c r="X572" s="36" t="e">
        <f t="shared" si="1845"/>
        <v>#DIV/0!</v>
      </c>
      <c r="Y572" s="36" t="e">
        <f t="shared" si="1845"/>
        <v>#DIV/0!</v>
      </c>
      <c r="Z572" s="36" t="e">
        <f t="shared" si="1845"/>
        <v>#DIV/0!</v>
      </c>
      <c r="AA572" s="36" t="e">
        <f t="shared" si="1845"/>
        <v>#DIV/0!</v>
      </c>
      <c r="AB572" s="36" t="e">
        <f t="shared" si="1845"/>
        <v>#DIV/0!</v>
      </c>
      <c r="AC572" s="36" t="e">
        <f t="shared" si="1845"/>
        <v>#DIV/0!</v>
      </c>
      <c r="AD572" s="37" t="e">
        <f t="shared" si="1665"/>
        <v>#DIV/0!</v>
      </c>
      <c r="AE572" s="37" t="e">
        <f t="shared" si="1666"/>
        <v>#DIV/0!</v>
      </c>
      <c r="AF572" s="37" t="e">
        <f t="shared" si="1667"/>
        <v>#DIV/0!</v>
      </c>
      <c r="AG572" s="37" t="e">
        <f t="shared" si="1672"/>
        <v>#DIV/0!</v>
      </c>
      <c r="AH572" s="37" t="e">
        <f t="shared" si="1632"/>
        <v>#DIV/0!</v>
      </c>
      <c r="AI572" s="37" t="e">
        <f t="shared" si="1633"/>
        <v>#DIV/0!</v>
      </c>
      <c r="AJ572" s="37" t="e">
        <f t="shared" si="1634"/>
        <v>#DIV/0!</v>
      </c>
      <c r="AK572" s="32" t="e">
        <f t="shared" si="1673"/>
        <v>#DIV/0!</v>
      </c>
      <c r="AL572" s="32" t="e">
        <f t="shared" si="1674"/>
        <v>#DIV/0!</v>
      </c>
      <c r="AM572" s="32" t="e">
        <f t="shared" si="1675"/>
        <v>#DIV/0!</v>
      </c>
      <c r="AN572" s="32" t="e">
        <f t="shared" si="1676"/>
        <v>#DIV/0!</v>
      </c>
      <c r="AO572" s="32" t="e">
        <f t="shared" si="1677"/>
        <v>#DIV/0!</v>
      </c>
      <c r="AP572" s="39" t="e">
        <f t="shared" si="1635"/>
        <v>#DIV/0!</v>
      </c>
      <c r="AQ572" s="39" t="e">
        <f t="shared" si="1636"/>
        <v>#DIV/0!</v>
      </c>
      <c r="AR572" s="40" t="e">
        <f t="shared" si="1637"/>
        <v>#DIV/0!</v>
      </c>
      <c r="AS572" s="40" t="e">
        <f t="shared" si="1638"/>
        <v>#DIV/0!</v>
      </c>
      <c r="AT572" s="39" t="e">
        <f t="shared" si="1639"/>
        <v>#DIV/0!</v>
      </c>
      <c r="AU572" s="41" t="e">
        <f t="shared" si="1640"/>
        <v>#DIV/0!</v>
      </c>
      <c r="AV572" s="42" t="e">
        <f t="shared" si="1641"/>
        <v>#DIV/0!</v>
      </c>
      <c r="AW572" s="43" t="e">
        <f t="shared" ref="AW572:AX572" si="1846">AP572/$C$37</f>
        <v>#DIV/0!</v>
      </c>
      <c r="AX572" s="43" t="e">
        <f t="shared" si="1846"/>
        <v>#DIV/0!</v>
      </c>
      <c r="AY572" s="43" t="e">
        <f t="shared" si="1643"/>
        <v>#DIV/0!</v>
      </c>
      <c r="AZ572" s="43" t="e">
        <f t="shared" si="1644"/>
        <v>#DIV/0!</v>
      </c>
      <c r="BA572" s="43" t="e">
        <f t="shared" si="1645"/>
        <v>#DIV/0!</v>
      </c>
      <c r="BB572" s="44" t="e">
        <f t="shared" si="1646"/>
        <v>#DIV/0!</v>
      </c>
      <c r="BC572" s="45" t="e">
        <f t="shared" si="1647"/>
        <v>#DIV/0!</v>
      </c>
      <c r="BD572" s="46" t="e">
        <f t="shared" si="1648"/>
        <v>#DIV/0!</v>
      </c>
      <c r="BE572" s="46" t="e">
        <f t="shared" si="1649"/>
        <v>#DIV/0!</v>
      </c>
      <c r="BF572" s="46" t="e">
        <f t="shared" si="1650"/>
        <v>#DIV/0!</v>
      </c>
      <c r="BG572" s="46" t="e">
        <f t="shared" si="1651"/>
        <v>#DIV/0!</v>
      </c>
      <c r="BH572" s="46" t="e">
        <f t="shared" si="1652"/>
        <v>#DIV/0!</v>
      </c>
      <c r="BI572" s="47" t="e">
        <f t="shared" si="1653"/>
        <v>#DIV/0!</v>
      </c>
      <c r="BJ572" s="48" t="e">
        <f t="shared" si="1654"/>
        <v>#DIV/0!</v>
      </c>
      <c r="BK572" s="48" t="e">
        <f t="shared" si="1655"/>
        <v>#DIV/0!</v>
      </c>
      <c r="BL572" s="47" t="e">
        <f t="shared" si="1656"/>
        <v>#DIV/0!</v>
      </c>
      <c r="BM572" s="51" t="e">
        <f t="shared" si="1657"/>
        <v>#DIV/0!</v>
      </c>
      <c r="BN572" s="51" t="e">
        <f t="shared" si="1658"/>
        <v>#DIV/0!</v>
      </c>
      <c r="BO572" s="52">
        <f t="shared" si="1659"/>
        <v>1</v>
      </c>
      <c r="BP572" s="39" t="e">
        <f t="shared" ref="BP572:BQ572" si="1847">LN(AP572)</f>
        <v>#DIV/0!</v>
      </c>
      <c r="BQ572" s="39" t="e">
        <f t="shared" si="1847"/>
        <v>#DIV/0!</v>
      </c>
      <c r="BR572" s="54" t="e">
        <f t="shared" si="1670"/>
        <v>#DIV/0!</v>
      </c>
      <c r="BS572" s="1" t="e">
        <f t="shared" si="1661"/>
        <v>#DIV/0!</v>
      </c>
      <c r="BT572" s="7">
        <f t="shared" si="1662"/>
        <v>75.849999999999994</v>
      </c>
      <c r="BU572" s="7"/>
      <c r="BV572" s="1"/>
      <c r="BW572" s="1"/>
      <c r="BX572" s="1"/>
      <c r="BY572" s="1"/>
      <c r="BZ572" s="1"/>
      <c r="CA572" s="1"/>
      <c r="CB572" s="1"/>
      <c r="CC572" s="1"/>
      <c r="CD572" s="1"/>
      <c r="CE572" s="1"/>
      <c r="CF572" s="1"/>
      <c r="CG572" s="1"/>
      <c r="CH572" s="1"/>
      <c r="CI572" s="1"/>
      <c r="CJ572" s="1"/>
      <c r="CK572" s="1"/>
      <c r="CL572" s="1"/>
      <c r="CM572" s="1"/>
      <c r="CN572" s="1"/>
    </row>
    <row r="573" spans="1:92" ht="15.75" customHeight="1" x14ac:dyDescent="0.45">
      <c r="A573" s="1"/>
      <c r="B573" s="1"/>
      <c r="C573" s="1"/>
      <c r="D573" s="1"/>
      <c r="E573" s="1"/>
      <c r="F573" s="1"/>
      <c r="G573" s="30"/>
      <c r="H573" s="31">
        <f t="shared" si="1663"/>
        <v>4559</v>
      </c>
      <c r="I573" s="30"/>
      <c r="J573" s="30">
        <f t="shared" si="1625"/>
        <v>4.5039607014026677</v>
      </c>
      <c r="K573" s="32">
        <f t="shared" si="1626"/>
        <v>28.434095337138057</v>
      </c>
      <c r="L573" s="32">
        <f t="shared" si="1627"/>
        <v>99.104772183651946</v>
      </c>
      <c r="M573" s="33">
        <f t="shared" si="1628"/>
        <v>136.47241728679734</v>
      </c>
      <c r="N573" s="31">
        <f t="shared" si="1629"/>
        <v>96.202819506125962</v>
      </c>
      <c r="O573" s="31">
        <f t="shared" si="1630"/>
        <v>4294.7687279520524</v>
      </c>
      <c r="P573" s="34"/>
      <c r="Q573" s="35"/>
      <c r="R573" s="34"/>
      <c r="S573" s="35"/>
      <c r="T573" s="87"/>
      <c r="U573" s="92"/>
      <c r="V573" s="139"/>
      <c r="W573" s="36" t="e">
        <f t="shared" ref="W573:AC573" si="1848">P573/$T573</f>
        <v>#DIV/0!</v>
      </c>
      <c r="X573" s="36" t="e">
        <f t="shared" si="1848"/>
        <v>#DIV/0!</v>
      </c>
      <c r="Y573" s="36" t="e">
        <f t="shared" si="1848"/>
        <v>#DIV/0!</v>
      </c>
      <c r="Z573" s="36" t="e">
        <f t="shared" si="1848"/>
        <v>#DIV/0!</v>
      </c>
      <c r="AA573" s="36" t="e">
        <f t="shared" si="1848"/>
        <v>#DIV/0!</v>
      </c>
      <c r="AB573" s="36" t="e">
        <f t="shared" si="1848"/>
        <v>#DIV/0!</v>
      </c>
      <c r="AC573" s="36" t="e">
        <f t="shared" si="1848"/>
        <v>#DIV/0!</v>
      </c>
      <c r="AD573" s="37" t="e">
        <f t="shared" si="1665"/>
        <v>#DIV/0!</v>
      </c>
      <c r="AE573" s="37" t="e">
        <f t="shared" si="1666"/>
        <v>#DIV/0!</v>
      </c>
      <c r="AF573" s="37" t="e">
        <f t="shared" si="1667"/>
        <v>#DIV/0!</v>
      </c>
      <c r="AG573" s="37" t="e">
        <f t="shared" si="1672"/>
        <v>#DIV/0!</v>
      </c>
      <c r="AH573" s="37" t="e">
        <f t="shared" si="1632"/>
        <v>#DIV/0!</v>
      </c>
      <c r="AI573" s="37" t="e">
        <f t="shared" si="1633"/>
        <v>#DIV/0!</v>
      </c>
      <c r="AJ573" s="37" t="e">
        <f t="shared" si="1634"/>
        <v>#DIV/0!</v>
      </c>
      <c r="AK573" s="32" t="e">
        <f t="shared" si="1673"/>
        <v>#DIV/0!</v>
      </c>
      <c r="AL573" s="32" t="e">
        <f t="shared" si="1674"/>
        <v>#DIV/0!</v>
      </c>
      <c r="AM573" s="32" t="e">
        <f t="shared" si="1675"/>
        <v>#DIV/0!</v>
      </c>
      <c r="AN573" s="32" t="e">
        <f t="shared" si="1676"/>
        <v>#DIV/0!</v>
      </c>
      <c r="AO573" s="32" t="e">
        <f t="shared" si="1677"/>
        <v>#DIV/0!</v>
      </c>
      <c r="AP573" s="39" t="e">
        <f t="shared" si="1635"/>
        <v>#DIV/0!</v>
      </c>
      <c r="AQ573" s="39" t="e">
        <f t="shared" si="1636"/>
        <v>#DIV/0!</v>
      </c>
      <c r="AR573" s="40" t="e">
        <f t="shared" si="1637"/>
        <v>#DIV/0!</v>
      </c>
      <c r="AS573" s="40" t="e">
        <f t="shared" si="1638"/>
        <v>#DIV/0!</v>
      </c>
      <c r="AT573" s="39" t="e">
        <f t="shared" si="1639"/>
        <v>#DIV/0!</v>
      </c>
      <c r="AU573" s="41" t="e">
        <f t="shared" si="1640"/>
        <v>#DIV/0!</v>
      </c>
      <c r="AV573" s="42" t="e">
        <f t="shared" si="1641"/>
        <v>#DIV/0!</v>
      </c>
      <c r="AW573" s="43" t="e">
        <f t="shared" ref="AW573:AX573" si="1849">AP573/$C$37</f>
        <v>#DIV/0!</v>
      </c>
      <c r="AX573" s="43" t="e">
        <f t="shared" si="1849"/>
        <v>#DIV/0!</v>
      </c>
      <c r="AY573" s="43" t="e">
        <f t="shared" si="1643"/>
        <v>#DIV/0!</v>
      </c>
      <c r="AZ573" s="43" t="e">
        <f t="shared" si="1644"/>
        <v>#DIV/0!</v>
      </c>
      <c r="BA573" s="43" t="e">
        <f t="shared" si="1645"/>
        <v>#DIV/0!</v>
      </c>
      <c r="BB573" s="44" t="e">
        <f t="shared" si="1646"/>
        <v>#DIV/0!</v>
      </c>
      <c r="BC573" s="45" t="e">
        <f t="shared" si="1647"/>
        <v>#DIV/0!</v>
      </c>
      <c r="BD573" s="46" t="e">
        <f t="shared" si="1648"/>
        <v>#DIV/0!</v>
      </c>
      <c r="BE573" s="46" t="e">
        <f t="shared" si="1649"/>
        <v>#DIV/0!</v>
      </c>
      <c r="BF573" s="46" t="e">
        <f t="shared" si="1650"/>
        <v>#DIV/0!</v>
      </c>
      <c r="BG573" s="46" t="e">
        <f t="shared" si="1651"/>
        <v>#DIV/0!</v>
      </c>
      <c r="BH573" s="46" t="e">
        <f t="shared" si="1652"/>
        <v>#DIV/0!</v>
      </c>
      <c r="BI573" s="47" t="e">
        <f t="shared" si="1653"/>
        <v>#DIV/0!</v>
      </c>
      <c r="BJ573" s="48" t="e">
        <f t="shared" si="1654"/>
        <v>#DIV/0!</v>
      </c>
      <c r="BK573" s="48" t="e">
        <f t="shared" si="1655"/>
        <v>#DIV/0!</v>
      </c>
      <c r="BL573" s="47" t="e">
        <f t="shared" si="1656"/>
        <v>#DIV/0!</v>
      </c>
      <c r="BM573" s="51" t="e">
        <f t="shared" si="1657"/>
        <v>#DIV/0!</v>
      </c>
      <c r="BN573" s="51" t="e">
        <f t="shared" si="1658"/>
        <v>#DIV/0!</v>
      </c>
      <c r="BO573" s="52">
        <f t="shared" si="1659"/>
        <v>1</v>
      </c>
      <c r="BP573" s="39" t="e">
        <f t="shared" ref="BP573:BQ573" si="1850">LN(AP573)</f>
        <v>#DIV/0!</v>
      </c>
      <c r="BQ573" s="39" t="e">
        <f t="shared" si="1850"/>
        <v>#DIV/0!</v>
      </c>
      <c r="BR573" s="54" t="e">
        <f t="shared" si="1670"/>
        <v>#DIV/0!</v>
      </c>
      <c r="BS573" s="1" t="e">
        <f t="shared" si="1661"/>
        <v>#DIV/0!</v>
      </c>
      <c r="BT573" s="7">
        <f t="shared" si="1662"/>
        <v>75.983333333333334</v>
      </c>
      <c r="BU573" s="7"/>
      <c r="BV573" s="1"/>
      <c r="BW573" s="1"/>
      <c r="BX573" s="1"/>
      <c r="BY573" s="1"/>
      <c r="BZ573" s="1"/>
      <c r="CA573" s="1"/>
      <c r="CB573" s="1"/>
      <c r="CC573" s="1"/>
      <c r="CD573" s="1"/>
      <c r="CE573" s="1"/>
      <c r="CF573" s="1"/>
      <c r="CG573" s="1"/>
      <c r="CH573" s="1"/>
      <c r="CI573" s="1"/>
      <c r="CJ573" s="1"/>
      <c r="CK573" s="1"/>
      <c r="CL573" s="1"/>
      <c r="CM573" s="1"/>
      <c r="CN573" s="1"/>
    </row>
    <row r="574" spans="1:92" ht="15.75" customHeight="1" x14ac:dyDescent="0.45">
      <c r="A574" s="1"/>
      <c r="B574" s="1"/>
      <c r="C574" s="1"/>
      <c r="D574" s="1"/>
      <c r="E574" s="1"/>
      <c r="F574" s="1"/>
      <c r="G574" s="30"/>
      <c r="H574" s="31">
        <f t="shared" si="1663"/>
        <v>4567</v>
      </c>
      <c r="I574" s="30"/>
      <c r="J574" s="30">
        <f t="shared" si="1625"/>
        <v>4.5039607014026677</v>
      </c>
      <c r="K574" s="32">
        <f t="shared" si="1626"/>
        <v>28.434095337138057</v>
      </c>
      <c r="L574" s="32">
        <f t="shared" si="1627"/>
        <v>99.104772183651946</v>
      </c>
      <c r="M574" s="33">
        <f t="shared" si="1628"/>
        <v>136.47241728679734</v>
      </c>
      <c r="N574" s="31">
        <f t="shared" si="1629"/>
        <v>96.202819506125962</v>
      </c>
      <c r="O574" s="31">
        <f t="shared" si="1630"/>
        <v>4294.7687279520524</v>
      </c>
      <c r="P574" s="34"/>
      <c r="Q574" s="35"/>
      <c r="R574" s="34"/>
      <c r="S574" s="35"/>
      <c r="T574" s="87"/>
      <c r="U574" s="92"/>
      <c r="V574" s="139"/>
      <c r="W574" s="36" t="e">
        <f t="shared" ref="W574:AC574" si="1851">P574/$T574</f>
        <v>#DIV/0!</v>
      </c>
      <c r="X574" s="36" t="e">
        <f t="shared" si="1851"/>
        <v>#DIV/0!</v>
      </c>
      <c r="Y574" s="36" t="e">
        <f t="shared" si="1851"/>
        <v>#DIV/0!</v>
      </c>
      <c r="Z574" s="36" t="e">
        <f t="shared" si="1851"/>
        <v>#DIV/0!</v>
      </c>
      <c r="AA574" s="36" t="e">
        <f t="shared" si="1851"/>
        <v>#DIV/0!</v>
      </c>
      <c r="AB574" s="36" t="e">
        <f t="shared" si="1851"/>
        <v>#DIV/0!</v>
      </c>
      <c r="AC574" s="36" t="e">
        <f t="shared" si="1851"/>
        <v>#DIV/0!</v>
      </c>
      <c r="AD574" s="37" t="e">
        <f t="shared" si="1665"/>
        <v>#DIV/0!</v>
      </c>
      <c r="AE574" s="37" t="e">
        <f t="shared" si="1666"/>
        <v>#DIV/0!</v>
      </c>
      <c r="AF574" s="37" t="e">
        <f t="shared" si="1667"/>
        <v>#DIV/0!</v>
      </c>
      <c r="AG574" s="37" t="e">
        <f t="shared" si="1672"/>
        <v>#DIV/0!</v>
      </c>
      <c r="AH574" s="37" t="e">
        <f t="shared" si="1632"/>
        <v>#DIV/0!</v>
      </c>
      <c r="AI574" s="37" t="e">
        <f t="shared" si="1633"/>
        <v>#DIV/0!</v>
      </c>
      <c r="AJ574" s="37" t="e">
        <f t="shared" si="1634"/>
        <v>#DIV/0!</v>
      </c>
      <c r="AK574" s="32" t="e">
        <f t="shared" si="1673"/>
        <v>#DIV/0!</v>
      </c>
      <c r="AL574" s="32" t="e">
        <f t="shared" si="1674"/>
        <v>#DIV/0!</v>
      </c>
      <c r="AM574" s="32" t="e">
        <f t="shared" si="1675"/>
        <v>#DIV/0!</v>
      </c>
      <c r="AN574" s="32" t="e">
        <f t="shared" si="1676"/>
        <v>#DIV/0!</v>
      </c>
      <c r="AO574" s="32" t="e">
        <f t="shared" si="1677"/>
        <v>#DIV/0!</v>
      </c>
      <c r="AP574" s="39" t="e">
        <f t="shared" si="1635"/>
        <v>#DIV/0!</v>
      </c>
      <c r="AQ574" s="39" t="e">
        <f t="shared" si="1636"/>
        <v>#DIV/0!</v>
      </c>
      <c r="AR574" s="40" t="e">
        <f t="shared" si="1637"/>
        <v>#DIV/0!</v>
      </c>
      <c r="AS574" s="40" t="e">
        <f t="shared" si="1638"/>
        <v>#DIV/0!</v>
      </c>
      <c r="AT574" s="39" t="e">
        <f t="shared" si="1639"/>
        <v>#DIV/0!</v>
      </c>
      <c r="AU574" s="41" t="e">
        <f t="shared" si="1640"/>
        <v>#DIV/0!</v>
      </c>
      <c r="AV574" s="42" t="e">
        <f t="shared" si="1641"/>
        <v>#DIV/0!</v>
      </c>
      <c r="AW574" s="43" t="e">
        <f t="shared" ref="AW574:AX574" si="1852">AP574/$C$37</f>
        <v>#DIV/0!</v>
      </c>
      <c r="AX574" s="43" t="e">
        <f t="shared" si="1852"/>
        <v>#DIV/0!</v>
      </c>
      <c r="AY574" s="43" t="e">
        <f t="shared" si="1643"/>
        <v>#DIV/0!</v>
      </c>
      <c r="AZ574" s="43" t="e">
        <f t="shared" si="1644"/>
        <v>#DIV/0!</v>
      </c>
      <c r="BA574" s="43" t="e">
        <f t="shared" si="1645"/>
        <v>#DIV/0!</v>
      </c>
      <c r="BB574" s="44" t="e">
        <f t="shared" si="1646"/>
        <v>#DIV/0!</v>
      </c>
      <c r="BC574" s="45" t="e">
        <f t="shared" si="1647"/>
        <v>#DIV/0!</v>
      </c>
      <c r="BD574" s="46" t="e">
        <f t="shared" si="1648"/>
        <v>#DIV/0!</v>
      </c>
      <c r="BE574" s="46" t="e">
        <f t="shared" si="1649"/>
        <v>#DIV/0!</v>
      </c>
      <c r="BF574" s="46" t="e">
        <f t="shared" si="1650"/>
        <v>#DIV/0!</v>
      </c>
      <c r="BG574" s="46" t="e">
        <f t="shared" si="1651"/>
        <v>#DIV/0!</v>
      </c>
      <c r="BH574" s="46" t="e">
        <f t="shared" si="1652"/>
        <v>#DIV/0!</v>
      </c>
      <c r="BI574" s="47" t="e">
        <f t="shared" si="1653"/>
        <v>#DIV/0!</v>
      </c>
      <c r="BJ574" s="48" t="e">
        <f t="shared" si="1654"/>
        <v>#DIV/0!</v>
      </c>
      <c r="BK574" s="48" t="e">
        <f t="shared" si="1655"/>
        <v>#DIV/0!</v>
      </c>
      <c r="BL574" s="47" t="e">
        <f t="shared" si="1656"/>
        <v>#DIV/0!</v>
      </c>
      <c r="BM574" s="51" t="e">
        <f t="shared" si="1657"/>
        <v>#DIV/0!</v>
      </c>
      <c r="BN574" s="51" t="e">
        <f t="shared" si="1658"/>
        <v>#DIV/0!</v>
      </c>
      <c r="BO574" s="52">
        <f t="shared" si="1659"/>
        <v>1</v>
      </c>
      <c r="BP574" s="39" t="e">
        <f t="shared" ref="BP574:BQ574" si="1853">LN(AP574)</f>
        <v>#DIV/0!</v>
      </c>
      <c r="BQ574" s="39" t="e">
        <f t="shared" si="1853"/>
        <v>#DIV/0!</v>
      </c>
      <c r="BR574" s="54" t="e">
        <f t="shared" si="1670"/>
        <v>#DIV/0!</v>
      </c>
      <c r="BS574" s="1" t="e">
        <f t="shared" si="1661"/>
        <v>#DIV/0!</v>
      </c>
      <c r="BT574" s="7">
        <f t="shared" si="1662"/>
        <v>76.11666666666666</v>
      </c>
      <c r="BU574" s="7"/>
      <c r="BV574" s="1"/>
      <c r="BW574" s="1"/>
      <c r="BX574" s="1"/>
      <c r="BY574" s="1"/>
      <c r="BZ574" s="1"/>
      <c r="CA574" s="1"/>
      <c r="CB574" s="1"/>
      <c r="CC574" s="1"/>
      <c r="CD574" s="1"/>
      <c r="CE574" s="1"/>
      <c r="CF574" s="1"/>
      <c r="CG574" s="1"/>
      <c r="CH574" s="1"/>
      <c r="CI574" s="1"/>
      <c r="CJ574" s="1"/>
      <c r="CK574" s="1"/>
      <c r="CL574" s="1"/>
      <c r="CM574" s="1"/>
      <c r="CN574" s="1"/>
    </row>
    <row r="575" spans="1:92" ht="15.75" customHeight="1" x14ac:dyDescent="0.45">
      <c r="A575" s="1"/>
      <c r="B575" s="1"/>
      <c r="C575" s="1"/>
      <c r="D575" s="1"/>
      <c r="E575" s="1"/>
      <c r="F575" s="1"/>
      <c r="G575" s="30"/>
      <c r="H575" s="31">
        <f t="shared" si="1663"/>
        <v>4575</v>
      </c>
      <c r="I575" s="30"/>
      <c r="J575" s="30">
        <f t="shared" si="1625"/>
        <v>4.5039607014026677</v>
      </c>
      <c r="K575" s="32">
        <f t="shared" si="1626"/>
        <v>28.434095337138057</v>
      </c>
      <c r="L575" s="32">
        <f t="shared" si="1627"/>
        <v>99.104772183651946</v>
      </c>
      <c r="M575" s="33">
        <f t="shared" si="1628"/>
        <v>136.47241728679734</v>
      </c>
      <c r="N575" s="31">
        <f t="shared" si="1629"/>
        <v>96.202819506125962</v>
      </c>
      <c r="O575" s="31">
        <f t="shared" si="1630"/>
        <v>4294.7687279520524</v>
      </c>
      <c r="P575" s="34"/>
      <c r="Q575" s="35"/>
      <c r="R575" s="34"/>
      <c r="S575" s="35"/>
      <c r="T575" s="87"/>
      <c r="U575" s="92"/>
      <c r="V575" s="139"/>
      <c r="W575" s="36" t="e">
        <f t="shared" ref="W575:AC575" si="1854">P575/$T575</f>
        <v>#DIV/0!</v>
      </c>
      <c r="X575" s="36" t="e">
        <f t="shared" si="1854"/>
        <v>#DIV/0!</v>
      </c>
      <c r="Y575" s="36" t="e">
        <f t="shared" si="1854"/>
        <v>#DIV/0!</v>
      </c>
      <c r="Z575" s="36" t="e">
        <f t="shared" si="1854"/>
        <v>#DIV/0!</v>
      </c>
      <c r="AA575" s="36" t="e">
        <f t="shared" si="1854"/>
        <v>#DIV/0!</v>
      </c>
      <c r="AB575" s="36" t="e">
        <f t="shared" si="1854"/>
        <v>#DIV/0!</v>
      </c>
      <c r="AC575" s="36" t="e">
        <f t="shared" si="1854"/>
        <v>#DIV/0!</v>
      </c>
      <c r="AD575" s="37" t="e">
        <f t="shared" si="1665"/>
        <v>#DIV/0!</v>
      </c>
      <c r="AE575" s="37" t="e">
        <f t="shared" si="1666"/>
        <v>#DIV/0!</v>
      </c>
      <c r="AF575" s="37" t="e">
        <f t="shared" si="1667"/>
        <v>#DIV/0!</v>
      </c>
      <c r="AG575" s="37" t="e">
        <f t="shared" si="1672"/>
        <v>#DIV/0!</v>
      </c>
      <c r="AH575" s="37" t="e">
        <f t="shared" si="1632"/>
        <v>#DIV/0!</v>
      </c>
      <c r="AI575" s="37" t="e">
        <f t="shared" si="1633"/>
        <v>#DIV/0!</v>
      </c>
      <c r="AJ575" s="37" t="e">
        <f t="shared" si="1634"/>
        <v>#DIV/0!</v>
      </c>
      <c r="AK575" s="32" t="e">
        <f t="shared" si="1673"/>
        <v>#DIV/0!</v>
      </c>
      <c r="AL575" s="32" t="e">
        <f t="shared" si="1674"/>
        <v>#DIV/0!</v>
      </c>
      <c r="AM575" s="32" t="e">
        <f t="shared" si="1675"/>
        <v>#DIV/0!</v>
      </c>
      <c r="AN575" s="32" t="e">
        <f t="shared" si="1676"/>
        <v>#DIV/0!</v>
      </c>
      <c r="AO575" s="32" t="e">
        <f t="shared" si="1677"/>
        <v>#DIV/0!</v>
      </c>
      <c r="AP575" s="39" t="e">
        <f t="shared" si="1635"/>
        <v>#DIV/0!</v>
      </c>
      <c r="AQ575" s="39" t="e">
        <f t="shared" si="1636"/>
        <v>#DIV/0!</v>
      </c>
      <c r="AR575" s="40" t="e">
        <f t="shared" si="1637"/>
        <v>#DIV/0!</v>
      </c>
      <c r="AS575" s="40" t="e">
        <f t="shared" si="1638"/>
        <v>#DIV/0!</v>
      </c>
      <c r="AT575" s="39" t="e">
        <f t="shared" si="1639"/>
        <v>#DIV/0!</v>
      </c>
      <c r="AU575" s="41" t="e">
        <f t="shared" si="1640"/>
        <v>#DIV/0!</v>
      </c>
      <c r="AV575" s="42" t="e">
        <f t="shared" si="1641"/>
        <v>#DIV/0!</v>
      </c>
      <c r="AW575" s="43" t="e">
        <f t="shared" ref="AW575:AX575" si="1855">AP575/$C$37</f>
        <v>#DIV/0!</v>
      </c>
      <c r="AX575" s="43" t="e">
        <f t="shared" si="1855"/>
        <v>#DIV/0!</v>
      </c>
      <c r="AY575" s="43" t="e">
        <f t="shared" si="1643"/>
        <v>#DIV/0!</v>
      </c>
      <c r="AZ575" s="43" t="e">
        <f t="shared" si="1644"/>
        <v>#DIV/0!</v>
      </c>
      <c r="BA575" s="43" t="e">
        <f t="shared" si="1645"/>
        <v>#DIV/0!</v>
      </c>
      <c r="BB575" s="44" t="e">
        <f t="shared" si="1646"/>
        <v>#DIV/0!</v>
      </c>
      <c r="BC575" s="45" t="e">
        <f t="shared" si="1647"/>
        <v>#DIV/0!</v>
      </c>
      <c r="BD575" s="46" t="e">
        <f t="shared" si="1648"/>
        <v>#DIV/0!</v>
      </c>
      <c r="BE575" s="46" t="e">
        <f t="shared" si="1649"/>
        <v>#DIV/0!</v>
      </c>
      <c r="BF575" s="46" t="e">
        <f t="shared" si="1650"/>
        <v>#DIV/0!</v>
      </c>
      <c r="BG575" s="46" t="e">
        <f t="shared" si="1651"/>
        <v>#DIV/0!</v>
      </c>
      <c r="BH575" s="46" t="e">
        <f t="shared" si="1652"/>
        <v>#DIV/0!</v>
      </c>
      <c r="BI575" s="47" t="e">
        <f t="shared" si="1653"/>
        <v>#DIV/0!</v>
      </c>
      <c r="BJ575" s="48" t="e">
        <f t="shared" si="1654"/>
        <v>#DIV/0!</v>
      </c>
      <c r="BK575" s="48" t="e">
        <f t="shared" si="1655"/>
        <v>#DIV/0!</v>
      </c>
      <c r="BL575" s="47" t="e">
        <f t="shared" si="1656"/>
        <v>#DIV/0!</v>
      </c>
      <c r="BM575" s="51" t="e">
        <f t="shared" si="1657"/>
        <v>#DIV/0!</v>
      </c>
      <c r="BN575" s="51" t="e">
        <f t="shared" si="1658"/>
        <v>#DIV/0!</v>
      </c>
      <c r="BO575" s="52">
        <f t="shared" si="1659"/>
        <v>1</v>
      </c>
      <c r="BP575" s="39" t="e">
        <f t="shared" ref="BP575:BQ575" si="1856">LN(AP575)</f>
        <v>#DIV/0!</v>
      </c>
      <c r="BQ575" s="39" t="e">
        <f t="shared" si="1856"/>
        <v>#DIV/0!</v>
      </c>
      <c r="BR575" s="54" t="e">
        <f t="shared" si="1670"/>
        <v>#DIV/0!</v>
      </c>
      <c r="BS575" s="1" t="e">
        <f t="shared" si="1661"/>
        <v>#DIV/0!</v>
      </c>
      <c r="BT575" s="7">
        <f t="shared" si="1662"/>
        <v>76.25</v>
      </c>
      <c r="BU575" s="7"/>
      <c r="BV575" s="1"/>
      <c r="BW575" s="1"/>
      <c r="BX575" s="1"/>
      <c r="BY575" s="1"/>
      <c r="BZ575" s="1"/>
      <c r="CA575" s="1"/>
      <c r="CB575" s="1"/>
      <c r="CC575" s="1"/>
      <c r="CD575" s="1"/>
      <c r="CE575" s="1"/>
      <c r="CF575" s="1"/>
      <c r="CG575" s="1"/>
      <c r="CH575" s="1"/>
      <c r="CI575" s="1"/>
      <c r="CJ575" s="1"/>
      <c r="CK575" s="1"/>
      <c r="CL575" s="1"/>
      <c r="CM575" s="1"/>
      <c r="CN575" s="1"/>
    </row>
    <row r="576" spans="1:92" ht="15.75" customHeight="1" x14ac:dyDescent="0.45">
      <c r="A576" s="1"/>
      <c r="B576" s="1"/>
      <c r="C576" s="1"/>
      <c r="D576" s="1"/>
      <c r="E576" s="1"/>
      <c r="F576" s="1"/>
      <c r="G576" s="30"/>
      <c r="H576" s="31">
        <f t="shared" si="1663"/>
        <v>4583</v>
      </c>
      <c r="I576" s="30"/>
      <c r="J576" s="30">
        <f t="shared" si="1625"/>
        <v>4.5039607014026677</v>
      </c>
      <c r="K576" s="32">
        <f t="shared" si="1626"/>
        <v>28.434095337138057</v>
      </c>
      <c r="L576" s="32">
        <f t="shared" si="1627"/>
        <v>99.104772183651946</v>
      </c>
      <c r="M576" s="33">
        <f t="shared" si="1628"/>
        <v>136.47241728679734</v>
      </c>
      <c r="N576" s="31">
        <f t="shared" si="1629"/>
        <v>96.202819506125962</v>
      </c>
      <c r="O576" s="31">
        <f t="shared" si="1630"/>
        <v>4294.7687279520524</v>
      </c>
      <c r="P576" s="34"/>
      <c r="Q576" s="35"/>
      <c r="R576" s="34"/>
      <c r="S576" s="35"/>
      <c r="T576" s="87"/>
      <c r="U576" s="92"/>
      <c r="V576" s="139"/>
      <c r="W576" s="36" t="e">
        <f t="shared" ref="W576:AC576" si="1857">P576/$T576</f>
        <v>#DIV/0!</v>
      </c>
      <c r="X576" s="36" t="e">
        <f t="shared" si="1857"/>
        <v>#DIV/0!</v>
      </c>
      <c r="Y576" s="36" t="e">
        <f t="shared" si="1857"/>
        <v>#DIV/0!</v>
      </c>
      <c r="Z576" s="36" t="e">
        <f t="shared" si="1857"/>
        <v>#DIV/0!</v>
      </c>
      <c r="AA576" s="36" t="e">
        <f t="shared" si="1857"/>
        <v>#DIV/0!</v>
      </c>
      <c r="AB576" s="36" t="e">
        <f t="shared" si="1857"/>
        <v>#DIV/0!</v>
      </c>
      <c r="AC576" s="36" t="e">
        <f t="shared" si="1857"/>
        <v>#DIV/0!</v>
      </c>
      <c r="AD576" s="37" t="e">
        <f t="shared" si="1665"/>
        <v>#DIV/0!</v>
      </c>
      <c r="AE576" s="37" t="e">
        <f t="shared" si="1666"/>
        <v>#DIV/0!</v>
      </c>
      <c r="AF576" s="37" t="e">
        <f t="shared" si="1667"/>
        <v>#DIV/0!</v>
      </c>
      <c r="AG576" s="37" t="e">
        <f t="shared" si="1672"/>
        <v>#DIV/0!</v>
      </c>
      <c r="AH576" s="37" t="e">
        <f t="shared" si="1632"/>
        <v>#DIV/0!</v>
      </c>
      <c r="AI576" s="37" t="e">
        <f t="shared" si="1633"/>
        <v>#DIV/0!</v>
      </c>
      <c r="AJ576" s="37" t="e">
        <f t="shared" si="1634"/>
        <v>#DIV/0!</v>
      </c>
      <c r="AK576" s="32" t="e">
        <f t="shared" si="1673"/>
        <v>#DIV/0!</v>
      </c>
      <c r="AL576" s="32" t="e">
        <f t="shared" si="1674"/>
        <v>#DIV/0!</v>
      </c>
      <c r="AM576" s="32" t="e">
        <f t="shared" si="1675"/>
        <v>#DIV/0!</v>
      </c>
      <c r="AN576" s="32" t="e">
        <f t="shared" si="1676"/>
        <v>#DIV/0!</v>
      </c>
      <c r="AO576" s="32" t="e">
        <f t="shared" si="1677"/>
        <v>#DIV/0!</v>
      </c>
      <c r="AP576" s="39" t="e">
        <f t="shared" si="1635"/>
        <v>#DIV/0!</v>
      </c>
      <c r="AQ576" s="39" t="e">
        <f t="shared" si="1636"/>
        <v>#DIV/0!</v>
      </c>
      <c r="AR576" s="40" t="e">
        <f t="shared" si="1637"/>
        <v>#DIV/0!</v>
      </c>
      <c r="AS576" s="40" t="e">
        <f t="shared" si="1638"/>
        <v>#DIV/0!</v>
      </c>
      <c r="AT576" s="39" t="e">
        <f t="shared" si="1639"/>
        <v>#DIV/0!</v>
      </c>
      <c r="AU576" s="41" t="e">
        <f t="shared" si="1640"/>
        <v>#DIV/0!</v>
      </c>
      <c r="AV576" s="42" t="e">
        <f t="shared" si="1641"/>
        <v>#DIV/0!</v>
      </c>
      <c r="AW576" s="43" t="e">
        <f t="shared" ref="AW576:AX576" si="1858">AP576/$C$37</f>
        <v>#DIV/0!</v>
      </c>
      <c r="AX576" s="43" t="e">
        <f t="shared" si="1858"/>
        <v>#DIV/0!</v>
      </c>
      <c r="AY576" s="43" t="e">
        <f t="shared" si="1643"/>
        <v>#DIV/0!</v>
      </c>
      <c r="AZ576" s="43" t="e">
        <f t="shared" si="1644"/>
        <v>#DIV/0!</v>
      </c>
      <c r="BA576" s="43" t="e">
        <f t="shared" si="1645"/>
        <v>#DIV/0!</v>
      </c>
      <c r="BB576" s="44" t="e">
        <f t="shared" si="1646"/>
        <v>#DIV/0!</v>
      </c>
      <c r="BC576" s="45" t="e">
        <f t="shared" si="1647"/>
        <v>#DIV/0!</v>
      </c>
      <c r="BD576" s="46" t="e">
        <f t="shared" si="1648"/>
        <v>#DIV/0!</v>
      </c>
      <c r="BE576" s="46" t="e">
        <f t="shared" si="1649"/>
        <v>#DIV/0!</v>
      </c>
      <c r="BF576" s="46" t="e">
        <f t="shared" si="1650"/>
        <v>#DIV/0!</v>
      </c>
      <c r="BG576" s="46" t="e">
        <f t="shared" si="1651"/>
        <v>#DIV/0!</v>
      </c>
      <c r="BH576" s="46" t="e">
        <f t="shared" si="1652"/>
        <v>#DIV/0!</v>
      </c>
      <c r="BI576" s="47" t="e">
        <f t="shared" si="1653"/>
        <v>#DIV/0!</v>
      </c>
      <c r="BJ576" s="48" t="e">
        <f t="shared" si="1654"/>
        <v>#DIV/0!</v>
      </c>
      <c r="BK576" s="48" t="e">
        <f t="shared" si="1655"/>
        <v>#DIV/0!</v>
      </c>
      <c r="BL576" s="47" t="e">
        <f t="shared" si="1656"/>
        <v>#DIV/0!</v>
      </c>
      <c r="BM576" s="51" t="e">
        <f t="shared" si="1657"/>
        <v>#DIV/0!</v>
      </c>
      <c r="BN576" s="51" t="e">
        <f t="shared" si="1658"/>
        <v>#DIV/0!</v>
      </c>
      <c r="BO576" s="52">
        <f t="shared" si="1659"/>
        <v>1</v>
      </c>
      <c r="BP576" s="39" t="e">
        <f t="shared" ref="BP576:BQ576" si="1859">LN(AP576)</f>
        <v>#DIV/0!</v>
      </c>
      <c r="BQ576" s="39" t="e">
        <f t="shared" si="1859"/>
        <v>#DIV/0!</v>
      </c>
      <c r="BR576" s="54" t="e">
        <f t="shared" si="1670"/>
        <v>#DIV/0!</v>
      </c>
      <c r="BS576" s="1" t="e">
        <f t="shared" si="1661"/>
        <v>#DIV/0!</v>
      </c>
      <c r="BT576" s="7">
        <f t="shared" si="1662"/>
        <v>76.38333333333334</v>
      </c>
      <c r="BU576" s="7"/>
      <c r="BV576" s="1"/>
      <c r="BW576" s="1"/>
      <c r="BX576" s="1"/>
      <c r="BY576" s="1"/>
      <c r="BZ576" s="1"/>
      <c r="CA576" s="1"/>
      <c r="CB576" s="1"/>
      <c r="CC576" s="1"/>
      <c r="CD576" s="1"/>
      <c r="CE576" s="1"/>
      <c r="CF576" s="1"/>
      <c r="CG576" s="1"/>
      <c r="CH576" s="1"/>
      <c r="CI576" s="1"/>
      <c r="CJ576" s="1"/>
      <c r="CK576" s="1"/>
      <c r="CL576" s="1"/>
      <c r="CM576" s="1"/>
      <c r="CN576" s="1"/>
    </row>
    <row r="577" spans="1:92" ht="15.75" customHeight="1" x14ac:dyDescent="0.45">
      <c r="A577" s="1"/>
      <c r="B577" s="1"/>
      <c r="C577" s="1"/>
      <c r="D577" s="1"/>
      <c r="E577" s="1"/>
      <c r="F577" s="1"/>
      <c r="G577" s="30"/>
      <c r="H577" s="31">
        <f t="shared" si="1663"/>
        <v>4591</v>
      </c>
      <c r="I577" s="30"/>
      <c r="J577" s="30">
        <f t="shared" si="1625"/>
        <v>4.5039607014026677</v>
      </c>
      <c r="K577" s="32">
        <f t="shared" si="1626"/>
        <v>28.434095337138057</v>
      </c>
      <c r="L577" s="32">
        <f t="shared" si="1627"/>
        <v>99.104772183651946</v>
      </c>
      <c r="M577" s="33">
        <f t="shared" si="1628"/>
        <v>136.47241728679734</v>
      </c>
      <c r="N577" s="31">
        <f t="shared" si="1629"/>
        <v>96.202819506125962</v>
      </c>
      <c r="O577" s="31">
        <f t="shared" si="1630"/>
        <v>4294.7687279520524</v>
      </c>
      <c r="P577" s="34"/>
      <c r="Q577" s="35"/>
      <c r="R577" s="34"/>
      <c r="S577" s="35"/>
      <c r="T577" s="87"/>
      <c r="U577" s="92"/>
      <c r="V577" s="139"/>
      <c r="W577" s="36" t="e">
        <f t="shared" ref="W577:AC577" si="1860">P577/$T577</f>
        <v>#DIV/0!</v>
      </c>
      <c r="X577" s="36" t="e">
        <f t="shared" si="1860"/>
        <v>#DIV/0!</v>
      </c>
      <c r="Y577" s="36" t="e">
        <f t="shared" si="1860"/>
        <v>#DIV/0!</v>
      </c>
      <c r="Z577" s="36" t="e">
        <f t="shared" si="1860"/>
        <v>#DIV/0!</v>
      </c>
      <c r="AA577" s="36" t="e">
        <f t="shared" si="1860"/>
        <v>#DIV/0!</v>
      </c>
      <c r="AB577" s="36" t="e">
        <f t="shared" si="1860"/>
        <v>#DIV/0!</v>
      </c>
      <c r="AC577" s="36" t="e">
        <f t="shared" si="1860"/>
        <v>#DIV/0!</v>
      </c>
      <c r="AD577" s="37" t="e">
        <f t="shared" si="1665"/>
        <v>#DIV/0!</v>
      </c>
      <c r="AE577" s="37" t="e">
        <f t="shared" si="1666"/>
        <v>#DIV/0!</v>
      </c>
      <c r="AF577" s="37" t="e">
        <f t="shared" si="1667"/>
        <v>#DIV/0!</v>
      </c>
      <c r="AG577" s="37" t="e">
        <f t="shared" si="1672"/>
        <v>#DIV/0!</v>
      </c>
      <c r="AH577" s="37" t="e">
        <f t="shared" si="1632"/>
        <v>#DIV/0!</v>
      </c>
      <c r="AI577" s="37" t="e">
        <f t="shared" si="1633"/>
        <v>#DIV/0!</v>
      </c>
      <c r="AJ577" s="37" t="e">
        <f t="shared" si="1634"/>
        <v>#DIV/0!</v>
      </c>
      <c r="AK577" s="32" t="e">
        <f t="shared" si="1673"/>
        <v>#DIV/0!</v>
      </c>
      <c r="AL577" s="32" t="e">
        <f t="shared" si="1674"/>
        <v>#DIV/0!</v>
      </c>
      <c r="AM577" s="32" t="e">
        <f t="shared" si="1675"/>
        <v>#DIV/0!</v>
      </c>
      <c r="AN577" s="32" t="e">
        <f t="shared" si="1676"/>
        <v>#DIV/0!</v>
      </c>
      <c r="AO577" s="32" t="e">
        <f t="shared" si="1677"/>
        <v>#DIV/0!</v>
      </c>
      <c r="AP577" s="39" t="e">
        <f t="shared" si="1635"/>
        <v>#DIV/0!</v>
      </c>
      <c r="AQ577" s="39" t="e">
        <f t="shared" si="1636"/>
        <v>#DIV/0!</v>
      </c>
      <c r="AR577" s="40" t="e">
        <f t="shared" si="1637"/>
        <v>#DIV/0!</v>
      </c>
      <c r="AS577" s="40" t="e">
        <f t="shared" si="1638"/>
        <v>#DIV/0!</v>
      </c>
      <c r="AT577" s="39" t="e">
        <f t="shared" si="1639"/>
        <v>#DIV/0!</v>
      </c>
      <c r="AU577" s="41" t="e">
        <f t="shared" si="1640"/>
        <v>#DIV/0!</v>
      </c>
      <c r="AV577" s="42" t="e">
        <f t="shared" si="1641"/>
        <v>#DIV/0!</v>
      </c>
      <c r="AW577" s="43" t="e">
        <f t="shared" ref="AW577:AX577" si="1861">AP577/$C$37</f>
        <v>#DIV/0!</v>
      </c>
      <c r="AX577" s="43" t="e">
        <f t="shared" si="1861"/>
        <v>#DIV/0!</v>
      </c>
      <c r="AY577" s="43" t="e">
        <f t="shared" si="1643"/>
        <v>#DIV/0!</v>
      </c>
      <c r="AZ577" s="43" t="e">
        <f t="shared" si="1644"/>
        <v>#DIV/0!</v>
      </c>
      <c r="BA577" s="43" t="e">
        <f t="shared" si="1645"/>
        <v>#DIV/0!</v>
      </c>
      <c r="BB577" s="44" t="e">
        <f t="shared" si="1646"/>
        <v>#DIV/0!</v>
      </c>
      <c r="BC577" s="45" t="e">
        <f t="shared" si="1647"/>
        <v>#DIV/0!</v>
      </c>
      <c r="BD577" s="46" t="e">
        <f t="shared" si="1648"/>
        <v>#DIV/0!</v>
      </c>
      <c r="BE577" s="46" t="e">
        <f t="shared" si="1649"/>
        <v>#DIV/0!</v>
      </c>
      <c r="BF577" s="46" t="e">
        <f t="shared" si="1650"/>
        <v>#DIV/0!</v>
      </c>
      <c r="BG577" s="46" t="e">
        <f t="shared" si="1651"/>
        <v>#DIV/0!</v>
      </c>
      <c r="BH577" s="46" t="e">
        <f t="shared" si="1652"/>
        <v>#DIV/0!</v>
      </c>
      <c r="BI577" s="47" t="e">
        <f t="shared" si="1653"/>
        <v>#DIV/0!</v>
      </c>
      <c r="BJ577" s="48" t="e">
        <f t="shared" si="1654"/>
        <v>#DIV/0!</v>
      </c>
      <c r="BK577" s="48" t="e">
        <f t="shared" si="1655"/>
        <v>#DIV/0!</v>
      </c>
      <c r="BL577" s="47" t="e">
        <f t="shared" si="1656"/>
        <v>#DIV/0!</v>
      </c>
      <c r="BM577" s="51" t="e">
        <f t="shared" si="1657"/>
        <v>#DIV/0!</v>
      </c>
      <c r="BN577" s="51" t="e">
        <f t="shared" si="1658"/>
        <v>#DIV/0!</v>
      </c>
      <c r="BO577" s="52">
        <f t="shared" si="1659"/>
        <v>1</v>
      </c>
      <c r="BP577" s="39" t="e">
        <f t="shared" ref="BP577:BQ577" si="1862">LN(AP577)</f>
        <v>#DIV/0!</v>
      </c>
      <c r="BQ577" s="39" t="e">
        <f t="shared" si="1862"/>
        <v>#DIV/0!</v>
      </c>
      <c r="BR577" s="54" t="e">
        <f t="shared" si="1670"/>
        <v>#DIV/0!</v>
      </c>
      <c r="BS577" s="1" t="e">
        <f t="shared" si="1661"/>
        <v>#DIV/0!</v>
      </c>
      <c r="BT577" s="7">
        <f t="shared" si="1662"/>
        <v>76.516666666666666</v>
      </c>
      <c r="BU577" s="7"/>
      <c r="BV577" s="1"/>
      <c r="BW577" s="1"/>
      <c r="BX577" s="1"/>
      <c r="BY577" s="1"/>
      <c r="BZ577" s="1"/>
      <c r="CA577" s="1"/>
      <c r="CB577" s="1"/>
      <c r="CC577" s="1"/>
      <c r="CD577" s="1"/>
      <c r="CE577" s="1"/>
      <c r="CF577" s="1"/>
      <c r="CG577" s="1"/>
      <c r="CH577" s="1"/>
      <c r="CI577" s="1"/>
      <c r="CJ577" s="1"/>
      <c r="CK577" s="1"/>
      <c r="CL577" s="1"/>
      <c r="CM577" s="1"/>
      <c r="CN577" s="1"/>
    </row>
    <row r="578" spans="1:92" ht="15.75" customHeight="1" x14ac:dyDescent="0.45">
      <c r="A578" s="1"/>
      <c r="B578" s="1"/>
      <c r="C578" s="1"/>
      <c r="D578" s="1"/>
      <c r="E578" s="1"/>
      <c r="F578" s="1"/>
      <c r="G578" s="30"/>
      <c r="H578" s="31">
        <f t="shared" si="1663"/>
        <v>4599</v>
      </c>
      <c r="I578" s="30"/>
      <c r="J578" s="30">
        <f t="shared" si="1625"/>
        <v>4.5039607014026677</v>
      </c>
      <c r="K578" s="32">
        <f t="shared" si="1626"/>
        <v>28.434095337138057</v>
      </c>
      <c r="L578" s="32">
        <f t="shared" si="1627"/>
        <v>99.104772183651946</v>
      </c>
      <c r="M578" s="33">
        <f t="shared" si="1628"/>
        <v>136.47241728679734</v>
      </c>
      <c r="N578" s="31">
        <f t="shared" si="1629"/>
        <v>96.202819506125962</v>
      </c>
      <c r="O578" s="31">
        <f t="shared" si="1630"/>
        <v>4294.7687279520524</v>
      </c>
      <c r="P578" s="34"/>
      <c r="Q578" s="35"/>
      <c r="R578" s="34"/>
      <c r="S578" s="35"/>
      <c r="T578" s="87"/>
      <c r="U578" s="92"/>
      <c r="V578" s="139"/>
      <c r="W578" s="36" t="e">
        <f t="shared" ref="W578:AC578" si="1863">P578/$T578</f>
        <v>#DIV/0!</v>
      </c>
      <c r="X578" s="36" t="e">
        <f t="shared" si="1863"/>
        <v>#DIV/0!</v>
      </c>
      <c r="Y578" s="36" t="e">
        <f t="shared" si="1863"/>
        <v>#DIV/0!</v>
      </c>
      <c r="Z578" s="36" t="e">
        <f t="shared" si="1863"/>
        <v>#DIV/0!</v>
      </c>
      <c r="AA578" s="36" t="e">
        <f t="shared" si="1863"/>
        <v>#DIV/0!</v>
      </c>
      <c r="AB578" s="36" t="e">
        <f t="shared" si="1863"/>
        <v>#DIV/0!</v>
      </c>
      <c r="AC578" s="36" t="e">
        <f t="shared" si="1863"/>
        <v>#DIV/0!</v>
      </c>
      <c r="AD578" s="37" t="e">
        <f t="shared" si="1665"/>
        <v>#DIV/0!</v>
      </c>
      <c r="AE578" s="37" t="e">
        <f t="shared" si="1666"/>
        <v>#DIV/0!</v>
      </c>
      <c r="AF578" s="37" t="e">
        <f t="shared" si="1667"/>
        <v>#DIV/0!</v>
      </c>
      <c r="AG578" s="37" t="e">
        <f t="shared" si="1672"/>
        <v>#DIV/0!</v>
      </c>
      <c r="AH578" s="37" t="e">
        <f t="shared" si="1632"/>
        <v>#DIV/0!</v>
      </c>
      <c r="AI578" s="37" t="e">
        <f t="shared" si="1633"/>
        <v>#DIV/0!</v>
      </c>
      <c r="AJ578" s="37" t="e">
        <f t="shared" si="1634"/>
        <v>#DIV/0!</v>
      </c>
      <c r="AK578" s="32" t="e">
        <f t="shared" si="1673"/>
        <v>#DIV/0!</v>
      </c>
      <c r="AL578" s="32" t="e">
        <f t="shared" si="1674"/>
        <v>#DIV/0!</v>
      </c>
      <c r="AM578" s="32" t="e">
        <f t="shared" si="1675"/>
        <v>#DIV/0!</v>
      </c>
      <c r="AN578" s="32" t="e">
        <f t="shared" si="1676"/>
        <v>#DIV/0!</v>
      </c>
      <c r="AO578" s="32" t="e">
        <f t="shared" si="1677"/>
        <v>#DIV/0!</v>
      </c>
      <c r="AP578" s="39" t="e">
        <f t="shared" si="1635"/>
        <v>#DIV/0!</v>
      </c>
      <c r="AQ578" s="39" t="e">
        <f t="shared" si="1636"/>
        <v>#DIV/0!</v>
      </c>
      <c r="AR578" s="40" t="e">
        <f t="shared" si="1637"/>
        <v>#DIV/0!</v>
      </c>
      <c r="AS578" s="40" t="e">
        <f t="shared" si="1638"/>
        <v>#DIV/0!</v>
      </c>
      <c r="AT578" s="39" t="e">
        <f t="shared" si="1639"/>
        <v>#DIV/0!</v>
      </c>
      <c r="AU578" s="41" t="e">
        <f t="shared" si="1640"/>
        <v>#DIV/0!</v>
      </c>
      <c r="AV578" s="42" t="e">
        <f t="shared" si="1641"/>
        <v>#DIV/0!</v>
      </c>
      <c r="AW578" s="43" t="e">
        <f t="shared" ref="AW578:AX578" si="1864">AP578/$C$37</f>
        <v>#DIV/0!</v>
      </c>
      <c r="AX578" s="43" t="e">
        <f t="shared" si="1864"/>
        <v>#DIV/0!</v>
      </c>
      <c r="AY578" s="43" t="e">
        <f t="shared" si="1643"/>
        <v>#DIV/0!</v>
      </c>
      <c r="AZ578" s="43" t="e">
        <f t="shared" si="1644"/>
        <v>#DIV/0!</v>
      </c>
      <c r="BA578" s="43" t="e">
        <f t="shared" si="1645"/>
        <v>#DIV/0!</v>
      </c>
      <c r="BB578" s="44" t="e">
        <f t="shared" si="1646"/>
        <v>#DIV/0!</v>
      </c>
      <c r="BC578" s="45" t="e">
        <f t="shared" si="1647"/>
        <v>#DIV/0!</v>
      </c>
      <c r="BD578" s="46" t="e">
        <f t="shared" si="1648"/>
        <v>#DIV/0!</v>
      </c>
      <c r="BE578" s="46" t="e">
        <f t="shared" si="1649"/>
        <v>#DIV/0!</v>
      </c>
      <c r="BF578" s="46" t="e">
        <f t="shared" si="1650"/>
        <v>#DIV/0!</v>
      </c>
      <c r="BG578" s="46" t="e">
        <f t="shared" si="1651"/>
        <v>#DIV/0!</v>
      </c>
      <c r="BH578" s="46" t="e">
        <f t="shared" si="1652"/>
        <v>#DIV/0!</v>
      </c>
      <c r="BI578" s="47" t="e">
        <f t="shared" si="1653"/>
        <v>#DIV/0!</v>
      </c>
      <c r="BJ578" s="48" t="e">
        <f t="shared" si="1654"/>
        <v>#DIV/0!</v>
      </c>
      <c r="BK578" s="48" t="e">
        <f t="shared" si="1655"/>
        <v>#DIV/0!</v>
      </c>
      <c r="BL578" s="47" t="e">
        <f t="shared" si="1656"/>
        <v>#DIV/0!</v>
      </c>
      <c r="BM578" s="51" t="e">
        <f t="shared" si="1657"/>
        <v>#DIV/0!</v>
      </c>
      <c r="BN578" s="51" t="e">
        <f t="shared" si="1658"/>
        <v>#DIV/0!</v>
      </c>
      <c r="BO578" s="52">
        <f t="shared" si="1659"/>
        <v>1</v>
      </c>
      <c r="BP578" s="39" t="e">
        <f t="shared" ref="BP578:BQ578" si="1865">LN(AP578)</f>
        <v>#DIV/0!</v>
      </c>
      <c r="BQ578" s="39" t="e">
        <f t="shared" si="1865"/>
        <v>#DIV/0!</v>
      </c>
      <c r="BR578" s="54" t="e">
        <f t="shared" si="1670"/>
        <v>#DIV/0!</v>
      </c>
      <c r="BS578" s="1" t="e">
        <f t="shared" si="1661"/>
        <v>#DIV/0!</v>
      </c>
      <c r="BT578" s="7">
        <f t="shared" si="1662"/>
        <v>76.650000000000006</v>
      </c>
      <c r="BU578" s="7"/>
      <c r="BV578" s="1"/>
      <c r="BW578" s="1"/>
      <c r="BX578" s="1"/>
      <c r="BY578" s="1"/>
      <c r="BZ578" s="1"/>
      <c r="CA578" s="1"/>
      <c r="CB578" s="1"/>
      <c r="CC578" s="1"/>
      <c r="CD578" s="1"/>
      <c r="CE578" s="1"/>
      <c r="CF578" s="1"/>
      <c r="CG578" s="1"/>
      <c r="CH578" s="1"/>
      <c r="CI578" s="1"/>
      <c r="CJ578" s="1"/>
      <c r="CK578" s="1"/>
      <c r="CL578" s="1"/>
      <c r="CM578" s="1"/>
      <c r="CN578" s="1"/>
    </row>
    <row r="579" spans="1:92" ht="15.75" customHeight="1" x14ac:dyDescent="0.45">
      <c r="A579" s="1"/>
      <c r="B579" s="1"/>
      <c r="C579" s="1"/>
      <c r="D579" s="1"/>
      <c r="E579" s="1"/>
      <c r="F579" s="1"/>
      <c r="G579" s="30"/>
      <c r="H579" s="31">
        <f t="shared" si="1663"/>
        <v>4607</v>
      </c>
      <c r="I579" s="30"/>
      <c r="J579" s="30">
        <f t="shared" si="1625"/>
        <v>4.5039607014026677</v>
      </c>
      <c r="K579" s="32">
        <f t="shared" si="1626"/>
        <v>28.434095337138057</v>
      </c>
      <c r="L579" s="32">
        <f t="shared" si="1627"/>
        <v>99.104772183651946</v>
      </c>
      <c r="M579" s="33">
        <f t="shared" si="1628"/>
        <v>136.47241728679734</v>
      </c>
      <c r="N579" s="31">
        <f t="shared" si="1629"/>
        <v>96.202819506125962</v>
      </c>
      <c r="O579" s="31">
        <f t="shared" si="1630"/>
        <v>4294.7687279520524</v>
      </c>
      <c r="P579" s="34"/>
      <c r="Q579" s="35"/>
      <c r="R579" s="34"/>
      <c r="S579" s="35"/>
      <c r="T579" s="87"/>
      <c r="U579" s="92"/>
      <c r="V579" s="139"/>
      <c r="W579" s="36" t="e">
        <f t="shared" ref="W579:AC579" si="1866">P579/$T579</f>
        <v>#DIV/0!</v>
      </c>
      <c r="X579" s="36" t="e">
        <f t="shared" si="1866"/>
        <v>#DIV/0!</v>
      </c>
      <c r="Y579" s="36" t="e">
        <f t="shared" si="1866"/>
        <v>#DIV/0!</v>
      </c>
      <c r="Z579" s="36" t="e">
        <f t="shared" si="1866"/>
        <v>#DIV/0!</v>
      </c>
      <c r="AA579" s="36" t="e">
        <f t="shared" si="1866"/>
        <v>#DIV/0!</v>
      </c>
      <c r="AB579" s="36" t="e">
        <f t="shared" si="1866"/>
        <v>#DIV/0!</v>
      </c>
      <c r="AC579" s="36" t="e">
        <f t="shared" si="1866"/>
        <v>#DIV/0!</v>
      </c>
      <c r="AD579" s="37" t="e">
        <f t="shared" si="1665"/>
        <v>#DIV/0!</v>
      </c>
      <c r="AE579" s="37" t="e">
        <f t="shared" si="1666"/>
        <v>#DIV/0!</v>
      </c>
      <c r="AF579" s="37" t="e">
        <f t="shared" si="1667"/>
        <v>#DIV/0!</v>
      </c>
      <c r="AG579" s="37" t="e">
        <f t="shared" si="1672"/>
        <v>#DIV/0!</v>
      </c>
      <c r="AH579" s="37" t="e">
        <f t="shared" si="1632"/>
        <v>#DIV/0!</v>
      </c>
      <c r="AI579" s="37" t="e">
        <f t="shared" si="1633"/>
        <v>#DIV/0!</v>
      </c>
      <c r="AJ579" s="37" t="e">
        <f t="shared" si="1634"/>
        <v>#DIV/0!</v>
      </c>
      <c r="AK579" s="32" t="e">
        <f t="shared" si="1673"/>
        <v>#DIV/0!</v>
      </c>
      <c r="AL579" s="32" t="e">
        <f t="shared" si="1674"/>
        <v>#DIV/0!</v>
      </c>
      <c r="AM579" s="32" t="e">
        <f t="shared" si="1675"/>
        <v>#DIV/0!</v>
      </c>
      <c r="AN579" s="32" t="e">
        <f t="shared" si="1676"/>
        <v>#DIV/0!</v>
      </c>
      <c r="AO579" s="32" t="e">
        <f t="shared" si="1677"/>
        <v>#DIV/0!</v>
      </c>
      <c r="AP579" s="39" t="e">
        <f t="shared" si="1635"/>
        <v>#DIV/0!</v>
      </c>
      <c r="AQ579" s="39" t="e">
        <f t="shared" si="1636"/>
        <v>#DIV/0!</v>
      </c>
      <c r="AR579" s="40" t="e">
        <f t="shared" si="1637"/>
        <v>#DIV/0!</v>
      </c>
      <c r="AS579" s="40" t="e">
        <f t="shared" si="1638"/>
        <v>#DIV/0!</v>
      </c>
      <c r="AT579" s="39" t="e">
        <f t="shared" si="1639"/>
        <v>#DIV/0!</v>
      </c>
      <c r="AU579" s="41" t="e">
        <f t="shared" si="1640"/>
        <v>#DIV/0!</v>
      </c>
      <c r="AV579" s="42" t="e">
        <f t="shared" si="1641"/>
        <v>#DIV/0!</v>
      </c>
      <c r="AW579" s="43" t="e">
        <f t="shared" ref="AW579:AX579" si="1867">AP579/$C$37</f>
        <v>#DIV/0!</v>
      </c>
      <c r="AX579" s="43" t="e">
        <f t="shared" si="1867"/>
        <v>#DIV/0!</v>
      </c>
      <c r="AY579" s="43" t="e">
        <f t="shared" si="1643"/>
        <v>#DIV/0!</v>
      </c>
      <c r="AZ579" s="43" t="e">
        <f t="shared" si="1644"/>
        <v>#DIV/0!</v>
      </c>
      <c r="BA579" s="43" t="e">
        <f t="shared" si="1645"/>
        <v>#DIV/0!</v>
      </c>
      <c r="BB579" s="44" t="e">
        <f t="shared" si="1646"/>
        <v>#DIV/0!</v>
      </c>
      <c r="BC579" s="45" t="e">
        <f t="shared" si="1647"/>
        <v>#DIV/0!</v>
      </c>
      <c r="BD579" s="46" t="e">
        <f t="shared" si="1648"/>
        <v>#DIV/0!</v>
      </c>
      <c r="BE579" s="46" t="e">
        <f t="shared" si="1649"/>
        <v>#DIV/0!</v>
      </c>
      <c r="BF579" s="46" t="e">
        <f t="shared" si="1650"/>
        <v>#DIV/0!</v>
      </c>
      <c r="BG579" s="46" t="e">
        <f t="shared" si="1651"/>
        <v>#DIV/0!</v>
      </c>
      <c r="BH579" s="46" t="e">
        <f t="shared" si="1652"/>
        <v>#DIV/0!</v>
      </c>
      <c r="BI579" s="47" t="e">
        <f t="shared" si="1653"/>
        <v>#DIV/0!</v>
      </c>
      <c r="BJ579" s="48" t="e">
        <f t="shared" si="1654"/>
        <v>#DIV/0!</v>
      </c>
      <c r="BK579" s="48" t="e">
        <f t="shared" si="1655"/>
        <v>#DIV/0!</v>
      </c>
      <c r="BL579" s="47" t="e">
        <f t="shared" si="1656"/>
        <v>#DIV/0!</v>
      </c>
      <c r="BM579" s="51" t="e">
        <f t="shared" si="1657"/>
        <v>#DIV/0!</v>
      </c>
      <c r="BN579" s="51" t="e">
        <f t="shared" si="1658"/>
        <v>#DIV/0!</v>
      </c>
      <c r="BO579" s="52">
        <f t="shared" si="1659"/>
        <v>1</v>
      </c>
      <c r="BP579" s="39" t="e">
        <f t="shared" ref="BP579:BQ579" si="1868">LN(AP579)</f>
        <v>#DIV/0!</v>
      </c>
      <c r="BQ579" s="39" t="e">
        <f t="shared" si="1868"/>
        <v>#DIV/0!</v>
      </c>
      <c r="BR579" s="54" t="e">
        <f t="shared" si="1670"/>
        <v>#DIV/0!</v>
      </c>
      <c r="BS579" s="1" t="e">
        <f t="shared" si="1661"/>
        <v>#DIV/0!</v>
      </c>
      <c r="BT579" s="7">
        <f t="shared" si="1662"/>
        <v>76.783333333333331</v>
      </c>
      <c r="BU579" s="7"/>
      <c r="BV579" s="1"/>
      <c r="BW579" s="1"/>
      <c r="BX579" s="1"/>
      <c r="BY579" s="1"/>
      <c r="BZ579" s="1"/>
      <c r="CA579" s="1"/>
      <c r="CB579" s="1"/>
      <c r="CC579" s="1"/>
      <c r="CD579" s="1"/>
      <c r="CE579" s="1"/>
      <c r="CF579" s="1"/>
      <c r="CG579" s="1"/>
      <c r="CH579" s="1"/>
      <c r="CI579" s="1"/>
      <c r="CJ579" s="1"/>
      <c r="CK579" s="1"/>
      <c r="CL579" s="1"/>
      <c r="CM579" s="1"/>
      <c r="CN579" s="1"/>
    </row>
    <row r="580" spans="1:92" ht="15.75" customHeight="1" x14ac:dyDescent="0.45">
      <c r="A580" s="1"/>
      <c r="B580" s="1"/>
      <c r="C580" s="1"/>
      <c r="D580" s="1"/>
      <c r="E580" s="1"/>
      <c r="F580" s="1"/>
      <c r="G580" s="72"/>
      <c r="H580" s="31">
        <f t="shared" si="1663"/>
        <v>4615</v>
      </c>
      <c r="I580" s="30"/>
      <c r="J580" s="30">
        <f t="shared" si="1625"/>
        <v>4.5039607014026677</v>
      </c>
      <c r="K580" s="32">
        <f t="shared" si="1626"/>
        <v>28.434095337138057</v>
      </c>
      <c r="L580" s="32">
        <f t="shared" si="1627"/>
        <v>99.104772183651946</v>
      </c>
      <c r="M580" s="33">
        <f t="shared" si="1628"/>
        <v>136.47241728679734</v>
      </c>
      <c r="N580" s="31">
        <f t="shared" si="1629"/>
        <v>96.202819506125962</v>
      </c>
      <c r="O580" s="31">
        <f t="shared" si="1630"/>
        <v>4294.7687279520524</v>
      </c>
      <c r="P580" s="34"/>
      <c r="Q580" s="35"/>
      <c r="R580" s="34"/>
      <c r="S580" s="35"/>
      <c r="T580" s="87"/>
      <c r="U580" s="92"/>
      <c r="V580" s="139"/>
      <c r="W580" s="36" t="e">
        <f t="shared" ref="W580:AC580" si="1869">P580/$T580</f>
        <v>#DIV/0!</v>
      </c>
      <c r="X580" s="36" t="e">
        <f t="shared" si="1869"/>
        <v>#DIV/0!</v>
      </c>
      <c r="Y580" s="36" t="e">
        <f t="shared" si="1869"/>
        <v>#DIV/0!</v>
      </c>
      <c r="Z580" s="36" t="e">
        <f t="shared" si="1869"/>
        <v>#DIV/0!</v>
      </c>
      <c r="AA580" s="36" t="e">
        <f t="shared" si="1869"/>
        <v>#DIV/0!</v>
      </c>
      <c r="AB580" s="36" t="e">
        <f t="shared" si="1869"/>
        <v>#DIV/0!</v>
      </c>
      <c r="AC580" s="36" t="e">
        <f t="shared" si="1869"/>
        <v>#DIV/0!</v>
      </c>
      <c r="AD580" s="37" t="e">
        <f t="shared" si="1665"/>
        <v>#DIV/0!</v>
      </c>
      <c r="AE580" s="37" t="e">
        <f t="shared" si="1666"/>
        <v>#DIV/0!</v>
      </c>
      <c r="AF580" s="37" t="e">
        <f t="shared" si="1667"/>
        <v>#DIV/0!</v>
      </c>
      <c r="AG580" s="37" t="e">
        <f t="shared" si="1672"/>
        <v>#DIV/0!</v>
      </c>
      <c r="AH580" s="37" t="e">
        <f t="shared" si="1632"/>
        <v>#DIV/0!</v>
      </c>
      <c r="AI580" s="37" t="e">
        <f t="shared" si="1633"/>
        <v>#DIV/0!</v>
      </c>
      <c r="AJ580" s="37" t="e">
        <f t="shared" si="1634"/>
        <v>#DIV/0!</v>
      </c>
      <c r="AK580" s="32" t="e">
        <f t="shared" si="1673"/>
        <v>#DIV/0!</v>
      </c>
      <c r="AL580" s="32" t="e">
        <f t="shared" si="1674"/>
        <v>#DIV/0!</v>
      </c>
      <c r="AM580" s="32" t="e">
        <f t="shared" si="1675"/>
        <v>#DIV/0!</v>
      </c>
      <c r="AN580" s="32" t="e">
        <f t="shared" si="1676"/>
        <v>#DIV/0!</v>
      </c>
      <c r="AO580" s="32" t="e">
        <f t="shared" si="1677"/>
        <v>#DIV/0!</v>
      </c>
      <c r="AP580" s="39" t="e">
        <f t="shared" si="1635"/>
        <v>#DIV/0!</v>
      </c>
      <c r="AQ580" s="39" t="e">
        <f t="shared" si="1636"/>
        <v>#DIV/0!</v>
      </c>
      <c r="AR580" s="40" t="e">
        <f t="shared" si="1637"/>
        <v>#DIV/0!</v>
      </c>
      <c r="AS580" s="40" t="e">
        <f t="shared" si="1638"/>
        <v>#DIV/0!</v>
      </c>
      <c r="AT580" s="39" t="e">
        <f t="shared" si="1639"/>
        <v>#DIV/0!</v>
      </c>
      <c r="AU580" s="41" t="e">
        <f t="shared" si="1640"/>
        <v>#DIV/0!</v>
      </c>
      <c r="AV580" s="42" t="e">
        <f t="shared" si="1641"/>
        <v>#DIV/0!</v>
      </c>
      <c r="AW580" s="43" t="e">
        <f t="shared" ref="AW580:AX580" si="1870">AP580/$C$37</f>
        <v>#DIV/0!</v>
      </c>
      <c r="AX580" s="43" t="e">
        <f t="shared" si="1870"/>
        <v>#DIV/0!</v>
      </c>
      <c r="AY580" s="43" t="e">
        <f t="shared" si="1643"/>
        <v>#DIV/0!</v>
      </c>
      <c r="AZ580" s="43" t="e">
        <f t="shared" si="1644"/>
        <v>#DIV/0!</v>
      </c>
      <c r="BA580" s="43" t="e">
        <f t="shared" si="1645"/>
        <v>#DIV/0!</v>
      </c>
      <c r="BB580" s="44" t="e">
        <f t="shared" si="1646"/>
        <v>#DIV/0!</v>
      </c>
      <c r="BC580" s="45" t="e">
        <f t="shared" si="1647"/>
        <v>#DIV/0!</v>
      </c>
      <c r="BD580" s="46" t="e">
        <f t="shared" si="1648"/>
        <v>#DIV/0!</v>
      </c>
      <c r="BE580" s="46" t="e">
        <f t="shared" si="1649"/>
        <v>#DIV/0!</v>
      </c>
      <c r="BF580" s="46" t="e">
        <f t="shared" si="1650"/>
        <v>#DIV/0!</v>
      </c>
      <c r="BG580" s="46" t="e">
        <f t="shared" si="1651"/>
        <v>#DIV/0!</v>
      </c>
      <c r="BH580" s="46" t="e">
        <f t="shared" si="1652"/>
        <v>#DIV/0!</v>
      </c>
      <c r="BI580" s="47" t="e">
        <f t="shared" si="1653"/>
        <v>#DIV/0!</v>
      </c>
      <c r="BJ580" s="48" t="e">
        <f t="shared" si="1654"/>
        <v>#DIV/0!</v>
      </c>
      <c r="BK580" s="48" t="e">
        <f t="shared" si="1655"/>
        <v>#DIV/0!</v>
      </c>
      <c r="BL580" s="47" t="e">
        <f t="shared" si="1656"/>
        <v>#DIV/0!</v>
      </c>
      <c r="BM580" s="51" t="e">
        <f t="shared" si="1657"/>
        <v>#DIV/0!</v>
      </c>
      <c r="BN580" s="51" t="e">
        <f t="shared" si="1658"/>
        <v>#DIV/0!</v>
      </c>
      <c r="BO580" s="52">
        <f t="shared" si="1659"/>
        <v>1</v>
      </c>
      <c r="BP580" s="39" t="e">
        <f t="shared" ref="BP580:BQ580" si="1871">LN(AP580)</f>
        <v>#DIV/0!</v>
      </c>
      <c r="BQ580" s="39" t="e">
        <f t="shared" si="1871"/>
        <v>#DIV/0!</v>
      </c>
      <c r="BR580" s="54" t="e">
        <f t="shared" si="1670"/>
        <v>#DIV/0!</v>
      </c>
      <c r="BS580" s="1" t="e">
        <f t="shared" si="1661"/>
        <v>#DIV/0!</v>
      </c>
      <c r="BT580" s="7">
        <f t="shared" si="1662"/>
        <v>76.916666666666671</v>
      </c>
      <c r="BU580" s="7"/>
      <c r="BV580" s="1"/>
      <c r="BW580" s="1"/>
      <c r="BX580" s="1"/>
      <c r="BY580" s="1"/>
      <c r="BZ580" s="1"/>
      <c r="CA580" s="1"/>
      <c r="CB580" s="1"/>
      <c r="CC580" s="1"/>
      <c r="CD580" s="1"/>
      <c r="CE580" s="1"/>
      <c r="CF580" s="1"/>
      <c r="CG580" s="1"/>
      <c r="CH580" s="1"/>
      <c r="CI580" s="1"/>
      <c r="CJ580" s="1"/>
      <c r="CK580" s="1"/>
      <c r="CL580" s="1"/>
      <c r="CM580" s="1"/>
      <c r="CN580" s="1"/>
    </row>
  </sheetData>
  <mergeCells count="17">
    <mergeCell ref="AW2:BB2"/>
    <mergeCell ref="BC2:BN2"/>
    <mergeCell ref="B3:F3"/>
    <mergeCell ref="B4:D5"/>
    <mergeCell ref="B6:B7"/>
    <mergeCell ref="C6:C7"/>
    <mergeCell ref="P2:V2"/>
    <mergeCell ref="W2:AC2"/>
    <mergeCell ref="AD2:AO2"/>
    <mergeCell ref="AP2:AQ2"/>
    <mergeCell ref="AR2:AS2"/>
    <mergeCell ref="AT2:AU2"/>
    <mergeCell ref="C16:D16"/>
    <mergeCell ref="C17:D17"/>
    <mergeCell ref="C19:D19"/>
    <mergeCell ref="C20:D20"/>
    <mergeCell ref="K2:M2"/>
  </mergeCells>
  <pageMargins left="0.75" right="0.75" top="1" bottom="1" header="0" footer="0"/>
  <pageSetup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2:N1000"/>
  <sheetViews>
    <sheetView tabSelected="1" workbookViewId="0">
      <selection activeCell="F25" sqref="F25"/>
    </sheetView>
  </sheetViews>
  <sheetFormatPr defaultColWidth="14.46484375" defaultRowHeight="15" customHeight="1" x14ac:dyDescent="0.45"/>
  <cols>
    <col min="1" max="1" width="10.6640625" customWidth="1"/>
    <col min="2" max="2" width="10.6640625" style="207" customWidth="1"/>
    <col min="3" max="3" width="29.1328125" customWidth="1"/>
    <col min="4" max="4" width="10.6640625" customWidth="1"/>
    <col min="5" max="5" width="39.33203125" customWidth="1"/>
    <col min="6" max="26" width="10.6640625" customWidth="1"/>
  </cols>
  <sheetData>
    <row r="2" spans="1:14" ht="15" customHeight="1" x14ac:dyDescent="0.45">
      <c r="D2" s="205">
        <f>AVERAGE(D63:D101)</f>
        <v>2.2386837808498206E-2</v>
      </c>
    </row>
    <row r="3" spans="1:14" ht="15" customHeight="1" x14ac:dyDescent="0.45">
      <c r="A3" t="s">
        <v>97</v>
      </c>
      <c r="B3" s="207" t="s">
        <v>98</v>
      </c>
      <c r="C3" t="s">
        <v>102</v>
      </c>
      <c r="D3" t="s">
        <v>99</v>
      </c>
      <c r="E3" t="s">
        <v>101</v>
      </c>
      <c r="F3" t="s">
        <v>100</v>
      </c>
    </row>
    <row r="4" spans="1:14" ht="14.25" x14ac:dyDescent="0.45">
      <c r="A4" s="201">
        <v>0.11666666666666667</v>
      </c>
      <c r="B4" s="208">
        <v>6.395830806165527E-2</v>
      </c>
      <c r="C4">
        <v>109.11579774162909</v>
      </c>
      <c r="D4">
        <f>C4/(91.5*60)</f>
        <v>1.9875372994832257E-2</v>
      </c>
      <c r="E4" s="204">
        <f>AVERAGE(B63:B101)</f>
        <v>7.2040120678717567E-2</v>
      </c>
      <c r="F4" s="204">
        <f>STDEV(B63:B101)</f>
        <v>9.1455227177790759E-4</v>
      </c>
      <c r="G4" s="206">
        <f>AVERAGE(C63:C101)</f>
        <v>122.90373956865515</v>
      </c>
    </row>
    <row r="5" spans="1:14" ht="14.25" x14ac:dyDescent="0.45">
      <c r="A5" s="201">
        <v>0.25</v>
      </c>
      <c r="B5" s="208">
        <v>6.351251106953465E-2</v>
      </c>
      <c r="C5">
        <v>108.35524769113107</v>
      </c>
      <c r="D5">
        <f t="shared" ref="D5:D68" si="0">C5/(91.5*60)</f>
        <v>1.9736839288002017E-2</v>
      </c>
      <c r="N5" s="31">
        <f t="shared" ref="N5:N127" si="1">N4+8</f>
        <v>8</v>
      </c>
    </row>
    <row r="6" spans="1:14" ht="14.25" x14ac:dyDescent="0.45">
      <c r="A6" s="201">
        <v>0.38333333333333336</v>
      </c>
      <c r="B6" s="208">
        <v>6.5067465355707066E-2</v>
      </c>
      <c r="C6">
        <v>111.00807079620616</v>
      </c>
      <c r="D6">
        <f t="shared" si="0"/>
        <v>2.0220049325356312E-2</v>
      </c>
      <c r="N6" s="31">
        <f t="shared" si="1"/>
        <v>16</v>
      </c>
    </row>
    <row r="7" spans="1:14" ht="14.25" x14ac:dyDescent="0.45">
      <c r="A7" s="201">
        <v>0.51666666666666672</v>
      </c>
      <c r="B7" s="208">
        <v>6.5531753141348292E-2</v>
      </c>
      <c r="C7">
        <v>111.80016698585362</v>
      </c>
      <c r="D7">
        <f t="shared" si="0"/>
        <v>2.0364329141321243E-2</v>
      </c>
      <c r="N7" s="31">
        <f t="shared" si="1"/>
        <v>24</v>
      </c>
    </row>
    <row r="8" spans="1:14" ht="14.25" x14ac:dyDescent="0.45">
      <c r="A8" s="201">
        <v>0.65</v>
      </c>
      <c r="B8" s="208">
        <v>6.5792982178979359E-2</v>
      </c>
      <c r="C8">
        <v>112.24583566750347</v>
      </c>
      <c r="D8">
        <f t="shared" si="0"/>
        <v>2.0445507407559831E-2</v>
      </c>
      <c r="N8" s="31">
        <f t="shared" si="1"/>
        <v>32</v>
      </c>
    </row>
    <row r="9" spans="1:14" ht="14.25" x14ac:dyDescent="0.45">
      <c r="A9" s="201">
        <v>0.78333333333333333</v>
      </c>
      <c r="B9" s="208">
        <v>6.5975309238729837E-2</v>
      </c>
      <c r="C9">
        <v>112.55689396747258</v>
      </c>
      <c r="D9">
        <f t="shared" si="0"/>
        <v>2.0502166478592456E-2</v>
      </c>
      <c r="N9" s="31">
        <f t="shared" si="1"/>
        <v>40</v>
      </c>
    </row>
    <row r="10" spans="1:14" ht="14.25" x14ac:dyDescent="0.45">
      <c r="A10" s="201">
        <v>0.91666666666666663</v>
      </c>
      <c r="B10" s="208">
        <v>6.5648602368678727E-2</v>
      </c>
      <c r="C10">
        <v>111.99951711005269</v>
      </c>
      <c r="D10">
        <f t="shared" si="0"/>
        <v>2.0400640639353859E-2</v>
      </c>
      <c r="N10" s="31">
        <f t="shared" si="1"/>
        <v>48</v>
      </c>
    </row>
    <row r="11" spans="1:14" ht="14.25" x14ac:dyDescent="0.45">
      <c r="A11" s="201">
        <v>1.05</v>
      </c>
      <c r="B11" s="208">
        <v>6.5901673239629366E-2</v>
      </c>
      <c r="C11">
        <v>112.43126758635249</v>
      </c>
      <c r="D11">
        <f t="shared" si="0"/>
        <v>2.0479283713361111E-2</v>
      </c>
      <c r="N11" s="31">
        <f t="shared" si="1"/>
        <v>56</v>
      </c>
    </row>
    <row r="12" spans="1:14" ht="14.25" x14ac:dyDescent="0.45">
      <c r="A12" s="201">
        <v>1.1833333333333333</v>
      </c>
      <c r="B12" s="208">
        <v>6.5162913995335886E-2</v>
      </c>
      <c r="C12">
        <v>111.17091053934651</v>
      </c>
      <c r="D12">
        <f t="shared" si="0"/>
        <v>2.0249710480755283E-2</v>
      </c>
      <c r="N12" s="31">
        <f t="shared" si="1"/>
        <v>64</v>
      </c>
    </row>
    <row r="13" spans="1:14" ht="14.25" x14ac:dyDescent="0.45">
      <c r="A13" s="201">
        <v>1.3166666666666667</v>
      </c>
      <c r="B13" s="208">
        <v>6.6357281061664733E-2</v>
      </c>
      <c r="C13">
        <v>113.20855536123844</v>
      </c>
      <c r="D13">
        <f t="shared" si="0"/>
        <v>2.0620866186017932E-2</v>
      </c>
      <c r="N13" s="31">
        <f t="shared" si="1"/>
        <v>72</v>
      </c>
    </row>
    <row r="14" spans="1:14" ht="14.25" x14ac:dyDescent="0.45">
      <c r="A14" s="201">
        <v>1.45</v>
      </c>
      <c r="B14" s="208">
        <v>6.7906234052607331E-2</v>
      </c>
      <c r="C14">
        <v>115.85113998227087</v>
      </c>
      <c r="D14">
        <f t="shared" si="0"/>
        <v>2.1102211290031123E-2</v>
      </c>
      <c r="N14" s="31">
        <f t="shared" si="1"/>
        <v>80</v>
      </c>
    </row>
    <row r="15" spans="1:14" ht="14.25" x14ac:dyDescent="0.45">
      <c r="A15" s="201">
        <v>1.5833333333333333</v>
      </c>
      <c r="B15" s="208">
        <v>6.8418521915090208E-2</v>
      </c>
      <c r="C15">
        <v>116.72512649758467</v>
      </c>
      <c r="D15">
        <f t="shared" si="0"/>
        <v>2.1261407376609229E-2</v>
      </c>
      <c r="N15" s="31">
        <f t="shared" si="1"/>
        <v>88</v>
      </c>
    </row>
    <row r="16" spans="1:14" ht="14.25" x14ac:dyDescent="0.45">
      <c r="A16" s="201">
        <v>1.7166666666666666</v>
      </c>
      <c r="B16" s="208">
        <v>6.8074987105693568E-2</v>
      </c>
      <c r="C16">
        <v>116.13904040626409</v>
      </c>
      <c r="D16">
        <f t="shared" si="0"/>
        <v>2.1154652168718414E-2</v>
      </c>
      <c r="N16" s="31">
        <f t="shared" si="1"/>
        <v>96</v>
      </c>
    </row>
    <row r="17" spans="1:14" ht="14.25" x14ac:dyDescent="0.45">
      <c r="A17" s="201">
        <v>1.85</v>
      </c>
      <c r="B17" s="208">
        <v>6.7851929293928803E-2</v>
      </c>
      <c r="C17">
        <v>115.75849358113935</v>
      </c>
      <c r="D17">
        <f t="shared" si="0"/>
        <v>2.1085335807129207E-2</v>
      </c>
      <c r="N17" s="31">
        <f t="shared" si="1"/>
        <v>104</v>
      </c>
    </row>
    <row r="18" spans="1:14" ht="14.25" x14ac:dyDescent="0.45">
      <c r="A18" s="201">
        <v>1.9833333333333334</v>
      </c>
      <c r="B18" s="208">
        <v>6.7461781879061627E-2</v>
      </c>
      <c r="C18">
        <v>115.09288425374706</v>
      </c>
      <c r="D18">
        <f t="shared" si="0"/>
        <v>2.0964095492485804E-2</v>
      </c>
      <c r="N18" s="31">
        <f t="shared" si="1"/>
        <v>112</v>
      </c>
    </row>
    <row r="19" spans="1:14" ht="14.25" x14ac:dyDescent="0.45">
      <c r="A19" s="201">
        <v>2.1166666666666667</v>
      </c>
      <c r="B19" s="208">
        <v>6.93095218163928E-2</v>
      </c>
      <c r="C19">
        <v>118.24521306592578</v>
      </c>
      <c r="D19">
        <f t="shared" si="0"/>
        <v>2.1538290175942765E-2</v>
      </c>
      <c r="N19" s="31">
        <f t="shared" si="1"/>
        <v>120</v>
      </c>
    </row>
    <row r="20" spans="1:14" ht="14.25" x14ac:dyDescent="0.45">
      <c r="A20" s="201">
        <v>2.25</v>
      </c>
      <c r="B20" s="208">
        <v>6.8607685416515241E-2</v>
      </c>
      <c r="C20">
        <v>117.04784807961424</v>
      </c>
      <c r="D20">
        <f t="shared" si="0"/>
        <v>2.1320190907033559E-2</v>
      </c>
      <c r="N20" s="31">
        <f t="shared" si="1"/>
        <v>128</v>
      </c>
    </row>
    <row r="21" spans="1:14" ht="15.75" customHeight="1" x14ac:dyDescent="0.45">
      <c r="A21" s="201">
        <v>2.3833333333333333</v>
      </c>
      <c r="B21" s="208">
        <v>6.7817564096641456E-2</v>
      </c>
      <c r="C21">
        <v>115.69986498338245</v>
      </c>
      <c r="D21">
        <f t="shared" si="0"/>
        <v>2.1074656645424857E-2</v>
      </c>
      <c r="N21" s="31">
        <f t="shared" si="1"/>
        <v>136</v>
      </c>
    </row>
    <row r="22" spans="1:14" ht="15.75" customHeight="1" x14ac:dyDescent="0.45">
      <c r="A22" s="201">
        <v>2.5166666666666666</v>
      </c>
      <c r="B22" s="208">
        <v>6.8342158205203285E-2</v>
      </c>
      <c r="C22">
        <v>116.59484651715132</v>
      </c>
      <c r="D22">
        <f t="shared" si="0"/>
        <v>2.1237676961229749E-2</v>
      </c>
      <c r="N22" s="31">
        <f t="shared" si="1"/>
        <v>144</v>
      </c>
    </row>
    <row r="23" spans="1:14" ht="15.75" customHeight="1" x14ac:dyDescent="0.45">
      <c r="A23" s="201">
        <v>2.65</v>
      </c>
      <c r="B23" s="208">
        <v>6.9531600109229083E-2</v>
      </c>
      <c r="C23">
        <v>118.62408878697472</v>
      </c>
      <c r="D23">
        <f t="shared" si="0"/>
        <v>2.1607302146989932E-2</v>
      </c>
      <c r="N23" s="31">
        <f t="shared" si="1"/>
        <v>152</v>
      </c>
    </row>
    <row r="24" spans="1:14" ht="15.75" customHeight="1" x14ac:dyDescent="0.45">
      <c r="A24" s="201">
        <v>2.7833333333333332</v>
      </c>
      <c r="B24" s="208">
        <v>6.8699240622745891E-2</v>
      </c>
      <c r="C24">
        <v>117.20404544736866</v>
      </c>
      <c r="D24">
        <f t="shared" si="0"/>
        <v>2.1348642157990649E-2</v>
      </c>
      <c r="N24" s="31">
        <f t="shared" si="1"/>
        <v>160</v>
      </c>
    </row>
    <row r="25" spans="1:14" ht="15.75" customHeight="1" x14ac:dyDescent="0.45">
      <c r="A25" s="201">
        <v>2.9166666666666665</v>
      </c>
      <c r="B25" s="208">
        <v>6.9446729344432606E-2</v>
      </c>
      <c r="C25">
        <v>118.4792953819212</v>
      </c>
      <c r="D25">
        <f t="shared" si="0"/>
        <v>2.1580928120568527E-2</v>
      </c>
      <c r="N25" s="31">
        <f t="shared" si="1"/>
        <v>168</v>
      </c>
    </row>
    <row r="26" spans="1:14" ht="15.75" customHeight="1" x14ac:dyDescent="0.45">
      <c r="A26" s="201">
        <v>3.05</v>
      </c>
      <c r="B26" s="208">
        <v>6.9070672385556281E-2</v>
      </c>
      <c r="C26">
        <v>117.83772501666817</v>
      </c>
      <c r="D26">
        <f t="shared" si="0"/>
        <v>2.1464066487553401E-2</v>
      </c>
      <c r="N26" s="31">
        <f t="shared" si="1"/>
        <v>176</v>
      </c>
    </row>
    <row r="27" spans="1:14" ht="15.75" customHeight="1" x14ac:dyDescent="0.45">
      <c r="A27" s="201">
        <v>3.1833333333333331</v>
      </c>
      <c r="B27" s="208">
        <v>6.9851115641715852E-2</v>
      </c>
      <c r="C27">
        <v>119.16919689372024</v>
      </c>
      <c r="D27">
        <f t="shared" si="0"/>
        <v>2.1706593241114798E-2</v>
      </c>
      <c r="N27" s="31">
        <f t="shared" si="1"/>
        <v>184</v>
      </c>
    </row>
    <row r="28" spans="1:14" ht="15.75" customHeight="1" x14ac:dyDescent="0.45">
      <c r="A28" s="201">
        <v>3.3166666666666669</v>
      </c>
      <c r="B28" s="208">
        <v>7.0282462577552454E-2</v>
      </c>
      <c r="C28">
        <v>119.90509448753785</v>
      </c>
      <c r="D28">
        <f t="shared" si="0"/>
        <v>2.1840636518677205E-2</v>
      </c>
      <c r="N28" s="31">
        <f t="shared" si="1"/>
        <v>192</v>
      </c>
    </row>
    <row r="29" spans="1:14" ht="15.75" customHeight="1" x14ac:dyDescent="0.45">
      <c r="A29" s="201">
        <v>3.45</v>
      </c>
      <c r="B29" s="208">
        <v>6.9160728935091176E-2</v>
      </c>
      <c r="C29">
        <v>117.99136560758072</v>
      </c>
      <c r="D29">
        <f t="shared" si="0"/>
        <v>2.1492052023238745E-2</v>
      </c>
      <c r="N29" s="31">
        <f t="shared" si="1"/>
        <v>200</v>
      </c>
    </row>
    <row r="30" spans="1:14" ht="15.75" customHeight="1" x14ac:dyDescent="0.45">
      <c r="A30" s="201">
        <v>3.5833333333333335</v>
      </c>
      <c r="B30" s="208">
        <v>7.0223238945472985E-2</v>
      </c>
      <c r="C30">
        <v>119.80405626349231</v>
      </c>
      <c r="D30">
        <f t="shared" si="0"/>
        <v>2.1822232470581477E-2</v>
      </c>
      <c r="N30" s="31">
        <f t="shared" si="1"/>
        <v>208</v>
      </c>
    </row>
    <row r="31" spans="1:14" ht="15.75" customHeight="1" x14ac:dyDescent="0.45">
      <c r="A31" s="201">
        <v>3.7166666666666668</v>
      </c>
      <c r="B31" s="208">
        <v>6.9266010102095057E-2</v>
      </c>
      <c r="C31">
        <v>118.17098009196832</v>
      </c>
      <c r="D31">
        <f t="shared" si="0"/>
        <v>2.1524768687061626E-2</v>
      </c>
      <c r="N31" s="31">
        <f t="shared" si="1"/>
        <v>216</v>
      </c>
    </row>
    <row r="32" spans="1:14" ht="15.75" customHeight="1" x14ac:dyDescent="0.45">
      <c r="A32" s="201">
        <v>3.85</v>
      </c>
      <c r="B32" s="208">
        <v>6.9567015147546846E-2</v>
      </c>
      <c r="C32">
        <v>118.68450846152847</v>
      </c>
      <c r="D32">
        <f t="shared" si="0"/>
        <v>2.1618307552190977E-2</v>
      </c>
      <c r="N32" s="31">
        <f t="shared" si="1"/>
        <v>224</v>
      </c>
    </row>
    <row r="33" spans="1:14" ht="15.75" customHeight="1" x14ac:dyDescent="0.45">
      <c r="A33" s="201">
        <v>3.9833333333333334</v>
      </c>
      <c r="B33" s="208">
        <v>6.9494316572734666E-2</v>
      </c>
      <c r="C33">
        <v>118.56048136910346</v>
      </c>
      <c r="D33">
        <f t="shared" si="0"/>
        <v>2.1595716096375856E-2</v>
      </c>
      <c r="N33" s="31">
        <f t="shared" si="1"/>
        <v>232</v>
      </c>
    </row>
    <row r="34" spans="1:14" ht="15.75" customHeight="1" x14ac:dyDescent="0.45">
      <c r="A34" s="201">
        <v>4.1166666666666663</v>
      </c>
      <c r="B34" s="208">
        <v>6.9075699634731355E-2</v>
      </c>
      <c r="C34">
        <v>117.84630173360783</v>
      </c>
      <c r="D34">
        <f t="shared" si="0"/>
        <v>2.1465628731076106E-2</v>
      </c>
      <c r="N34" s="31">
        <f t="shared" si="1"/>
        <v>240</v>
      </c>
    </row>
    <row r="35" spans="1:14" ht="15.75" customHeight="1" x14ac:dyDescent="0.45">
      <c r="A35" s="201">
        <v>4.25</v>
      </c>
      <c r="B35" s="208">
        <v>7.1621207573433668E-2</v>
      </c>
      <c r="C35">
        <v>122.18905465823802</v>
      </c>
      <c r="D35">
        <f t="shared" si="0"/>
        <v>2.2256658407693627E-2</v>
      </c>
      <c r="N35" s="31">
        <f t="shared" si="1"/>
        <v>248</v>
      </c>
    </row>
    <row r="36" spans="1:14" ht="15.75" customHeight="1" x14ac:dyDescent="0.45">
      <c r="A36" s="201">
        <v>4.3833333333333337</v>
      </c>
      <c r="B36" s="208">
        <v>7.0869989169587935E-2</v>
      </c>
      <c r="C36">
        <v>120.90744171540031</v>
      </c>
      <c r="D36">
        <f t="shared" si="0"/>
        <v>2.2023213427213171E-2</v>
      </c>
      <c r="N36" s="31">
        <f t="shared" si="1"/>
        <v>256</v>
      </c>
    </row>
    <row r="37" spans="1:14" ht="15.75" customHeight="1" x14ac:dyDescent="0.45">
      <c r="A37" s="201">
        <v>4.5166666666666666</v>
      </c>
      <c r="B37" s="208">
        <v>7.335629220146464E-2</v>
      </c>
      <c r="C37">
        <v>125.14918836212415</v>
      </c>
      <c r="D37">
        <f t="shared" si="0"/>
        <v>2.2795844874703854E-2</v>
      </c>
      <c r="N37" s="31">
        <f t="shared" si="1"/>
        <v>264</v>
      </c>
    </row>
    <row r="38" spans="1:14" ht="15.75" customHeight="1" x14ac:dyDescent="0.45">
      <c r="A38" s="201">
        <v>4.6500000000000004</v>
      </c>
      <c r="B38" s="208">
        <v>7.0001964939007608E-2</v>
      </c>
      <c r="C38">
        <v>119.42655269176429</v>
      </c>
      <c r="D38">
        <f t="shared" si="0"/>
        <v>2.175347043565834E-2</v>
      </c>
      <c r="N38" s="31">
        <f t="shared" si="1"/>
        <v>272</v>
      </c>
    </row>
    <row r="39" spans="1:14" ht="15.75" customHeight="1" x14ac:dyDescent="0.45">
      <c r="A39" s="201">
        <v>4.7833333333333332</v>
      </c>
      <c r="B39" s="208">
        <v>7.0084911618732412E-2</v>
      </c>
      <c r="C39">
        <v>119.56806351971592</v>
      </c>
      <c r="D39">
        <f t="shared" si="0"/>
        <v>2.1779246542753355E-2</v>
      </c>
      <c r="N39" s="31">
        <f t="shared" si="1"/>
        <v>280</v>
      </c>
    </row>
    <row r="40" spans="1:14" ht="15.75" customHeight="1" x14ac:dyDescent="0.45">
      <c r="A40" s="201">
        <v>4.916666666666667</v>
      </c>
      <c r="B40" s="208">
        <v>7.1439224776036481E-2</v>
      </c>
      <c r="C40">
        <v>121.87858368558338</v>
      </c>
      <c r="D40">
        <f t="shared" si="0"/>
        <v>2.2200106317956901E-2</v>
      </c>
      <c r="N40" s="31">
        <f t="shared" si="1"/>
        <v>288</v>
      </c>
    </row>
    <row r="41" spans="1:14" ht="15.75" customHeight="1" x14ac:dyDescent="0.45">
      <c r="A41" s="201">
        <v>5.05</v>
      </c>
      <c r="B41" s="208">
        <v>7.0449328791749352E-2</v>
      </c>
      <c r="C41">
        <v>120.18977587811918</v>
      </c>
      <c r="D41">
        <f t="shared" si="0"/>
        <v>2.1892491052480725E-2</v>
      </c>
      <c r="N41" s="31">
        <f t="shared" si="1"/>
        <v>296</v>
      </c>
    </row>
    <row r="42" spans="1:14" ht="15.75" customHeight="1" x14ac:dyDescent="0.45">
      <c r="A42" s="201">
        <v>5.1833333333333336</v>
      </c>
      <c r="B42" s="208">
        <v>7.0398843552254856E-2</v>
      </c>
      <c r="C42">
        <v>120.10364575134489</v>
      </c>
      <c r="D42">
        <f t="shared" si="0"/>
        <v>2.1876802504798704E-2</v>
      </c>
      <c r="N42" s="31">
        <f t="shared" si="1"/>
        <v>304</v>
      </c>
    </row>
    <row r="43" spans="1:14" ht="15.75" customHeight="1" x14ac:dyDescent="0.45">
      <c r="A43" s="201">
        <v>5.3166666666666664</v>
      </c>
      <c r="B43" s="208">
        <v>7.118424686387835E-2</v>
      </c>
      <c r="C43">
        <v>121.44357970979327</v>
      </c>
      <c r="D43">
        <f t="shared" si="0"/>
        <v>2.2120870621091668E-2</v>
      </c>
      <c r="N43" s="31">
        <f t="shared" si="1"/>
        <v>312</v>
      </c>
    </row>
    <row r="44" spans="1:14" ht="15.75" customHeight="1" x14ac:dyDescent="0.45">
      <c r="A44" s="201">
        <v>5.45</v>
      </c>
      <c r="B44" s="208">
        <v>6.9494760523400242E-2</v>
      </c>
      <c r="C44">
        <v>118.56123876923645</v>
      </c>
      <c r="D44">
        <f t="shared" si="0"/>
        <v>2.1595854056327222E-2</v>
      </c>
      <c r="N44" s="31">
        <f t="shared" si="1"/>
        <v>320</v>
      </c>
    </row>
    <row r="45" spans="1:14" ht="15.75" customHeight="1" x14ac:dyDescent="0.45">
      <c r="A45" s="201">
        <v>5.583333333333333</v>
      </c>
      <c r="B45" s="208">
        <v>7.3392794966209721E-2</v>
      </c>
      <c r="C45">
        <v>125.211463747694</v>
      </c>
      <c r="D45">
        <f t="shared" si="0"/>
        <v>2.2807188296483424E-2</v>
      </c>
      <c r="N45" s="31">
        <f t="shared" si="1"/>
        <v>328</v>
      </c>
    </row>
    <row r="46" spans="1:14" ht="15.75" customHeight="1" x14ac:dyDescent="0.45">
      <c r="A46" s="201">
        <v>5.7166666666666668</v>
      </c>
      <c r="B46" s="208">
        <v>7.0800744156851989E-2</v>
      </c>
      <c r="C46">
        <v>120.78930655777498</v>
      </c>
      <c r="D46">
        <f t="shared" si="0"/>
        <v>2.2001695183565571E-2</v>
      </c>
      <c r="N46" s="31">
        <f t="shared" si="1"/>
        <v>336</v>
      </c>
    </row>
    <row r="47" spans="1:14" ht="15.75" customHeight="1" x14ac:dyDescent="0.45">
      <c r="A47" s="201">
        <v>5.85</v>
      </c>
      <c r="B47" s="208">
        <v>7.1165990243052313E-2</v>
      </c>
      <c r="C47">
        <v>121.41243307996717</v>
      </c>
      <c r="D47">
        <f t="shared" si="0"/>
        <v>2.2115197282325531E-2</v>
      </c>
      <c r="N47" s="31">
        <f t="shared" si="1"/>
        <v>344</v>
      </c>
    </row>
    <row r="48" spans="1:14" ht="15.75" customHeight="1" x14ac:dyDescent="0.45">
      <c r="A48" s="201">
        <v>5.9833333333333334</v>
      </c>
      <c r="B48" s="208">
        <v>7.1519531950568427E-2</v>
      </c>
      <c r="C48">
        <v>122.01559139699725</v>
      </c>
      <c r="D48">
        <f t="shared" si="0"/>
        <v>2.2225062185245403E-2</v>
      </c>
      <c r="N48" s="31">
        <f t="shared" si="1"/>
        <v>352</v>
      </c>
    </row>
    <row r="49" spans="1:14" ht="15.75" customHeight="1" x14ac:dyDescent="0.45">
      <c r="A49" s="201">
        <v>6.1166666666666663</v>
      </c>
      <c r="B49" s="208">
        <v>7.2796085085334902E-2</v>
      </c>
      <c r="C49">
        <v>124.19344940920958</v>
      </c>
      <c r="D49">
        <f t="shared" si="0"/>
        <v>2.2621757633735806E-2</v>
      </c>
      <c r="N49" s="31">
        <f t="shared" si="1"/>
        <v>360</v>
      </c>
    </row>
    <row r="50" spans="1:14" ht="15.75" customHeight="1" x14ac:dyDescent="0.45">
      <c r="A50" s="201">
        <v>6.25</v>
      </c>
      <c r="B50" s="208">
        <v>6.9911062600378174E-2</v>
      </c>
      <c r="C50">
        <v>119.2714691459868</v>
      </c>
      <c r="D50">
        <f t="shared" si="0"/>
        <v>2.1725222066664263E-2</v>
      </c>
      <c r="N50" s="31">
        <f t="shared" si="1"/>
        <v>368</v>
      </c>
    </row>
    <row r="51" spans="1:14" ht="15.75" customHeight="1" x14ac:dyDescent="0.45">
      <c r="A51" s="201">
        <v>6.3833333333333337</v>
      </c>
      <c r="B51" s="208">
        <v>7.0679217582344314E-2</v>
      </c>
      <c r="C51">
        <v>120.58197666544216</v>
      </c>
      <c r="D51">
        <f t="shared" si="0"/>
        <v>2.1963930175854674E-2</v>
      </c>
      <c r="N51" s="31">
        <f t="shared" si="1"/>
        <v>376</v>
      </c>
    </row>
    <row r="52" spans="1:14" ht="15.75" customHeight="1" x14ac:dyDescent="0.45">
      <c r="A52" s="201">
        <v>6.5166666666666666</v>
      </c>
      <c r="B52" s="208">
        <v>7.1118019955275488E-2</v>
      </c>
      <c r="C52">
        <v>121.33059357580741</v>
      </c>
      <c r="D52">
        <f t="shared" si="0"/>
        <v>2.210029026881738E-2</v>
      </c>
      <c r="N52" s="31">
        <f t="shared" si="1"/>
        <v>384</v>
      </c>
    </row>
    <row r="53" spans="1:14" ht="15.75" customHeight="1" x14ac:dyDescent="0.45">
      <c r="A53" s="201">
        <v>6.65</v>
      </c>
      <c r="B53" s="208">
        <v>7.2627060441094099E-2</v>
      </c>
      <c r="C53">
        <v>123.90508563828945</v>
      </c>
      <c r="D53">
        <f t="shared" si="0"/>
        <v>2.2569232356701174E-2</v>
      </c>
      <c r="N53" s="31">
        <f t="shared" si="1"/>
        <v>392</v>
      </c>
    </row>
    <row r="54" spans="1:14" ht="15.75" customHeight="1" x14ac:dyDescent="0.45">
      <c r="A54" s="201">
        <v>6.7833333333333332</v>
      </c>
      <c r="B54" s="208">
        <v>7.2565363798643201E-2</v>
      </c>
      <c r="C54">
        <v>123.79982834548366</v>
      </c>
      <c r="D54">
        <f t="shared" si="0"/>
        <v>2.2550059807920519E-2</v>
      </c>
      <c r="N54" s="31">
        <f t="shared" si="1"/>
        <v>400</v>
      </c>
    </row>
    <row r="55" spans="1:14" ht="15.75" customHeight="1" x14ac:dyDescent="0.45">
      <c r="A55" s="201">
        <v>6.916666666666667</v>
      </c>
      <c r="B55" s="208">
        <v>7.2948047581007786E-2</v>
      </c>
      <c r="C55">
        <v>124.45270437458753</v>
      </c>
      <c r="D55">
        <f t="shared" si="0"/>
        <v>2.2668980760398458E-2</v>
      </c>
      <c r="N55" s="31">
        <f t="shared" si="1"/>
        <v>408</v>
      </c>
    </row>
    <row r="56" spans="1:14" ht="15.75" customHeight="1" x14ac:dyDescent="0.45">
      <c r="A56" s="201">
        <v>7.05</v>
      </c>
      <c r="B56" s="208">
        <v>7.2454820461980707E-2</v>
      </c>
      <c r="C56">
        <v>123.61123635907086</v>
      </c>
      <c r="D56">
        <f t="shared" si="0"/>
        <v>2.2515707897827114E-2</v>
      </c>
      <c r="N56" s="31">
        <f t="shared" si="1"/>
        <v>416</v>
      </c>
    </row>
    <row r="57" spans="1:14" ht="15.75" customHeight="1" x14ac:dyDescent="0.45">
      <c r="A57" s="201">
        <v>7.1833333333333336</v>
      </c>
      <c r="B57" s="208">
        <v>7.1138499186479506E-2</v>
      </c>
      <c r="C57">
        <v>121.36553208055659</v>
      </c>
      <c r="D57">
        <f t="shared" si="0"/>
        <v>2.210665429518335E-2</v>
      </c>
      <c r="N57" s="31">
        <f t="shared" si="1"/>
        <v>424</v>
      </c>
    </row>
    <row r="58" spans="1:14" ht="15.75" customHeight="1" x14ac:dyDescent="0.45">
      <c r="A58" s="201">
        <v>7.3166666666666664</v>
      </c>
      <c r="B58" s="208">
        <v>7.2252943125085498E-2</v>
      </c>
      <c r="C58">
        <v>123.26682439244968</v>
      </c>
      <c r="D58">
        <f t="shared" si="0"/>
        <v>2.2452973477677537E-2</v>
      </c>
      <c r="N58" s="31">
        <f t="shared" si="1"/>
        <v>432</v>
      </c>
    </row>
    <row r="59" spans="1:14" ht="15.75" customHeight="1" x14ac:dyDescent="0.45">
      <c r="A59" s="201">
        <v>7.45</v>
      </c>
      <c r="B59" s="208">
        <v>7.2774832943215129E-2</v>
      </c>
      <c r="C59">
        <v>124.15719228310046</v>
      </c>
      <c r="D59">
        <f t="shared" si="0"/>
        <v>2.2615153421329772E-2</v>
      </c>
      <c r="N59" s="31">
        <f t="shared" si="1"/>
        <v>440</v>
      </c>
    </row>
    <row r="60" spans="1:14" ht="15.75" customHeight="1" x14ac:dyDescent="0.45">
      <c r="A60" s="201">
        <v>7.583333333333333</v>
      </c>
      <c r="B60" s="208">
        <v>7.0646177852085337E-2</v>
      </c>
      <c r="C60">
        <v>120.52560937503635</v>
      </c>
      <c r="D60">
        <f t="shared" si="0"/>
        <v>2.1953662909842686E-2</v>
      </c>
      <c r="N60" s="31">
        <f t="shared" si="1"/>
        <v>448</v>
      </c>
    </row>
    <row r="61" spans="1:14" ht="15.75" customHeight="1" x14ac:dyDescent="0.45">
      <c r="A61" s="201">
        <v>7.7166666666666668</v>
      </c>
      <c r="B61" s="208">
        <v>7.2166282559844405E-2</v>
      </c>
      <c r="C61">
        <v>123.11897750600755</v>
      </c>
      <c r="D61">
        <f t="shared" si="0"/>
        <v>2.2426043261567861E-2</v>
      </c>
      <c r="N61" s="31">
        <f t="shared" si="1"/>
        <v>456</v>
      </c>
    </row>
    <row r="62" spans="1:14" ht="15.75" customHeight="1" x14ac:dyDescent="0.45">
      <c r="A62" s="201">
        <v>7.85</v>
      </c>
      <c r="B62" s="208">
        <v>7.2493944808518868E-2</v>
      </c>
      <c r="C62">
        <v>123.677984283039</v>
      </c>
      <c r="D62">
        <f t="shared" si="0"/>
        <v>2.2527865989624588E-2</v>
      </c>
      <c r="N62" s="31">
        <f t="shared" si="1"/>
        <v>464</v>
      </c>
    </row>
    <row r="63" spans="1:14" ht="15.75" customHeight="1" x14ac:dyDescent="0.45">
      <c r="A63" s="202">
        <v>7.9833333333333334</v>
      </c>
      <c r="B63" s="209">
        <v>7.1253703355066547E-2</v>
      </c>
      <c r="C63" s="203">
        <v>121.56207565932696</v>
      </c>
      <c r="D63">
        <f t="shared" si="0"/>
        <v>2.2142454582755367E-2</v>
      </c>
      <c r="N63" s="31">
        <f t="shared" si="1"/>
        <v>472</v>
      </c>
    </row>
    <row r="64" spans="1:14" ht="15.75" customHeight="1" x14ac:dyDescent="0.45">
      <c r="A64" s="201">
        <v>8.1166666666666671</v>
      </c>
      <c r="B64" s="208">
        <v>7.2346318122466349E-2</v>
      </c>
      <c r="C64">
        <v>123.42612640710762</v>
      </c>
      <c r="D64">
        <f t="shared" si="0"/>
        <v>2.248199023808882E-2</v>
      </c>
      <c r="N64" s="31">
        <f t="shared" si="1"/>
        <v>480</v>
      </c>
    </row>
    <row r="65" spans="1:14" ht="15.75" customHeight="1" x14ac:dyDescent="0.45">
      <c r="A65" s="201">
        <v>8.25</v>
      </c>
      <c r="B65" s="208">
        <v>7.1392313072810104E-2</v>
      </c>
      <c r="C65">
        <v>121.7985501750654</v>
      </c>
      <c r="D65">
        <f t="shared" si="0"/>
        <v>2.2185528265039237E-2</v>
      </c>
      <c r="N65" s="31">
        <f t="shared" si="1"/>
        <v>488</v>
      </c>
    </row>
    <row r="66" spans="1:14" ht="15.75" customHeight="1" x14ac:dyDescent="0.45">
      <c r="A66" s="201">
        <v>8.3833333333333329</v>
      </c>
      <c r="B66" s="208">
        <v>7.1802356971350303E-2</v>
      </c>
      <c r="C66">
        <v>122.49810381327565</v>
      </c>
      <c r="D66">
        <f t="shared" si="0"/>
        <v>2.231295151425786E-2</v>
      </c>
      <c r="N66" s="31">
        <f t="shared" si="1"/>
        <v>496</v>
      </c>
    </row>
    <row r="67" spans="1:14" ht="15.75" customHeight="1" x14ac:dyDescent="0.45">
      <c r="A67" s="201">
        <v>8.5166666666666675</v>
      </c>
      <c r="B67" s="208">
        <v>7.250803564256797E-2</v>
      </c>
      <c r="C67">
        <v>123.70202389016292</v>
      </c>
      <c r="D67">
        <f t="shared" si="0"/>
        <v>2.2532244788736416E-2</v>
      </c>
      <c r="N67" s="31">
        <f t="shared" si="1"/>
        <v>504</v>
      </c>
    </row>
    <row r="68" spans="1:14" ht="15.75" customHeight="1" x14ac:dyDescent="0.45">
      <c r="A68" s="201">
        <v>8.65</v>
      </c>
      <c r="B68" s="208">
        <v>7.244765927956491E-2</v>
      </c>
      <c r="C68">
        <v>123.59901905445859</v>
      </c>
      <c r="D68">
        <f t="shared" si="0"/>
        <v>2.2513482523580802E-2</v>
      </c>
      <c r="N68" s="31">
        <f t="shared" si="1"/>
        <v>512</v>
      </c>
    </row>
    <row r="69" spans="1:14" ht="15.75" customHeight="1" x14ac:dyDescent="0.45">
      <c r="A69" s="201">
        <v>8.7833333333333332</v>
      </c>
      <c r="B69" s="208">
        <v>7.3062925066969334E-2</v>
      </c>
      <c r="C69">
        <v>124.6486906178628</v>
      </c>
      <c r="D69">
        <f t="shared" ref="D69:D132" si="2">C69/(91.5*60)</f>
        <v>2.2704679529665355E-2</v>
      </c>
      <c r="N69" s="31">
        <f t="shared" si="1"/>
        <v>520</v>
      </c>
    </row>
    <row r="70" spans="1:14" ht="15.75" customHeight="1" x14ac:dyDescent="0.45">
      <c r="A70" s="201">
        <v>8.9166666666666661</v>
      </c>
      <c r="B70" s="208">
        <v>7.3126304563217406E-2</v>
      </c>
      <c r="C70">
        <v>124.75681893618706</v>
      </c>
      <c r="D70">
        <f t="shared" si="2"/>
        <v>2.2724375033913856E-2</v>
      </c>
      <c r="N70" s="31">
        <f t="shared" si="1"/>
        <v>528</v>
      </c>
    </row>
    <row r="71" spans="1:14" ht="15.75" customHeight="1" x14ac:dyDescent="0.45">
      <c r="A71" s="201">
        <v>9.0500000000000007</v>
      </c>
      <c r="B71" s="208">
        <v>7.1812410388303438E-2</v>
      </c>
      <c r="C71">
        <v>122.51525540224222</v>
      </c>
      <c r="D71">
        <f t="shared" si="2"/>
        <v>2.2316075665253593E-2</v>
      </c>
      <c r="N71" s="31">
        <f t="shared" si="1"/>
        <v>536</v>
      </c>
    </row>
    <row r="72" spans="1:14" ht="15.75" customHeight="1" x14ac:dyDescent="0.45">
      <c r="A72" s="201">
        <v>9.1833333333333336</v>
      </c>
      <c r="B72" s="208">
        <v>7.2956885163757493E-2</v>
      </c>
      <c r="C72">
        <v>124.46778169481482</v>
      </c>
      <c r="D72">
        <f t="shared" si="2"/>
        <v>2.2671727084665722E-2</v>
      </c>
      <c r="N72" s="31">
        <f t="shared" si="1"/>
        <v>544</v>
      </c>
    </row>
    <row r="73" spans="1:14" ht="15.75" customHeight="1" x14ac:dyDescent="0.45">
      <c r="A73" s="201">
        <v>9.3166666666666664</v>
      </c>
      <c r="B73" s="208">
        <v>7.038373081786993E-2</v>
      </c>
      <c r="C73">
        <v>120.07786273552654</v>
      </c>
      <c r="D73">
        <f t="shared" si="2"/>
        <v>2.1872106144904653E-2</v>
      </c>
      <c r="N73" s="31">
        <f t="shared" si="1"/>
        <v>552</v>
      </c>
    </row>
    <row r="74" spans="1:14" ht="15.75" customHeight="1" x14ac:dyDescent="0.45">
      <c r="A74" s="201">
        <v>9.4499999999999993</v>
      </c>
      <c r="B74" s="208">
        <v>7.2409530178939682E-2</v>
      </c>
      <c r="C74">
        <v>123.53396906552078</v>
      </c>
      <c r="D74">
        <f t="shared" si="2"/>
        <v>2.2501633709566628E-2</v>
      </c>
      <c r="N74" s="31">
        <f t="shared" si="1"/>
        <v>560</v>
      </c>
    </row>
    <row r="75" spans="1:14" ht="15.75" customHeight="1" x14ac:dyDescent="0.45">
      <c r="A75" s="201">
        <v>9.5833333333333339</v>
      </c>
      <c r="B75" s="208">
        <v>7.1267979466599143E-2</v>
      </c>
      <c r="C75">
        <v>121.58643135830864</v>
      </c>
      <c r="D75">
        <f t="shared" si="2"/>
        <v>2.2146890957797566E-2</v>
      </c>
      <c r="N75" s="31">
        <f t="shared" si="1"/>
        <v>568</v>
      </c>
    </row>
    <row r="76" spans="1:14" ht="15.75" customHeight="1" x14ac:dyDescent="0.45">
      <c r="A76" s="201">
        <v>9.7166666666666668</v>
      </c>
      <c r="B76" s="208">
        <v>7.189390439347132E-2</v>
      </c>
      <c r="C76">
        <v>122.65428790098312</v>
      </c>
      <c r="D76">
        <f t="shared" si="2"/>
        <v>2.2341400346262863E-2</v>
      </c>
      <c r="N76" s="31">
        <f t="shared" si="1"/>
        <v>576</v>
      </c>
    </row>
    <row r="77" spans="1:14" ht="15.75" customHeight="1" x14ac:dyDescent="0.45">
      <c r="A77" s="201">
        <v>9.85</v>
      </c>
      <c r="B77" s="208">
        <v>7.3867837941476333E-2</v>
      </c>
      <c r="C77">
        <v>126.02190878257213</v>
      </c>
      <c r="D77">
        <f t="shared" si="2"/>
        <v>2.2954810342909311E-2</v>
      </c>
      <c r="N77" s="31">
        <f t="shared" si="1"/>
        <v>584</v>
      </c>
    </row>
    <row r="78" spans="1:14" ht="15.75" customHeight="1" x14ac:dyDescent="0.45">
      <c r="A78" s="201">
        <v>9.9833333333333325</v>
      </c>
      <c r="B78" s="208">
        <v>7.1474429149310043E-2</v>
      </c>
      <c r="C78">
        <v>121.93864395594007</v>
      </c>
      <c r="D78">
        <f t="shared" si="2"/>
        <v>2.2211046257912582E-2</v>
      </c>
      <c r="N78" s="31">
        <f t="shared" si="1"/>
        <v>592</v>
      </c>
    </row>
    <row r="79" spans="1:14" ht="15.75" customHeight="1" x14ac:dyDescent="0.45">
      <c r="A79" s="201">
        <v>10.116666666666667</v>
      </c>
      <c r="B79" s="208">
        <v>7.1262674695113368E-2</v>
      </c>
      <c r="C79">
        <v>121.57738117561856</v>
      </c>
      <c r="D79">
        <f t="shared" si="2"/>
        <v>2.2145242472790264E-2</v>
      </c>
      <c r="N79" s="31">
        <f t="shared" si="1"/>
        <v>600</v>
      </c>
    </row>
    <row r="80" spans="1:14" ht="15.75" customHeight="1" x14ac:dyDescent="0.45">
      <c r="A80" s="201">
        <v>10.25</v>
      </c>
      <c r="B80" s="208">
        <v>7.1648319730977003E-2</v>
      </c>
      <c r="C80">
        <v>122.235309238581</v>
      </c>
      <c r="D80">
        <f t="shared" si="2"/>
        <v>2.2265083650014752E-2</v>
      </c>
      <c r="N80" s="31">
        <f t="shared" si="1"/>
        <v>608</v>
      </c>
    </row>
    <row r="81" spans="1:14" ht="15.75" customHeight="1" x14ac:dyDescent="0.45">
      <c r="A81" s="201">
        <v>10.383333333333333</v>
      </c>
      <c r="B81" s="208">
        <v>7.1223296797449723E-2</v>
      </c>
      <c r="C81">
        <v>121.5102006818379</v>
      </c>
      <c r="D81">
        <f t="shared" si="2"/>
        <v>2.2133005588677212E-2</v>
      </c>
      <c r="N81" s="31">
        <f t="shared" si="1"/>
        <v>616</v>
      </c>
    </row>
    <row r="82" spans="1:14" ht="15.75" customHeight="1" x14ac:dyDescent="0.45">
      <c r="A82" s="201">
        <v>10.516666666666667</v>
      </c>
      <c r="B82" s="208">
        <v>7.0775883032092396E-2</v>
      </c>
      <c r="C82">
        <v>120.74689234227883</v>
      </c>
      <c r="D82">
        <f t="shared" si="2"/>
        <v>2.1993969461252975E-2</v>
      </c>
      <c r="N82" s="31">
        <f t="shared" si="1"/>
        <v>624</v>
      </c>
    </row>
    <row r="83" spans="1:14" ht="15.75" customHeight="1" x14ac:dyDescent="0.45">
      <c r="A83" s="201">
        <v>10.65</v>
      </c>
      <c r="B83" s="208">
        <v>7.1524543015089981E-2</v>
      </c>
      <c r="C83">
        <v>122.02414050217803</v>
      </c>
      <c r="D83">
        <f t="shared" si="2"/>
        <v>2.2226619399303829E-2</v>
      </c>
      <c r="N83" s="31">
        <f t="shared" si="1"/>
        <v>632</v>
      </c>
    </row>
    <row r="84" spans="1:14" ht="15.75" customHeight="1" x14ac:dyDescent="0.45">
      <c r="A84" s="201">
        <v>10.783333333333333</v>
      </c>
      <c r="B84" s="208">
        <v>7.1500632235446185E-2</v>
      </c>
      <c r="C84">
        <v>121.9833476188994</v>
      </c>
      <c r="D84">
        <f t="shared" si="2"/>
        <v>2.221918900162102E-2</v>
      </c>
      <c r="N84" s="31">
        <f t="shared" si="1"/>
        <v>640</v>
      </c>
    </row>
    <row r="85" spans="1:14" ht="15.75" customHeight="1" x14ac:dyDescent="0.45">
      <c r="A85" s="201">
        <v>10.916666666666666</v>
      </c>
      <c r="B85" s="208">
        <v>7.0941069755280042E-2</v>
      </c>
      <c r="C85">
        <v>121.02870844441163</v>
      </c>
      <c r="D85">
        <f t="shared" si="2"/>
        <v>2.2045302084592284E-2</v>
      </c>
      <c r="N85" s="31">
        <f t="shared" si="1"/>
        <v>648</v>
      </c>
    </row>
    <row r="86" spans="1:14" ht="15.75" customHeight="1" x14ac:dyDescent="0.45">
      <c r="A86" s="201">
        <v>11.05</v>
      </c>
      <c r="B86" s="208">
        <v>7.102443018731297E-2</v>
      </c>
      <c r="C86">
        <v>121.17092515271779</v>
      </c>
      <c r="D86">
        <f t="shared" si="2"/>
        <v>2.2071206767343858E-2</v>
      </c>
      <c r="N86" s="31">
        <f t="shared" si="1"/>
        <v>656</v>
      </c>
    </row>
    <row r="87" spans="1:14" ht="15.75" customHeight="1" x14ac:dyDescent="0.45">
      <c r="A87" s="201">
        <v>11.183333333333334</v>
      </c>
      <c r="B87" s="208">
        <v>7.3641732888213143E-2</v>
      </c>
      <c r="C87">
        <v>125.63616322413046</v>
      </c>
      <c r="D87">
        <f t="shared" si="2"/>
        <v>2.288454703536074E-2</v>
      </c>
      <c r="N87" s="31">
        <f t="shared" si="1"/>
        <v>664</v>
      </c>
    </row>
    <row r="88" spans="1:14" ht="15.75" customHeight="1" x14ac:dyDescent="0.45">
      <c r="A88" s="201">
        <v>11.316666666666666</v>
      </c>
      <c r="B88" s="208">
        <v>7.2315288156121274E-2</v>
      </c>
      <c r="C88">
        <v>123.37318786582578</v>
      </c>
      <c r="D88">
        <f t="shared" si="2"/>
        <v>2.247234751654386E-2</v>
      </c>
      <c r="N88" s="31">
        <f t="shared" si="1"/>
        <v>672</v>
      </c>
    </row>
    <row r="89" spans="1:14" ht="15.75" customHeight="1" x14ac:dyDescent="0.45">
      <c r="A89" s="201">
        <v>11.45</v>
      </c>
      <c r="B89" s="208">
        <v>7.2190663280306683E-2</v>
      </c>
      <c r="C89">
        <v>123.1605721298083</v>
      </c>
      <c r="D89">
        <f t="shared" si="2"/>
        <v>2.2433619695775647E-2</v>
      </c>
      <c r="N89" s="31">
        <f t="shared" si="1"/>
        <v>680</v>
      </c>
    </row>
    <row r="90" spans="1:14" ht="15.75" customHeight="1" x14ac:dyDescent="0.45">
      <c r="A90" s="201">
        <v>11.583333333333334</v>
      </c>
      <c r="B90" s="208">
        <v>7.1963989088442606E-2</v>
      </c>
      <c r="C90">
        <v>122.7738555948924</v>
      </c>
      <c r="D90">
        <f t="shared" si="2"/>
        <v>2.2363179525481312E-2</v>
      </c>
      <c r="N90" s="31">
        <f t="shared" si="1"/>
        <v>688</v>
      </c>
    </row>
    <row r="91" spans="1:14" ht="15.75" customHeight="1" x14ac:dyDescent="0.45">
      <c r="A91" s="201">
        <v>11.716666666666667</v>
      </c>
      <c r="B91" s="208">
        <v>7.1564096886032436E-2</v>
      </c>
      <c r="C91">
        <v>122.09162121441787</v>
      </c>
      <c r="D91">
        <f t="shared" si="2"/>
        <v>2.2238910968017826E-2</v>
      </c>
      <c r="N91" s="31">
        <f t="shared" si="1"/>
        <v>696</v>
      </c>
    </row>
    <row r="92" spans="1:14" ht="15.75" customHeight="1" x14ac:dyDescent="0.45">
      <c r="A92" s="201">
        <v>11.85</v>
      </c>
      <c r="B92" s="208">
        <v>7.1662765817513255E-2</v>
      </c>
      <c r="C92">
        <v>122.25995492269021</v>
      </c>
      <c r="D92">
        <f t="shared" si="2"/>
        <v>2.2269572845663062E-2</v>
      </c>
      <c r="N92" s="31">
        <f t="shared" si="1"/>
        <v>704</v>
      </c>
    </row>
    <row r="93" spans="1:14" ht="15.75" customHeight="1" x14ac:dyDescent="0.45">
      <c r="A93" s="201">
        <v>11.983333333333333</v>
      </c>
      <c r="B93" s="208">
        <v>7.1461889464375108E-2</v>
      </c>
      <c r="C93">
        <v>121.91725068012381</v>
      </c>
      <c r="D93">
        <f t="shared" si="2"/>
        <v>2.2207149486361349E-2</v>
      </c>
      <c r="N93" s="31">
        <f t="shared" si="1"/>
        <v>712</v>
      </c>
    </row>
    <row r="94" spans="1:14" ht="15.75" customHeight="1" x14ac:dyDescent="0.45">
      <c r="A94" s="201">
        <v>12.116666666666667</v>
      </c>
      <c r="B94" s="208">
        <v>7.2710167915263996E-2</v>
      </c>
      <c r="C94">
        <v>124.04687078891598</v>
      </c>
      <c r="D94">
        <f t="shared" si="2"/>
        <v>2.2595058431496534E-2</v>
      </c>
      <c r="N94" s="31">
        <f t="shared" si="1"/>
        <v>720</v>
      </c>
    </row>
    <row r="95" spans="1:14" ht="15.75" customHeight="1" x14ac:dyDescent="0.45">
      <c r="A95" s="201">
        <v>12.25</v>
      </c>
      <c r="B95" s="208">
        <v>7.0926216498186159E-2</v>
      </c>
      <c r="C95">
        <v>121.00336810871518</v>
      </c>
      <c r="D95">
        <f t="shared" si="2"/>
        <v>2.2040686358600216E-2</v>
      </c>
      <c r="N95" s="31">
        <f t="shared" si="1"/>
        <v>728</v>
      </c>
    </row>
    <row r="96" spans="1:14" ht="15.75" customHeight="1" x14ac:dyDescent="0.45">
      <c r="A96" s="201">
        <v>12.383333333333333</v>
      </c>
      <c r="B96" s="208">
        <v>7.2419897922769205E-2</v>
      </c>
      <c r="C96">
        <v>123.55165691050956</v>
      </c>
      <c r="D96">
        <f t="shared" si="2"/>
        <v>2.250485553925493E-2</v>
      </c>
      <c r="N96" s="31">
        <f t="shared" si="1"/>
        <v>736</v>
      </c>
    </row>
    <row r="97" spans="1:14" ht="15.75" customHeight="1" x14ac:dyDescent="0.45">
      <c r="A97" s="201">
        <v>12.516666666666667</v>
      </c>
      <c r="B97" s="208">
        <v>7.2564877623420912E-2</v>
      </c>
      <c r="C97">
        <v>123.79899890832638</v>
      </c>
      <c r="D97">
        <f t="shared" si="2"/>
        <v>2.2549908726471109E-2</v>
      </c>
      <c r="N97" s="31">
        <f t="shared" si="1"/>
        <v>744</v>
      </c>
    </row>
    <row r="98" spans="1:14" ht="15.75" customHeight="1" x14ac:dyDescent="0.45">
      <c r="A98" s="201">
        <v>12.65</v>
      </c>
      <c r="B98" s="208">
        <v>7.3944495938892588E-2</v>
      </c>
      <c r="C98">
        <v>126.15269083098539</v>
      </c>
      <c r="D98">
        <f t="shared" si="2"/>
        <v>2.2978632209651257E-2</v>
      </c>
      <c r="N98" s="31">
        <f t="shared" si="1"/>
        <v>752</v>
      </c>
    </row>
    <row r="99" spans="1:14" ht="15.75" customHeight="1" x14ac:dyDescent="0.45">
      <c r="A99" s="201">
        <v>12.783333333333333</v>
      </c>
      <c r="B99" s="208">
        <v>7.1252046611187669E-2</v>
      </c>
      <c r="C99">
        <v>121.55924917852289</v>
      </c>
      <c r="D99">
        <f t="shared" si="2"/>
        <v>2.214193974107885E-2</v>
      </c>
      <c r="N99" s="31">
        <f t="shared" si="1"/>
        <v>760</v>
      </c>
    </row>
    <row r="100" spans="1:14" ht="15.75" customHeight="1" x14ac:dyDescent="0.45">
      <c r="A100" s="201">
        <v>12.916666666666666</v>
      </c>
      <c r="B100" s="208">
        <v>7.3466630715348175E-2</v>
      </c>
      <c r="C100">
        <v>125.33743091151152</v>
      </c>
      <c r="D100">
        <f t="shared" si="2"/>
        <v>2.283013313506585E-2</v>
      </c>
      <c r="N100" s="31">
        <f t="shared" si="1"/>
        <v>768</v>
      </c>
    </row>
    <row r="101" spans="1:14" ht="15.75" customHeight="1" x14ac:dyDescent="0.45">
      <c r="A101" s="202">
        <v>13.05</v>
      </c>
      <c r="B101" s="209">
        <v>7.3572774641409863E-2</v>
      </c>
      <c r="C101" s="203">
        <v>125.51851730229727</v>
      </c>
      <c r="D101">
        <f t="shared" si="2"/>
        <v>2.2863117905700777E-2</v>
      </c>
      <c r="N101" s="31">
        <f t="shared" si="1"/>
        <v>776</v>
      </c>
    </row>
    <row r="102" spans="1:14" ht="15.75" customHeight="1" x14ac:dyDescent="0.45">
      <c r="A102" s="201">
        <v>13.183333333333334</v>
      </c>
      <c r="B102" s="208">
        <v>7.2787786495227769E-2</v>
      </c>
      <c r="C102">
        <v>124.17929163507338</v>
      </c>
      <c r="D102">
        <f t="shared" si="2"/>
        <v>2.2619178804202802E-2</v>
      </c>
      <c r="N102" s="31">
        <f t="shared" si="1"/>
        <v>784</v>
      </c>
    </row>
    <row r="103" spans="1:14" ht="15.75" customHeight="1" x14ac:dyDescent="0.45">
      <c r="A103" s="201">
        <v>13.316666666666666</v>
      </c>
      <c r="B103" s="208">
        <v>7.2717340190653942E-2</v>
      </c>
      <c r="C103">
        <v>124.05910701864931</v>
      </c>
      <c r="D103">
        <f t="shared" si="2"/>
        <v>2.2597287252941588E-2</v>
      </c>
      <c r="N103" s="31">
        <f t="shared" si="1"/>
        <v>792</v>
      </c>
    </row>
    <row r="104" spans="1:14" ht="15.75" customHeight="1" x14ac:dyDescent="0.45">
      <c r="A104" s="201">
        <v>13.45</v>
      </c>
      <c r="B104" s="208">
        <v>7.2429350044675933E-2</v>
      </c>
      <c r="C104">
        <v>123.56778266263559</v>
      </c>
      <c r="D104">
        <f t="shared" si="2"/>
        <v>2.2507792834724153E-2</v>
      </c>
      <c r="N104" s="31">
        <f t="shared" si="1"/>
        <v>800</v>
      </c>
    </row>
    <row r="105" spans="1:14" ht="15.75" customHeight="1" x14ac:dyDescent="0.45">
      <c r="A105" s="201">
        <v>13.583333333333334</v>
      </c>
      <c r="B105" s="208">
        <v>7.271880080740363E-2</v>
      </c>
      <c r="C105">
        <v>124.06159889760401</v>
      </c>
      <c r="D105">
        <f t="shared" si="2"/>
        <v>2.2597741147104555E-2</v>
      </c>
      <c r="N105" s="31">
        <f t="shared" si="1"/>
        <v>808</v>
      </c>
    </row>
    <row r="106" spans="1:14" ht="15.75" customHeight="1" x14ac:dyDescent="0.45">
      <c r="A106" s="201">
        <v>13.716666666666667</v>
      </c>
      <c r="B106" s="208">
        <v>7.2574866351211229E-2</v>
      </c>
      <c r="C106">
        <v>123.81604013462356</v>
      </c>
      <c r="D106">
        <f t="shared" si="2"/>
        <v>2.2553012774976969E-2</v>
      </c>
      <c r="N106" s="31">
        <f t="shared" si="1"/>
        <v>816</v>
      </c>
    </row>
    <row r="107" spans="1:14" ht="15.75" customHeight="1" x14ac:dyDescent="0.45">
      <c r="A107" s="201">
        <v>13.85</v>
      </c>
      <c r="B107" s="208">
        <v>7.3781789176136134E-2</v>
      </c>
      <c r="C107">
        <v>125.87510565473254</v>
      </c>
      <c r="D107">
        <f t="shared" si="2"/>
        <v>2.2928070246763667E-2</v>
      </c>
      <c r="N107" s="31">
        <f t="shared" si="1"/>
        <v>824</v>
      </c>
    </row>
    <row r="108" spans="1:14" ht="15.75" customHeight="1" x14ac:dyDescent="0.45">
      <c r="A108" s="201">
        <v>13.983333333333333</v>
      </c>
      <c r="B108" s="208">
        <v>7.312628250904353E-2</v>
      </c>
      <c r="C108">
        <v>124.7567813107581</v>
      </c>
      <c r="D108">
        <f t="shared" si="2"/>
        <v>2.2724368180465956E-2</v>
      </c>
      <c r="N108" s="31">
        <f t="shared" si="1"/>
        <v>832</v>
      </c>
    </row>
    <row r="109" spans="1:14" ht="15.75" customHeight="1" x14ac:dyDescent="0.45">
      <c r="A109" s="201">
        <v>14.116666666666667</v>
      </c>
      <c r="B109" s="208">
        <v>7.3821191596963556E-2</v>
      </c>
      <c r="C109">
        <v>125.94232798615181</v>
      </c>
      <c r="D109">
        <f t="shared" si="2"/>
        <v>2.2940314751575923E-2</v>
      </c>
      <c r="N109" s="31">
        <f t="shared" si="1"/>
        <v>840</v>
      </c>
    </row>
    <row r="110" spans="1:14" ht="15.75" customHeight="1" x14ac:dyDescent="0.45">
      <c r="A110" s="201">
        <v>14.25</v>
      </c>
      <c r="B110" s="208">
        <v>7.2330701549299756E-2</v>
      </c>
      <c r="C110">
        <v>123.39948381929212</v>
      </c>
      <c r="D110">
        <f t="shared" si="2"/>
        <v>2.2477137307703482E-2</v>
      </c>
      <c r="N110" s="31">
        <f t="shared" si="1"/>
        <v>848</v>
      </c>
    </row>
    <row r="111" spans="1:14" ht="15.75" customHeight="1" x14ac:dyDescent="0.45">
      <c r="A111" s="201">
        <v>14.383333333333333</v>
      </c>
      <c r="B111" s="208">
        <v>7.3381171760203631E-2</v>
      </c>
      <c r="C111">
        <v>125.19163402683199</v>
      </c>
      <c r="D111">
        <f t="shared" si="2"/>
        <v>2.2803576325470309E-2</v>
      </c>
      <c r="N111" s="31">
        <f t="shared" si="1"/>
        <v>856</v>
      </c>
    </row>
    <row r="112" spans="1:14" ht="15.75" customHeight="1" x14ac:dyDescent="0.45">
      <c r="A112" s="201">
        <v>14.516666666666667</v>
      </c>
      <c r="B112" s="208">
        <v>7.3155931671493729E-2</v>
      </c>
      <c r="C112">
        <v>124.80736413746462</v>
      </c>
      <c r="D112">
        <f t="shared" si="2"/>
        <v>2.2733581810102845E-2</v>
      </c>
      <c r="N112" s="31">
        <f t="shared" si="1"/>
        <v>864</v>
      </c>
    </row>
    <row r="113" spans="1:14" ht="15.75" customHeight="1" x14ac:dyDescent="0.45">
      <c r="A113" s="201">
        <v>14.65</v>
      </c>
      <c r="B113" s="208">
        <v>7.5013746633233749E-2</v>
      </c>
      <c r="C113">
        <v>127.97688140191725</v>
      </c>
      <c r="D113">
        <f t="shared" si="2"/>
        <v>2.331090735918347E-2</v>
      </c>
      <c r="N113" s="31">
        <f t="shared" si="1"/>
        <v>872</v>
      </c>
    </row>
    <row r="114" spans="1:14" ht="15.75" customHeight="1" x14ac:dyDescent="0.45">
      <c r="A114" s="201">
        <v>14.783333333333333</v>
      </c>
      <c r="B114" s="208">
        <v>7.388487351000593E-2</v>
      </c>
      <c r="C114">
        <v>126.0509722413537</v>
      </c>
      <c r="D114">
        <f t="shared" si="2"/>
        <v>2.2960104233397761E-2</v>
      </c>
      <c r="N114" s="31">
        <f t="shared" si="1"/>
        <v>880</v>
      </c>
    </row>
    <row r="115" spans="1:14" ht="15.75" customHeight="1" x14ac:dyDescent="0.45">
      <c r="A115" s="201">
        <v>14.916666666666666</v>
      </c>
      <c r="B115" s="208">
        <v>7.5489116190582031E-2</v>
      </c>
      <c r="C115">
        <v>128.78788360075811</v>
      </c>
      <c r="D115">
        <f t="shared" si="2"/>
        <v>2.3458630892669963E-2</v>
      </c>
      <c r="N115" s="31">
        <f t="shared" si="1"/>
        <v>888</v>
      </c>
    </row>
    <row r="116" spans="1:14" ht="15.75" customHeight="1" x14ac:dyDescent="0.45">
      <c r="A116" s="201">
        <v>15.05</v>
      </c>
      <c r="B116" s="208">
        <v>7.5303819097968822E-2</v>
      </c>
      <c r="C116">
        <v>128.47175828893461</v>
      </c>
      <c r="D116">
        <f t="shared" si="2"/>
        <v>2.3401048868658399E-2</v>
      </c>
      <c r="N116" s="31">
        <f t="shared" si="1"/>
        <v>896</v>
      </c>
    </row>
    <row r="117" spans="1:14" ht="15.75" customHeight="1" x14ac:dyDescent="0.45">
      <c r="A117" s="201">
        <v>15.183333333333334</v>
      </c>
      <c r="B117" s="208">
        <v>7.6721199574926291E-2</v>
      </c>
      <c r="C117">
        <v>130.88987418558298</v>
      </c>
      <c r="D117">
        <f t="shared" si="2"/>
        <v>2.3841507137628958E-2</v>
      </c>
      <c r="N117" s="31">
        <f t="shared" si="1"/>
        <v>904</v>
      </c>
    </row>
    <row r="118" spans="1:14" ht="15.75" customHeight="1" x14ac:dyDescent="0.45">
      <c r="A118" s="201">
        <v>15.316666666666666</v>
      </c>
      <c r="B118" s="208">
        <v>7.7188922910266591E-2</v>
      </c>
      <c r="C118">
        <v>131.6878315800912</v>
      </c>
      <c r="D118">
        <f t="shared" si="2"/>
        <v>2.3986854568322623E-2</v>
      </c>
      <c r="N118" s="31">
        <f t="shared" si="1"/>
        <v>912</v>
      </c>
    </row>
    <row r="119" spans="1:14" ht="15.75" customHeight="1" x14ac:dyDescent="0.45">
      <c r="A119" s="201">
        <v>15.45</v>
      </c>
      <c r="B119" s="208">
        <v>7.6151709095654746E-2</v>
      </c>
      <c r="C119">
        <v>129.91829739071102</v>
      </c>
      <c r="D119">
        <f t="shared" si="2"/>
        <v>2.3664535043845358E-2</v>
      </c>
      <c r="N119" s="31">
        <f t="shared" si="1"/>
        <v>920</v>
      </c>
    </row>
    <row r="120" spans="1:14" ht="15.75" customHeight="1" x14ac:dyDescent="0.45">
      <c r="A120" s="201">
        <v>15.583333333333334</v>
      </c>
      <c r="B120" s="208">
        <v>7.5166455624984099E-2</v>
      </c>
      <c r="C120">
        <v>128.23740992373331</v>
      </c>
      <c r="D120">
        <f t="shared" si="2"/>
        <v>2.3358362463339402E-2</v>
      </c>
      <c r="N120" s="31">
        <f t="shared" si="1"/>
        <v>928</v>
      </c>
    </row>
    <row r="121" spans="1:14" ht="15.75" customHeight="1" x14ac:dyDescent="0.45">
      <c r="A121" s="201">
        <v>15.716666666666667</v>
      </c>
      <c r="B121" s="208">
        <v>7.5382188831576491E-2</v>
      </c>
      <c r="C121">
        <v>128.60546063755137</v>
      </c>
      <c r="D121">
        <f t="shared" si="2"/>
        <v>2.342540266622065E-2</v>
      </c>
      <c r="N121" s="31">
        <f t="shared" si="1"/>
        <v>936</v>
      </c>
    </row>
    <row r="122" spans="1:14" ht="15.75" customHeight="1" x14ac:dyDescent="0.45">
      <c r="A122" s="201">
        <v>15.85</v>
      </c>
      <c r="B122" s="208">
        <v>7.6316891877643164E-2</v>
      </c>
      <c r="C122">
        <v>130.20010676897778</v>
      </c>
      <c r="D122">
        <f t="shared" si="2"/>
        <v>2.3715866442436753E-2</v>
      </c>
      <c r="N122" s="31">
        <f t="shared" si="1"/>
        <v>944</v>
      </c>
    </row>
    <row r="123" spans="1:14" ht="15.75" customHeight="1" x14ac:dyDescent="0.45">
      <c r="A123" s="201">
        <v>15.983333333333333</v>
      </c>
      <c r="B123" s="208">
        <v>7.6917429657120465E-2</v>
      </c>
      <c r="C123">
        <v>131.22465167749041</v>
      </c>
      <c r="D123">
        <f t="shared" si="2"/>
        <v>2.3902486644351625E-2</v>
      </c>
      <c r="N123" s="31">
        <f t="shared" si="1"/>
        <v>952</v>
      </c>
    </row>
    <row r="124" spans="1:14" ht="15.75" customHeight="1" x14ac:dyDescent="0.45">
      <c r="A124" s="201">
        <v>16.116666666666667</v>
      </c>
      <c r="B124" s="208">
        <v>7.6750478997237415E-2</v>
      </c>
      <c r="C124">
        <v>130.93982621870765</v>
      </c>
      <c r="D124">
        <f t="shared" si="2"/>
        <v>2.3850605868617057E-2</v>
      </c>
      <c r="N124" s="31">
        <f t="shared" si="1"/>
        <v>960</v>
      </c>
    </row>
    <row r="125" spans="1:14" ht="15.75" customHeight="1" x14ac:dyDescent="0.45">
      <c r="A125" s="201">
        <v>16.25</v>
      </c>
      <c r="B125" s="208">
        <v>7.7079741187511139E-2</v>
      </c>
      <c r="C125">
        <v>131.50156256925712</v>
      </c>
      <c r="D125">
        <f t="shared" si="2"/>
        <v>2.3952925786749929E-2</v>
      </c>
      <c r="N125" s="31">
        <f t="shared" si="1"/>
        <v>968</v>
      </c>
    </row>
    <row r="126" spans="1:14" ht="15.75" customHeight="1" x14ac:dyDescent="0.45">
      <c r="A126" s="201">
        <v>16.383333333333333</v>
      </c>
      <c r="B126" s="208">
        <v>7.7456877104135208E-2</v>
      </c>
      <c r="C126">
        <v>132.14497368575798</v>
      </c>
      <c r="D126">
        <f t="shared" si="2"/>
        <v>2.4070122711431326E-2</v>
      </c>
      <c r="N126" s="31">
        <f t="shared" si="1"/>
        <v>976</v>
      </c>
    </row>
    <row r="127" spans="1:14" ht="15.75" customHeight="1" x14ac:dyDescent="0.45">
      <c r="A127">
        <v>16.516666666666666</v>
      </c>
      <c r="B127" s="207">
        <v>7.692112037628128E-2</v>
      </c>
      <c r="C127">
        <v>131.23094821311929</v>
      </c>
      <c r="D127">
        <f t="shared" si="2"/>
        <v>2.390363355430224E-2</v>
      </c>
      <c r="N127" s="31">
        <f t="shared" si="1"/>
        <v>984</v>
      </c>
    </row>
    <row r="128" spans="1:14" ht="15.75" customHeight="1" x14ac:dyDescent="0.45">
      <c r="A128">
        <v>16.649999999999999</v>
      </c>
      <c r="B128" s="207">
        <v>7.5648183041712239E-2</v>
      </c>
      <c r="C128">
        <v>129.05925892135897</v>
      </c>
      <c r="D128">
        <f t="shared" si="2"/>
        <v>2.3508061734309468E-2</v>
      </c>
    </row>
    <row r="129" spans="1:4" ht="15.75" customHeight="1" x14ac:dyDescent="0.45">
      <c r="A129">
        <v>16.783333333333335</v>
      </c>
      <c r="B129" s="207">
        <v>7.5749528003226985E-2</v>
      </c>
      <c r="C129">
        <v>129.23215805921791</v>
      </c>
      <c r="D129">
        <f t="shared" si="2"/>
        <v>2.3539555202043334E-2</v>
      </c>
    </row>
    <row r="130" spans="1:4" ht="15.75" customHeight="1" x14ac:dyDescent="0.45">
      <c r="A130">
        <v>16.916666666666668</v>
      </c>
      <c r="B130" s="207">
        <v>7.6394315395675289E-2</v>
      </c>
      <c r="C130">
        <v>130.33219483056149</v>
      </c>
      <c r="D130">
        <f t="shared" si="2"/>
        <v>2.3739926198645081E-2</v>
      </c>
    </row>
    <row r="131" spans="1:4" ht="15.75" customHeight="1" x14ac:dyDescent="0.45">
      <c r="A131">
        <v>17.05</v>
      </c>
      <c r="B131" s="207">
        <v>7.5551385066798218E-2</v>
      </c>
      <c r="C131">
        <v>128.89411715053015</v>
      </c>
      <c r="D131">
        <f t="shared" si="2"/>
        <v>2.3477981266034637E-2</v>
      </c>
    </row>
    <row r="132" spans="1:4" ht="15.75" customHeight="1" x14ac:dyDescent="0.45">
      <c r="A132">
        <v>17.183333333333334</v>
      </c>
      <c r="B132" s="207">
        <v>7.7616380440060417E-2</v>
      </c>
      <c r="C132">
        <v>132.41709366937533</v>
      </c>
      <c r="D132">
        <f t="shared" si="2"/>
        <v>2.411968919296454E-2</v>
      </c>
    </row>
    <row r="133" spans="1:4" ht="15.75" customHeight="1" x14ac:dyDescent="0.45">
      <c r="A133">
        <v>17.316666666666666</v>
      </c>
      <c r="B133" s="207">
        <v>7.6716268138691618E-2</v>
      </c>
      <c r="C133">
        <v>130.88146092990024</v>
      </c>
      <c r="D133">
        <f t="shared" ref="D133:D196" si="3">C133/(91.5*60)</f>
        <v>2.3839974668469991E-2</v>
      </c>
    </row>
    <row r="134" spans="1:4" ht="15.75" customHeight="1" x14ac:dyDescent="0.45">
      <c r="A134">
        <v>17.45</v>
      </c>
      <c r="B134" s="207">
        <v>7.6546236408149032E-2</v>
      </c>
      <c r="C134">
        <v>130.59137902370509</v>
      </c>
      <c r="D134">
        <f t="shared" si="3"/>
        <v>2.3787136434190361E-2</v>
      </c>
    </row>
    <row r="135" spans="1:4" ht="15.75" customHeight="1" x14ac:dyDescent="0.45">
      <c r="A135">
        <v>17.583333333333332</v>
      </c>
      <c r="B135" s="207">
        <v>7.6310335825880274E-2</v>
      </c>
      <c r="C135">
        <v>130.18892184492609</v>
      </c>
      <c r="D135">
        <f t="shared" si="3"/>
        <v>2.3713829115651383E-2</v>
      </c>
    </row>
    <row r="136" spans="1:4" ht="15.75" customHeight="1" x14ac:dyDescent="0.45">
      <c r="A136">
        <v>17.716666666666665</v>
      </c>
      <c r="B136" s="207">
        <v>7.605900570218925E-2</v>
      </c>
      <c r="C136">
        <v>129.76014116303858</v>
      </c>
      <c r="D136">
        <f t="shared" si="3"/>
        <v>2.3635726987803019E-2</v>
      </c>
    </row>
    <row r="137" spans="1:4" ht="15.75" customHeight="1" x14ac:dyDescent="0.45">
      <c r="A137">
        <v>17.850000000000001</v>
      </c>
      <c r="B137" s="207">
        <v>7.7312143619386611E-2</v>
      </c>
      <c r="C137">
        <v>131.89805174352892</v>
      </c>
      <c r="D137">
        <f t="shared" si="3"/>
        <v>2.4025146037072665E-2</v>
      </c>
    </row>
    <row r="138" spans="1:4" ht="15.75" customHeight="1" x14ac:dyDescent="0.45">
      <c r="A138">
        <v>17.983333333333334</v>
      </c>
      <c r="B138" s="207">
        <v>7.4476013022707468E-2</v>
      </c>
      <c r="C138">
        <v>127.05948327705599</v>
      </c>
      <c r="D138">
        <f t="shared" si="3"/>
        <v>2.3143803875602185E-2</v>
      </c>
    </row>
    <row r="139" spans="1:4" ht="15.75" customHeight="1" x14ac:dyDescent="0.45">
      <c r="A139">
        <v>18.116666666666667</v>
      </c>
      <c r="B139" s="207">
        <v>7.6186912974740284E-2</v>
      </c>
      <c r="C139">
        <v>129.97835681796033</v>
      </c>
      <c r="D139">
        <f t="shared" si="3"/>
        <v>2.3675474830229568E-2</v>
      </c>
    </row>
    <row r="140" spans="1:4" ht="15.75" customHeight="1" x14ac:dyDescent="0.45">
      <c r="A140">
        <v>18.25</v>
      </c>
      <c r="B140" s="207">
        <v>7.6364143205659346E-2</v>
      </c>
      <c r="C140">
        <v>130.28071969491486</v>
      </c>
      <c r="D140">
        <f t="shared" si="3"/>
        <v>2.3730550035503617E-2</v>
      </c>
    </row>
    <row r="141" spans="1:4" ht="15.75" customHeight="1" x14ac:dyDescent="0.45">
      <c r="A141">
        <v>18.383333333333333</v>
      </c>
      <c r="B141" s="207">
        <v>7.6303823296709497E-2</v>
      </c>
      <c r="C141">
        <v>130.17781117240645</v>
      </c>
      <c r="D141">
        <f t="shared" si="3"/>
        <v>2.3711805313735238E-2</v>
      </c>
    </row>
    <row r="142" spans="1:4" ht="15.75" customHeight="1" x14ac:dyDescent="0.45">
      <c r="A142">
        <v>18.516666666666666</v>
      </c>
      <c r="B142" s="207">
        <v>7.5506284256949358E-2</v>
      </c>
      <c r="C142">
        <v>128.81717310690868</v>
      </c>
      <c r="D142">
        <f t="shared" si="3"/>
        <v>2.3463965957542566E-2</v>
      </c>
    </row>
    <row r="143" spans="1:4" ht="15.75" customHeight="1" x14ac:dyDescent="0.45">
      <c r="A143">
        <v>18.649999999999999</v>
      </c>
      <c r="B143" s="207">
        <v>7.5738748168990233E-2</v>
      </c>
      <c r="C143">
        <v>129.21376716915353</v>
      </c>
      <c r="D143">
        <f t="shared" si="3"/>
        <v>2.3536205313142718E-2</v>
      </c>
    </row>
    <row r="144" spans="1:4" ht="15.75" customHeight="1" x14ac:dyDescent="0.45">
      <c r="A144">
        <v>18.783333333333335</v>
      </c>
      <c r="B144" s="207">
        <v>7.565454702085242E-2</v>
      </c>
      <c r="C144">
        <v>129.0701161607347</v>
      </c>
      <c r="D144">
        <f t="shared" si="3"/>
        <v>2.3510039373540018E-2</v>
      </c>
    </row>
    <row r="145" spans="1:4" ht="15.75" customHeight="1" x14ac:dyDescent="0.45">
      <c r="A145">
        <v>18.916666666666668</v>
      </c>
      <c r="B145" s="207">
        <v>7.7382474611599431E-2</v>
      </c>
      <c r="C145">
        <v>132.01803963179302</v>
      </c>
      <c r="D145">
        <f t="shared" si="3"/>
        <v>2.4047001754424958E-2</v>
      </c>
    </row>
    <row r="146" spans="1:4" ht="15.75" customHeight="1" x14ac:dyDescent="0.45">
      <c r="A146">
        <v>19.05</v>
      </c>
      <c r="B146" s="207">
        <v>7.6128531244783623E-2</v>
      </c>
      <c r="C146">
        <v>129.87875491742827</v>
      </c>
      <c r="D146">
        <f t="shared" si="3"/>
        <v>2.3657332407546132E-2</v>
      </c>
    </row>
    <row r="147" spans="1:4" ht="15.75" customHeight="1" x14ac:dyDescent="0.45">
      <c r="A147">
        <v>19.183333333333334</v>
      </c>
      <c r="B147" s="207">
        <v>7.5427784855401858E-2</v>
      </c>
      <c r="C147">
        <v>128.68324953885809</v>
      </c>
      <c r="D147">
        <f t="shared" si="3"/>
        <v>2.3439571865001473E-2</v>
      </c>
    </row>
    <row r="148" spans="1:4" ht="15.75" customHeight="1" x14ac:dyDescent="0.45">
      <c r="A148">
        <v>19.316666666666666</v>
      </c>
      <c r="B148" s="207">
        <v>7.4892814369687852E-2</v>
      </c>
      <c r="C148">
        <v>127.77056543125725</v>
      </c>
      <c r="D148">
        <f t="shared" si="3"/>
        <v>2.3273327036658881E-2</v>
      </c>
    </row>
    <row r="149" spans="1:4" ht="15.75" customHeight="1" x14ac:dyDescent="0.45">
      <c r="A149">
        <v>19.45</v>
      </c>
      <c r="B149" s="207">
        <v>7.4515681705748155E-2</v>
      </c>
      <c r="C149">
        <v>127.12715986398463</v>
      </c>
      <c r="D149">
        <f t="shared" si="3"/>
        <v>2.315613112276587E-2</v>
      </c>
    </row>
    <row r="150" spans="1:4" ht="15.75" customHeight="1" x14ac:dyDescent="0.45">
      <c r="A150">
        <v>19.583333333333332</v>
      </c>
      <c r="B150" s="207">
        <v>7.6638722338361678E-2</v>
      </c>
      <c r="C150">
        <v>130.74916424912567</v>
      </c>
      <c r="D150">
        <f t="shared" si="3"/>
        <v>2.3815876912409047E-2</v>
      </c>
    </row>
    <row r="151" spans="1:4" ht="15.75" customHeight="1" x14ac:dyDescent="0.45">
      <c r="A151">
        <v>19.716666666666665</v>
      </c>
      <c r="B151" s="207">
        <v>7.6515514366242973E-2</v>
      </c>
      <c r="C151">
        <v>130.53896581559457</v>
      </c>
      <c r="D151">
        <f t="shared" si="3"/>
        <v>2.3777589401747644E-2</v>
      </c>
    </row>
    <row r="152" spans="1:4" ht="15.75" customHeight="1" x14ac:dyDescent="0.45">
      <c r="A152">
        <v>19.850000000000001</v>
      </c>
      <c r="B152" s="207">
        <v>7.4643089625142225E-2</v>
      </c>
      <c r="C152">
        <v>127.34452359959009</v>
      </c>
      <c r="D152">
        <f t="shared" si="3"/>
        <v>2.3195723788632074E-2</v>
      </c>
    </row>
    <row r="153" spans="1:4" ht="15.75" customHeight="1" x14ac:dyDescent="0.45">
      <c r="A153">
        <v>19.983333333333334</v>
      </c>
      <c r="B153" s="207">
        <v>7.657367595606332E-2</v>
      </c>
      <c r="C153">
        <v>130.63819214698924</v>
      </c>
      <c r="D153">
        <f t="shared" si="3"/>
        <v>2.3795663414752137E-2</v>
      </c>
    </row>
    <row r="154" spans="1:4" ht="15.75" customHeight="1" x14ac:dyDescent="0.45">
      <c r="A154">
        <v>20.116666666666667</v>
      </c>
      <c r="B154" s="207">
        <v>7.6149561909568717E-2</v>
      </c>
      <c r="C154">
        <v>129.91463419307843</v>
      </c>
      <c r="D154">
        <f t="shared" si="3"/>
        <v>2.3663867794731955E-2</v>
      </c>
    </row>
    <row r="155" spans="1:4" ht="15.75" customHeight="1" x14ac:dyDescent="0.45">
      <c r="A155">
        <v>20.25</v>
      </c>
      <c r="B155" s="207">
        <v>7.4184672151509923E-2</v>
      </c>
      <c r="C155">
        <v>126.56244243062183</v>
      </c>
      <c r="D155">
        <f t="shared" si="3"/>
        <v>2.3053268202299058E-2</v>
      </c>
    </row>
    <row r="156" spans="1:4" ht="15.75" customHeight="1" x14ac:dyDescent="0.45">
      <c r="A156">
        <v>20.383333333333333</v>
      </c>
      <c r="B156" s="207">
        <v>7.4603602676156455E-2</v>
      </c>
      <c r="C156">
        <v>127.27715705926805</v>
      </c>
      <c r="D156">
        <f t="shared" si="3"/>
        <v>2.3183453016260118E-2</v>
      </c>
    </row>
    <row r="157" spans="1:4" ht="15.75" customHeight="1" x14ac:dyDescent="0.45">
      <c r="A157">
        <v>20.516666666666666</v>
      </c>
      <c r="B157" s="207">
        <v>7.6476143231890573E-2</v>
      </c>
      <c r="C157">
        <v>130.47179686033212</v>
      </c>
      <c r="D157">
        <f t="shared" si="3"/>
        <v>2.3765354619368326E-2</v>
      </c>
    </row>
    <row r="158" spans="1:4" ht="15.75" customHeight="1" x14ac:dyDescent="0.45">
      <c r="A158">
        <v>20.65</v>
      </c>
      <c r="B158" s="207">
        <v>7.4696117453101951E-2</v>
      </c>
      <c r="C158">
        <v>127.43499149853378</v>
      </c>
      <c r="D158">
        <f t="shared" si="3"/>
        <v>2.3212202458749321E-2</v>
      </c>
    </row>
    <row r="159" spans="1:4" ht="15.75" customHeight="1" x14ac:dyDescent="0.45">
      <c r="A159">
        <v>20.783333333333335</v>
      </c>
      <c r="B159" s="207">
        <v>7.6184400264704702E-2</v>
      </c>
      <c r="C159">
        <v>129.97407001975796</v>
      </c>
      <c r="D159">
        <f t="shared" si="3"/>
        <v>2.3674693992669939E-2</v>
      </c>
    </row>
    <row r="160" spans="1:4" ht="15.75" customHeight="1" x14ac:dyDescent="0.45">
      <c r="A160">
        <v>20.916666666666668</v>
      </c>
      <c r="B160" s="207">
        <v>7.5182847222054261E-2</v>
      </c>
      <c r="C160">
        <v>128.26537473776256</v>
      </c>
      <c r="D160">
        <f t="shared" si="3"/>
        <v>2.3363456236386623E-2</v>
      </c>
    </row>
    <row r="161" spans="1:4" ht="15.75" customHeight="1" x14ac:dyDescent="0.45">
      <c r="A161">
        <v>21.05</v>
      </c>
      <c r="B161" s="207">
        <v>7.6811486072753551E-2</v>
      </c>
      <c r="C161">
        <v>131.0439070787956</v>
      </c>
      <c r="D161">
        <f t="shared" si="3"/>
        <v>2.386956413092816E-2</v>
      </c>
    </row>
    <row r="162" spans="1:4" ht="15.75" customHeight="1" x14ac:dyDescent="0.45">
      <c r="A162">
        <v>21.183333333333334</v>
      </c>
      <c r="B162" s="207">
        <v>7.4292495538352432E-2</v>
      </c>
      <c r="C162">
        <v>126.74639405828501</v>
      </c>
      <c r="D162">
        <f t="shared" si="3"/>
        <v>2.3086774874004554E-2</v>
      </c>
    </row>
    <row r="163" spans="1:4" ht="15.75" customHeight="1" x14ac:dyDescent="0.45">
      <c r="A163">
        <v>21.316666666666666</v>
      </c>
      <c r="B163" s="207">
        <v>7.5619091985497461E-2</v>
      </c>
      <c r="C163">
        <v>129.00962824940683</v>
      </c>
      <c r="D163">
        <f t="shared" si="3"/>
        <v>2.3499021539054067E-2</v>
      </c>
    </row>
    <row r="164" spans="1:4" ht="15.75" customHeight="1" x14ac:dyDescent="0.45">
      <c r="A164">
        <v>21.45</v>
      </c>
      <c r="B164" s="207">
        <v>7.4909824702154085E-2</v>
      </c>
      <c r="C164">
        <v>127.79958583616092</v>
      </c>
      <c r="D164">
        <f t="shared" si="3"/>
        <v>2.3278613084910915E-2</v>
      </c>
    </row>
    <row r="165" spans="1:4" ht="15.75" customHeight="1" x14ac:dyDescent="0.45">
      <c r="A165">
        <v>21.583333333333332</v>
      </c>
      <c r="B165" s="207">
        <v>7.7123973737741422E-2</v>
      </c>
      <c r="C165">
        <v>131.57702532227228</v>
      </c>
      <c r="D165">
        <f t="shared" si="3"/>
        <v>2.396667127910242E-2</v>
      </c>
    </row>
    <row r="166" spans="1:4" ht="15.75" customHeight="1" x14ac:dyDescent="0.45">
      <c r="A166">
        <v>21.716666666666665</v>
      </c>
      <c r="B166" s="207">
        <v>7.4998779294120466E-2</v>
      </c>
      <c r="C166">
        <v>127.95134643707983</v>
      </c>
      <c r="D166">
        <f t="shared" si="3"/>
        <v>2.3306256181617455E-2</v>
      </c>
    </row>
    <row r="167" spans="1:4" ht="15.75" customHeight="1" x14ac:dyDescent="0.45">
      <c r="A167">
        <v>21.85</v>
      </c>
      <c r="B167" s="207">
        <v>7.4294069681282757E-2</v>
      </c>
      <c r="C167">
        <v>126.74907961809433</v>
      </c>
      <c r="D167">
        <f t="shared" si="3"/>
        <v>2.3087264047011717E-2</v>
      </c>
    </row>
    <row r="168" spans="1:4" ht="15.75" customHeight="1" x14ac:dyDescent="0.45">
      <c r="A168">
        <v>21.983333333333334</v>
      </c>
      <c r="B168" s="207">
        <v>7.2801181368567836E-2</v>
      </c>
      <c r="C168">
        <v>124.20214390140821</v>
      </c>
      <c r="D168">
        <f t="shared" si="3"/>
        <v>2.2623341329946849E-2</v>
      </c>
    </row>
    <row r="169" spans="1:4" ht="15.75" customHeight="1" x14ac:dyDescent="0.45">
      <c r="A169">
        <v>22.116666666666667</v>
      </c>
      <c r="B169" s="207">
        <v>7.5626114502893513E-2</v>
      </c>
      <c r="C169">
        <v>129.02160898515561</v>
      </c>
      <c r="D169">
        <f t="shared" si="3"/>
        <v>2.3501203822432714E-2</v>
      </c>
    </row>
    <row r="170" spans="1:4" ht="15.75" customHeight="1" x14ac:dyDescent="0.45">
      <c r="A170">
        <v>22.25</v>
      </c>
      <c r="B170" s="207">
        <v>7.5575485628979519E-2</v>
      </c>
      <c r="C170">
        <v>128.93523381149464</v>
      </c>
      <c r="D170">
        <f t="shared" si="3"/>
        <v>2.348547063961651E-2</v>
      </c>
    </row>
    <row r="171" spans="1:4" ht="15.75" customHeight="1" x14ac:dyDescent="0.45">
      <c r="A171">
        <v>22.383333333333333</v>
      </c>
      <c r="B171" s="207">
        <v>7.6608924226545791E-2</v>
      </c>
      <c r="C171">
        <v>130.69832730799129</v>
      </c>
      <c r="D171">
        <f t="shared" si="3"/>
        <v>2.3806616995991129E-2</v>
      </c>
    </row>
    <row r="172" spans="1:4" ht="15.75" customHeight="1" x14ac:dyDescent="0.45">
      <c r="A172">
        <v>22.516666666666666</v>
      </c>
      <c r="B172" s="207">
        <v>7.6525645743985446E-2</v>
      </c>
      <c r="C172">
        <v>130.55625040923212</v>
      </c>
      <c r="D172">
        <f t="shared" si="3"/>
        <v>2.3780737779459403E-2</v>
      </c>
    </row>
    <row r="173" spans="1:4" ht="15.75" customHeight="1" x14ac:dyDescent="0.45">
      <c r="A173">
        <v>22.65</v>
      </c>
      <c r="B173" s="207">
        <v>7.6105799152236475E-2</v>
      </c>
      <c r="C173">
        <v>129.83997292822636</v>
      </c>
      <c r="D173">
        <f t="shared" si="3"/>
        <v>2.3650268292937406E-2</v>
      </c>
    </row>
    <row r="174" spans="1:4" ht="15.75" customHeight="1" x14ac:dyDescent="0.45">
      <c r="A174">
        <v>22.783333333333335</v>
      </c>
      <c r="B174" s="207">
        <v>7.6510663166105053E-2</v>
      </c>
      <c r="C174">
        <v>130.53068944636129</v>
      </c>
      <c r="D174">
        <f t="shared" si="3"/>
        <v>2.3776081866368176E-2</v>
      </c>
    </row>
    <row r="175" spans="1:4" ht="15.75" customHeight="1" x14ac:dyDescent="0.45">
      <c r="A175">
        <v>22.916666666666668</v>
      </c>
      <c r="B175" s="207">
        <v>7.6727013912859521E-2</v>
      </c>
      <c r="C175">
        <v>130.89979371192996</v>
      </c>
      <c r="D175">
        <f t="shared" si="3"/>
        <v>2.3843313973029138E-2</v>
      </c>
    </row>
    <row r="176" spans="1:4" ht="15.75" customHeight="1" x14ac:dyDescent="0.45">
      <c r="A176">
        <v>23.05</v>
      </c>
      <c r="B176" s="207">
        <v>7.7400290844265751E-2</v>
      </c>
      <c r="C176">
        <v>132.04843493928399</v>
      </c>
      <c r="D176">
        <f t="shared" si="3"/>
        <v>2.4052538240306738E-2</v>
      </c>
    </row>
    <row r="177" spans="1:4" ht="15.75" customHeight="1" x14ac:dyDescent="0.45">
      <c r="A177">
        <v>23.183333333333334</v>
      </c>
      <c r="B177" s="207">
        <v>7.7576957937693841E-2</v>
      </c>
      <c r="C177">
        <v>132.34983707793214</v>
      </c>
      <c r="D177">
        <f t="shared" si="3"/>
        <v>2.4107438447710773E-2</v>
      </c>
    </row>
    <row r="178" spans="1:4" ht="15.75" customHeight="1" x14ac:dyDescent="0.45">
      <c r="A178">
        <v>23.316666666666666</v>
      </c>
      <c r="B178" s="207">
        <v>7.411856960072849E-2</v>
      </c>
      <c r="C178">
        <v>126.449668456765</v>
      </c>
      <c r="D178">
        <f t="shared" si="3"/>
        <v>2.3032726494857013E-2</v>
      </c>
    </row>
    <row r="179" spans="1:4" ht="15.75" customHeight="1" x14ac:dyDescent="0.45">
      <c r="A179">
        <v>23.45</v>
      </c>
      <c r="B179" s="207">
        <v>7.6546295991466076E-2</v>
      </c>
      <c r="C179">
        <v>130.59148067556811</v>
      </c>
      <c r="D179">
        <f t="shared" si="3"/>
        <v>2.3787154950012407E-2</v>
      </c>
    </row>
    <row r="180" spans="1:4" ht="15.75" customHeight="1" x14ac:dyDescent="0.45">
      <c r="A180">
        <v>23.583333333333332</v>
      </c>
      <c r="B180" s="207">
        <v>7.546628839422316E-2</v>
      </c>
      <c r="C180">
        <v>128.74893833647781</v>
      </c>
      <c r="D180">
        <f t="shared" si="3"/>
        <v>2.3451537037609802E-2</v>
      </c>
    </row>
    <row r="181" spans="1:4" ht="15.75" customHeight="1" x14ac:dyDescent="0.45">
      <c r="A181">
        <v>23.716666666666665</v>
      </c>
      <c r="B181" s="207">
        <v>7.7252949614802391E-2</v>
      </c>
      <c r="C181">
        <v>131.79706406534484</v>
      </c>
      <c r="D181">
        <f t="shared" si="3"/>
        <v>2.4006751195873376E-2</v>
      </c>
    </row>
    <row r="182" spans="1:4" ht="15.75" customHeight="1" x14ac:dyDescent="0.45">
      <c r="A182">
        <v>23.85</v>
      </c>
      <c r="B182" s="207">
        <v>7.5655851634931687E-2</v>
      </c>
      <c r="C182">
        <v>129.07234189200119</v>
      </c>
      <c r="D182">
        <f t="shared" si="3"/>
        <v>2.3510444789071255E-2</v>
      </c>
    </row>
    <row r="183" spans="1:4" ht="15.75" customHeight="1" x14ac:dyDescent="0.45">
      <c r="A183">
        <v>23.983333333333334</v>
      </c>
      <c r="B183" s="207">
        <v>7.6816193981334421E-2</v>
      </c>
      <c r="C183">
        <v>131.05193898608121</v>
      </c>
      <c r="D183">
        <f t="shared" si="3"/>
        <v>2.387102713771971E-2</v>
      </c>
    </row>
    <row r="184" spans="1:4" ht="15.75" customHeight="1" x14ac:dyDescent="0.45">
      <c r="A184">
        <v>24.116666666666667</v>
      </c>
      <c r="B184" s="207">
        <v>7.5128507518796489E-2</v>
      </c>
      <c r="C184">
        <v>128.17266871958117</v>
      </c>
      <c r="D184">
        <f t="shared" si="3"/>
        <v>2.3346569894277081E-2</v>
      </c>
    </row>
    <row r="185" spans="1:4" ht="15.75" customHeight="1" x14ac:dyDescent="0.45">
      <c r="A185">
        <v>24.25</v>
      </c>
      <c r="B185" s="207">
        <v>7.5367088315959105E-2</v>
      </c>
      <c r="C185">
        <v>128.5796984675091</v>
      </c>
      <c r="D185">
        <f t="shared" si="3"/>
        <v>2.342071010337142E-2</v>
      </c>
    </row>
    <row r="186" spans="1:4" ht="15.75" customHeight="1" x14ac:dyDescent="0.45">
      <c r="A186">
        <v>24.383333333333333</v>
      </c>
      <c r="B186" s="207">
        <v>7.7070964957229218E-2</v>
      </c>
      <c r="C186">
        <v>131.48658991914493</v>
      </c>
      <c r="D186">
        <f t="shared" si="3"/>
        <v>2.39501985280774E-2</v>
      </c>
    </row>
    <row r="187" spans="1:4" ht="15.75" customHeight="1" x14ac:dyDescent="0.45">
      <c r="A187">
        <v>24.516666666666666</v>
      </c>
      <c r="B187" s="207">
        <v>7.7273328397014632E-2</v>
      </c>
      <c r="C187">
        <v>131.83183119952147</v>
      </c>
      <c r="D187">
        <f t="shared" si="3"/>
        <v>2.4013084007198812E-2</v>
      </c>
    </row>
    <row r="188" spans="1:4" ht="15.75" customHeight="1" x14ac:dyDescent="0.45">
      <c r="A188">
        <v>24.65</v>
      </c>
      <c r="B188" s="207">
        <v>7.5719349822150117E-2</v>
      </c>
      <c r="C188">
        <v>129.18067270254744</v>
      </c>
      <c r="D188">
        <f t="shared" si="3"/>
        <v>2.3530177177148896E-2</v>
      </c>
    </row>
    <row r="189" spans="1:4" ht="15.75" customHeight="1" x14ac:dyDescent="0.45">
      <c r="A189">
        <v>24.783333333333335</v>
      </c>
      <c r="B189" s="207">
        <v>7.6866230077165643E-2</v>
      </c>
      <c r="C189">
        <v>131.13730285323101</v>
      </c>
      <c r="D189">
        <f t="shared" si="3"/>
        <v>2.3886576111699635E-2</v>
      </c>
    </row>
    <row r="190" spans="1:4" ht="15.75" customHeight="1" x14ac:dyDescent="0.45">
      <c r="A190">
        <v>24.916666666666668</v>
      </c>
      <c r="B190" s="207">
        <v>7.835465001970153E-2</v>
      </c>
      <c r="C190">
        <v>133.67661532609679</v>
      </c>
      <c r="D190">
        <f t="shared" si="3"/>
        <v>2.4349110259762621E-2</v>
      </c>
    </row>
    <row r="191" spans="1:4" ht="15.75" customHeight="1" x14ac:dyDescent="0.45">
      <c r="A191">
        <v>25.05</v>
      </c>
      <c r="B191" s="207">
        <v>7.6773475938639882E-2</v>
      </c>
      <c r="C191">
        <v>130.97906005216566</v>
      </c>
      <c r="D191">
        <f t="shared" si="3"/>
        <v>2.3857752286368973E-2</v>
      </c>
    </row>
    <row r="192" spans="1:4" ht="15.75" customHeight="1" x14ac:dyDescent="0.45">
      <c r="A192">
        <v>25.183333333333334</v>
      </c>
      <c r="B192" s="207">
        <v>7.7982451889353474E-2</v>
      </c>
      <c r="C192">
        <v>133.04162829873951</v>
      </c>
      <c r="D192">
        <f t="shared" si="3"/>
        <v>2.423344777754818E-2</v>
      </c>
    </row>
    <row r="193" spans="1:4" ht="15.75" customHeight="1" x14ac:dyDescent="0.45">
      <c r="A193">
        <v>25.316666666666666</v>
      </c>
      <c r="B193" s="207">
        <v>7.6962622964604752E-2</v>
      </c>
      <c r="C193">
        <v>131.30175352630692</v>
      </c>
      <c r="D193">
        <f t="shared" si="3"/>
        <v>2.3916530696959367E-2</v>
      </c>
    </row>
    <row r="194" spans="1:4" ht="15.75" customHeight="1" x14ac:dyDescent="0.45">
      <c r="A194">
        <v>25.45</v>
      </c>
      <c r="B194" s="207">
        <v>7.7920645195200922E-2</v>
      </c>
      <c r="C194">
        <v>132.9361832526991</v>
      </c>
      <c r="D194">
        <f t="shared" si="3"/>
        <v>2.4214241029635538E-2</v>
      </c>
    </row>
    <row r="195" spans="1:4" ht="15.75" customHeight="1" x14ac:dyDescent="0.45">
      <c r="A195">
        <v>25.583333333333332</v>
      </c>
      <c r="B195" s="207">
        <v>7.6102184945299231E-2</v>
      </c>
      <c r="C195">
        <v>129.83380692594906</v>
      </c>
      <c r="D195">
        <f t="shared" si="3"/>
        <v>2.3649145159553565E-2</v>
      </c>
    </row>
    <row r="196" spans="1:4" ht="15.75" customHeight="1" x14ac:dyDescent="0.45">
      <c r="A196">
        <v>25.716666666666665</v>
      </c>
      <c r="B196" s="207">
        <v>7.8114442902556355E-2</v>
      </c>
      <c r="C196">
        <v>133.26681100192289</v>
      </c>
      <c r="D196">
        <f t="shared" si="3"/>
        <v>2.4274464663373931E-2</v>
      </c>
    </row>
    <row r="197" spans="1:4" ht="15.75" customHeight="1" x14ac:dyDescent="0.45">
      <c r="A197">
        <v>25.85</v>
      </c>
      <c r="B197" s="207">
        <v>7.7453871644725419E-2</v>
      </c>
      <c r="C197">
        <v>132.13984623459459</v>
      </c>
      <c r="D197">
        <f t="shared" ref="D197:D260" si="4">C197/(91.5*60)</f>
        <v>2.4069188749470782E-2</v>
      </c>
    </row>
    <row r="198" spans="1:4" ht="15.75" customHeight="1" x14ac:dyDescent="0.45">
      <c r="A198">
        <v>25.983333333333334</v>
      </c>
      <c r="B198" s="207">
        <v>7.5667129916995923E-2</v>
      </c>
      <c r="C198">
        <v>129.0915831568484</v>
      </c>
      <c r="D198">
        <f t="shared" si="4"/>
        <v>2.3513949573196431E-2</v>
      </c>
    </row>
    <row r="199" spans="1:4" ht="15.75" customHeight="1" x14ac:dyDescent="0.45">
      <c r="A199">
        <v>26.116666666666667</v>
      </c>
      <c r="B199" s="207">
        <v>7.6064559539366847E-2</v>
      </c>
      <c r="C199">
        <v>129.76961626318626</v>
      </c>
      <c r="D199">
        <f t="shared" si="4"/>
        <v>2.3637452871254329E-2</v>
      </c>
    </row>
    <row r="200" spans="1:4" ht="15.75" customHeight="1" x14ac:dyDescent="0.45">
      <c r="A200">
        <v>26.25</v>
      </c>
      <c r="B200" s="207">
        <v>7.7899212162272996E-2</v>
      </c>
      <c r="C200">
        <v>132.89961751860091</v>
      </c>
      <c r="D200">
        <f t="shared" si="4"/>
        <v>2.4207580604481038E-2</v>
      </c>
    </row>
    <row r="201" spans="1:4" ht="15.75" customHeight="1" x14ac:dyDescent="0.45">
      <c r="A201">
        <v>26.383333333333333</v>
      </c>
      <c r="B201" s="207">
        <v>7.5995227322310441E-2</v>
      </c>
      <c r="C201">
        <v>129.65133233100323</v>
      </c>
      <c r="D201">
        <f t="shared" si="4"/>
        <v>2.3615907528415889E-2</v>
      </c>
    </row>
    <row r="202" spans="1:4" ht="15.75" customHeight="1" x14ac:dyDescent="0.45">
      <c r="A202">
        <v>26.516666666666666</v>
      </c>
      <c r="B202" s="207">
        <v>7.6121442576460266E-2</v>
      </c>
      <c r="C202">
        <v>129.86666132517308</v>
      </c>
      <c r="D202">
        <f t="shared" si="4"/>
        <v>2.365512956742679E-2</v>
      </c>
    </row>
    <row r="203" spans="1:4" ht="15.75" customHeight="1" x14ac:dyDescent="0.45">
      <c r="A203">
        <v>26.65</v>
      </c>
      <c r="B203" s="207">
        <v>7.5870983673252027E-2</v>
      </c>
      <c r="C203">
        <v>129.43936698526159</v>
      </c>
      <c r="D203">
        <f t="shared" si="4"/>
        <v>2.3577298175821781E-2</v>
      </c>
    </row>
    <row r="204" spans="1:4" ht="15.75" customHeight="1" x14ac:dyDescent="0.45">
      <c r="A204">
        <v>26.783333333333335</v>
      </c>
      <c r="B204" s="207">
        <v>7.7152731125705462E-2</v>
      </c>
      <c r="C204">
        <v>131.62608674093326</v>
      </c>
      <c r="D204">
        <f t="shared" si="4"/>
        <v>2.3975607785233746E-2</v>
      </c>
    </row>
    <row r="205" spans="1:4" ht="15.75" customHeight="1" x14ac:dyDescent="0.45">
      <c r="A205">
        <v>26.916666666666668</v>
      </c>
      <c r="B205" s="207">
        <v>7.8723791065595641E-2</v>
      </c>
      <c r="C205">
        <v>134.30638682760502</v>
      </c>
      <c r="D205">
        <f t="shared" si="4"/>
        <v>2.4463822737268676E-2</v>
      </c>
    </row>
    <row r="206" spans="1:4" ht="15.75" customHeight="1" x14ac:dyDescent="0.45">
      <c r="A206">
        <v>27.05</v>
      </c>
      <c r="B206" s="207">
        <v>7.6851943377303472E-2</v>
      </c>
      <c r="C206">
        <v>131.11292909007494</v>
      </c>
      <c r="D206">
        <f t="shared" si="4"/>
        <v>2.3882136446279588E-2</v>
      </c>
    </row>
    <row r="207" spans="1:4" ht="15.75" customHeight="1" x14ac:dyDescent="0.45">
      <c r="A207">
        <v>27.183333333333334</v>
      </c>
      <c r="B207" s="207">
        <v>7.6987499724081629E-2</v>
      </c>
      <c r="C207">
        <v>131.34419441534561</v>
      </c>
      <c r="D207">
        <f t="shared" si="4"/>
        <v>2.3924261277840732E-2</v>
      </c>
    </row>
    <row r="208" spans="1:4" ht="15.75" customHeight="1" x14ac:dyDescent="0.45">
      <c r="A208">
        <v>27.316666666666666</v>
      </c>
      <c r="B208" s="207">
        <v>8.0605628693519255E-2</v>
      </c>
      <c r="C208">
        <v>137.51688785888865</v>
      </c>
      <c r="D208">
        <f t="shared" si="4"/>
        <v>2.504861345334948E-2</v>
      </c>
    </row>
    <row r="209" spans="1:4" ht="15.75" customHeight="1" x14ac:dyDescent="0.45">
      <c r="A209">
        <v>27.45</v>
      </c>
      <c r="B209" s="207">
        <v>7.8543793182317537E-2</v>
      </c>
      <c r="C209">
        <v>133.99930220918827</v>
      </c>
      <c r="D209">
        <f t="shared" si="4"/>
        <v>2.4407887469797499E-2</v>
      </c>
    </row>
    <row r="210" spans="1:4" ht="15.75" customHeight="1" x14ac:dyDescent="0.45">
      <c r="A210">
        <v>27.583333333333332</v>
      </c>
      <c r="B210" s="207">
        <v>7.7186614342790866E-2</v>
      </c>
      <c r="C210">
        <v>131.68389305842942</v>
      </c>
      <c r="D210">
        <f t="shared" si="4"/>
        <v>2.3986137169112826E-2</v>
      </c>
    </row>
    <row r="211" spans="1:4" ht="15.75" customHeight="1" x14ac:dyDescent="0.45">
      <c r="A211">
        <v>27.716666666666665</v>
      </c>
      <c r="B211" s="207">
        <v>7.943960605880912E-2</v>
      </c>
      <c r="C211">
        <v>135.52759993325211</v>
      </c>
      <c r="D211">
        <f t="shared" si="4"/>
        <v>2.4686265925911131E-2</v>
      </c>
    </row>
    <row r="212" spans="1:4" ht="15.75" customHeight="1" x14ac:dyDescent="0.45">
      <c r="A212">
        <v>27.85</v>
      </c>
      <c r="B212" s="207">
        <v>7.746803067102076E-2</v>
      </c>
      <c r="C212">
        <v>132.16400218080835</v>
      </c>
      <c r="D212">
        <f t="shared" si="4"/>
        <v>2.4073588739673652E-2</v>
      </c>
    </row>
    <row r="213" spans="1:4" ht="15.75" customHeight="1" x14ac:dyDescent="0.45">
      <c r="A213">
        <v>27.983333333333334</v>
      </c>
      <c r="B213" s="207">
        <v>7.9415520148307508E-2</v>
      </c>
      <c r="C213">
        <v>135.48650826872304</v>
      </c>
      <c r="D213">
        <f t="shared" si="4"/>
        <v>2.4678781105414032E-2</v>
      </c>
    </row>
    <row r="214" spans="1:4" ht="15.75" customHeight="1" x14ac:dyDescent="0.45">
      <c r="A214">
        <v>28.116666666666667</v>
      </c>
      <c r="B214" s="207">
        <v>7.8555768968575676E-2</v>
      </c>
      <c r="C214">
        <v>134.01973344808033</v>
      </c>
      <c r="D214">
        <f t="shared" si="4"/>
        <v>2.4411609006936306E-2</v>
      </c>
    </row>
    <row r="215" spans="1:4" ht="15.75" customHeight="1" x14ac:dyDescent="0.45">
      <c r="A215">
        <v>28.25</v>
      </c>
      <c r="B215" s="207">
        <v>8.0354490737848644E-2</v>
      </c>
      <c r="C215">
        <v>137.08843502442994</v>
      </c>
      <c r="D215">
        <f t="shared" si="4"/>
        <v>2.4970571042701263E-2</v>
      </c>
    </row>
    <row r="216" spans="1:4" ht="15.75" customHeight="1" x14ac:dyDescent="0.45">
      <c r="A216">
        <v>28.383333333333333</v>
      </c>
      <c r="B216" s="207">
        <v>7.8300309360796252E-2</v>
      </c>
      <c r="C216">
        <v>133.58390767753704</v>
      </c>
      <c r="D216">
        <f t="shared" si="4"/>
        <v>2.4332223620680701E-2</v>
      </c>
    </row>
    <row r="217" spans="1:4" ht="15.75" customHeight="1" x14ac:dyDescent="0.45">
      <c r="A217">
        <v>28.516666666666666</v>
      </c>
      <c r="B217" s="207">
        <v>7.7925825211224417E-2</v>
      </c>
      <c r="C217">
        <v>132.9450205968667</v>
      </c>
      <c r="D217">
        <f t="shared" si="4"/>
        <v>2.4215850746241656E-2</v>
      </c>
    </row>
    <row r="218" spans="1:4" ht="15.75" customHeight="1" x14ac:dyDescent="0.45">
      <c r="A218">
        <v>28.65</v>
      </c>
      <c r="B218" s="207">
        <v>7.8269723007279746E-2</v>
      </c>
      <c r="C218">
        <v>133.53172596002281</v>
      </c>
      <c r="D218">
        <f t="shared" si="4"/>
        <v>2.4322718754102517E-2</v>
      </c>
    </row>
    <row r="219" spans="1:4" ht="15.75" customHeight="1" x14ac:dyDescent="0.45">
      <c r="A219">
        <v>28.783333333333335</v>
      </c>
      <c r="B219" s="207">
        <v>8.0411063972488622E-2</v>
      </c>
      <c r="C219">
        <v>137.18495154926694</v>
      </c>
      <c r="D219">
        <f t="shared" si="4"/>
        <v>2.4988151466168843E-2</v>
      </c>
    </row>
    <row r="220" spans="1:4" ht="15.75" customHeight="1" x14ac:dyDescent="0.45">
      <c r="A220">
        <v>28.916666666666668</v>
      </c>
      <c r="B220" s="207">
        <v>8.2795493603770851E-2</v>
      </c>
      <c r="C220">
        <v>141.25289751690147</v>
      </c>
      <c r="D220">
        <f t="shared" si="4"/>
        <v>2.5729125230765294E-2</v>
      </c>
    </row>
    <row r="221" spans="1:4" ht="15.75" customHeight="1" x14ac:dyDescent="0.45">
      <c r="A221">
        <v>29.05</v>
      </c>
      <c r="B221" s="207">
        <v>8.0747416212416989E-2</v>
      </c>
      <c r="C221">
        <v>137.75878384868591</v>
      </c>
      <c r="D221">
        <f t="shared" si="4"/>
        <v>2.5092674653676851E-2</v>
      </c>
    </row>
    <row r="222" spans="1:4" ht="15.75" customHeight="1" x14ac:dyDescent="0.45">
      <c r="A222">
        <v>29.183333333333334</v>
      </c>
      <c r="B222" s="207">
        <v>8.0807383703793353E-2</v>
      </c>
      <c r="C222">
        <v>137.8610911307014</v>
      </c>
      <c r="D222">
        <f t="shared" si="4"/>
        <v>2.5111309859872751E-2</v>
      </c>
    </row>
    <row r="223" spans="1:4" ht="15.75" customHeight="1" x14ac:dyDescent="0.45">
      <c r="A223">
        <v>29.316666666666666</v>
      </c>
      <c r="B223" s="207">
        <v>8.0125948480093689E-2</v>
      </c>
      <c r="C223">
        <v>136.69853148369577</v>
      </c>
      <c r="D223">
        <f t="shared" si="4"/>
        <v>2.4899550361328921E-2</v>
      </c>
    </row>
    <row r="224" spans="1:4" ht="15.75" customHeight="1" x14ac:dyDescent="0.45">
      <c r="A224">
        <v>29.45</v>
      </c>
      <c r="B224" s="207">
        <v>8.3115855418978271E-2</v>
      </c>
      <c r="C224">
        <v>141.79944942066066</v>
      </c>
      <c r="D224">
        <f t="shared" si="4"/>
        <v>2.5828679311595749E-2</v>
      </c>
    </row>
    <row r="225" spans="1:4" ht="15.75" customHeight="1" x14ac:dyDescent="0.45">
      <c r="A225">
        <v>29.583333333333332</v>
      </c>
      <c r="B225" s="207">
        <v>7.9811356319371127E-2</v>
      </c>
      <c r="C225">
        <v>136.16182287427768</v>
      </c>
      <c r="D225">
        <f t="shared" si="4"/>
        <v>2.4801789230287374E-2</v>
      </c>
    </row>
    <row r="226" spans="1:4" ht="15.75" customHeight="1" x14ac:dyDescent="0.45">
      <c r="A226">
        <v>29.716666666666665</v>
      </c>
      <c r="B226" s="207">
        <v>7.8524409017296987E-2</v>
      </c>
      <c r="C226">
        <v>133.96623193741476</v>
      </c>
      <c r="D226">
        <f t="shared" si="4"/>
        <v>2.4401863740877005E-2</v>
      </c>
    </row>
    <row r="227" spans="1:4" ht="15.75" customHeight="1" x14ac:dyDescent="0.45">
      <c r="A227">
        <v>29.85</v>
      </c>
      <c r="B227" s="207">
        <v>7.8271640909787082E-2</v>
      </c>
      <c r="C227">
        <v>133.53499798938728</v>
      </c>
      <c r="D227">
        <f t="shared" si="4"/>
        <v>2.4323314752165259E-2</v>
      </c>
    </row>
    <row r="228" spans="1:4" ht="15.75" customHeight="1" x14ac:dyDescent="0.45">
      <c r="A228">
        <v>29.983333333333334</v>
      </c>
      <c r="B228" s="207">
        <v>7.9454467910551524E-2</v>
      </c>
      <c r="C228">
        <v>135.55295493181191</v>
      </c>
      <c r="D228">
        <f t="shared" si="4"/>
        <v>2.4690884322734408E-2</v>
      </c>
    </row>
    <row r="229" spans="1:4" ht="15.75" customHeight="1" x14ac:dyDescent="0.45">
      <c r="A229">
        <v>30.116666666666667</v>
      </c>
      <c r="B229" s="207">
        <v>7.6747183503289018E-2</v>
      </c>
      <c r="C229">
        <v>130.93420395536094</v>
      </c>
      <c r="D229">
        <f t="shared" si="4"/>
        <v>2.3849581776932777E-2</v>
      </c>
    </row>
    <row r="230" spans="1:4" ht="15.75" customHeight="1" x14ac:dyDescent="0.45">
      <c r="A230">
        <v>30.25</v>
      </c>
      <c r="B230" s="207">
        <v>7.8549030532827455E-2</v>
      </c>
      <c r="C230">
        <v>134.00823736861105</v>
      </c>
      <c r="D230">
        <f t="shared" si="4"/>
        <v>2.4409515003389989E-2</v>
      </c>
    </row>
    <row r="231" spans="1:4" ht="15.75" customHeight="1" x14ac:dyDescent="0.45">
      <c r="A231">
        <v>30.383333333333333</v>
      </c>
      <c r="B231" s="207">
        <v>8.0754398691035678E-2</v>
      </c>
      <c r="C231">
        <v>137.77069627644991</v>
      </c>
      <c r="D231">
        <f t="shared" si="4"/>
        <v>2.509484449479962E-2</v>
      </c>
    </row>
    <row r="232" spans="1:4" ht="15.75" customHeight="1" x14ac:dyDescent="0.45">
      <c r="A232">
        <v>30.516666666666666</v>
      </c>
      <c r="B232" s="207">
        <v>7.8950229492025403E-2</v>
      </c>
      <c r="C232">
        <v>134.69270113591074</v>
      </c>
      <c r="D232">
        <f t="shared" si="4"/>
        <v>2.4534189642242393E-2</v>
      </c>
    </row>
    <row r="233" spans="1:4" ht="15.75" customHeight="1" x14ac:dyDescent="0.45">
      <c r="A233">
        <v>30.65</v>
      </c>
      <c r="B233" s="207">
        <v>8.0700932134462527E-2</v>
      </c>
      <c r="C233">
        <v>137.67947988643294</v>
      </c>
      <c r="D233">
        <f t="shared" si="4"/>
        <v>2.5078229487510553E-2</v>
      </c>
    </row>
    <row r="234" spans="1:4" ht="15.75" customHeight="1" x14ac:dyDescent="0.45">
      <c r="A234">
        <v>30.783333333333335</v>
      </c>
      <c r="B234" s="207">
        <v>8.0012037387141008E-2</v>
      </c>
      <c r="C234">
        <v>136.50419395107733</v>
      </c>
      <c r="D234">
        <f t="shared" si="4"/>
        <v>2.4864151903657074E-2</v>
      </c>
    </row>
    <row r="235" spans="1:4" ht="15.75" customHeight="1" x14ac:dyDescent="0.45">
      <c r="A235">
        <v>30.916666666666668</v>
      </c>
      <c r="B235" s="207">
        <v>7.9559586773867916E-2</v>
      </c>
      <c r="C235">
        <v>135.7322925186881</v>
      </c>
      <c r="D235">
        <f t="shared" si="4"/>
        <v>2.4723550549852112E-2</v>
      </c>
    </row>
    <row r="236" spans="1:4" ht="15.75" customHeight="1" x14ac:dyDescent="0.45">
      <c r="A236">
        <v>31.05</v>
      </c>
      <c r="B236" s="207">
        <v>7.8780740839448332E-2</v>
      </c>
      <c r="C236">
        <v>134.40354574555437</v>
      </c>
      <c r="D236">
        <f t="shared" si="4"/>
        <v>2.4481520172232124E-2</v>
      </c>
    </row>
    <row r="237" spans="1:4" ht="15.75" customHeight="1" x14ac:dyDescent="0.45">
      <c r="A237">
        <v>31.183333333333334</v>
      </c>
      <c r="B237" s="207">
        <v>8.1053820969881618E-2</v>
      </c>
      <c r="C237">
        <v>138.28152437381604</v>
      </c>
      <c r="D237">
        <f t="shared" si="4"/>
        <v>2.5187891507070317E-2</v>
      </c>
    </row>
    <row r="238" spans="1:4" ht="15.75" customHeight="1" x14ac:dyDescent="0.45">
      <c r="A238">
        <v>31.316666666666666</v>
      </c>
      <c r="B238" s="207">
        <v>8.1128110179611718E-2</v>
      </c>
      <c r="C238">
        <v>138.40826516213519</v>
      </c>
      <c r="D238">
        <f t="shared" si="4"/>
        <v>2.5210977260862511E-2</v>
      </c>
    </row>
    <row r="239" spans="1:4" ht="15.75" customHeight="1" x14ac:dyDescent="0.45">
      <c r="A239">
        <v>31.45</v>
      </c>
      <c r="B239" s="207">
        <v>8.3958674500571456E-2</v>
      </c>
      <c r="C239">
        <v>143.23733730773944</v>
      </c>
      <c r="D239">
        <f t="shared" si="4"/>
        <v>2.609058967354088E-2</v>
      </c>
    </row>
    <row r="240" spans="1:4" ht="15.75" customHeight="1" x14ac:dyDescent="0.45">
      <c r="A240">
        <v>31.583333333333332</v>
      </c>
      <c r="B240" s="207">
        <v>7.8709807186173236E-2</v>
      </c>
      <c r="C240">
        <v>134.28252968996424</v>
      </c>
      <c r="D240">
        <f t="shared" si="4"/>
        <v>2.4459477174856872E-2</v>
      </c>
    </row>
    <row r="241" spans="1:4" ht="15.75" customHeight="1" x14ac:dyDescent="0.45">
      <c r="A241">
        <v>31.716666666666665</v>
      </c>
      <c r="B241" s="207">
        <v>7.9423072557534058E-2</v>
      </c>
      <c r="C241">
        <v>135.49939302416141</v>
      </c>
      <c r="D241">
        <f t="shared" si="4"/>
        <v>2.4681128055402807E-2</v>
      </c>
    </row>
    <row r="242" spans="1:4" ht="15.75" customHeight="1" x14ac:dyDescent="0.45">
      <c r="A242">
        <v>31.85</v>
      </c>
      <c r="B242" s="207">
        <v>7.8171144738993142E-2</v>
      </c>
      <c r="C242">
        <v>133.36354692730495</v>
      </c>
      <c r="D242">
        <f t="shared" si="4"/>
        <v>2.429208505051092E-2</v>
      </c>
    </row>
    <row r="243" spans="1:4" ht="15.75" customHeight="1" x14ac:dyDescent="0.45">
      <c r="A243">
        <v>31.983333333333334</v>
      </c>
      <c r="B243" s="207">
        <v>7.8904552648051018E-2</v>
      </c>
      <c r="C243">
        <v>134.6147743517347</v>
      </c>
      <c r="D243">
        <f t="shared" si="4"/>
        <v>2.4519995328184826E-2</v>
      </c>
    </row>
    <row r="244" spans="1:4" ht="15.75" customHeight="1" x14ac:dyDescent="0.45">
      <c r="A244">
        <v>32.116666666666667</v>
      </c>
      <c r="B244" s="207">
        <v>7.8709437281232877E-2</v>
      </c>
      <c r="C244">
        <v>134.28189861522384</v>
      </c>
      <c r="D244">
        <f t="shared" si="4"/>
        <v>2.4459362224995236E-2</v>
      </c>
    </row>
    <row r="245" spans="1:4" ht="15.75" customHeight="1" x14ac:dyDescent="0.45">
      <c r="A245">
        <v>32.25</v>
      </c>
      <c r="B245" s="207">
        <v>7.9394231911128474E-2</v>
      </c>
      <c r="C245">
        <v>135.45018956279256</v>
      </c>
      <c r="D245">
        <f t="shared" si="4"/>
        <v>2.4672165676282796E-2</v>
      </c>
    </row>
    <row r="246" spans="1:4" ht="15.75" customHeight="1" x14ac:dyDescent="0.45">
      <c r="A246">
        <v>32.383333333333333</v>
      </c>
      <c r="B246" s="207">
        <v>7.9019781333734496E-2</v>
      </c>
      <c r="C246">
        <v>134.81135975779253</v>
      </c>
      <c r="D246">
        <f t="shared" si="4"/>
        <v>2.455580323457059E-2</v>
      </c>
    </row>
    <row r="247" spans="1:4" ht="15.75" customHeight="1" x14ac:dyDescent="0.45">
      <c r="A247">
        <v>32.516666666666666</v>
      </c>
      <c r="B247" s="207">
        <v>7.8379913029978404E-2</v>
      </c>
      <c r="C247">
        <v>133.71971517665975</v>
      </c>
      <c r="D247">
        <f t="shared" si="4"/>
        <v>2.4356960870065527E-2</v>
      </c>
    </row>
    <row r="248" spans="1:4" ht="15.75" customHeight="1" x14ac:dyDescent="0.45">
      <c r="A248">
        <v>32.65</v>
      </c>
      <c r="B248" s="207">
        <v>7.9236059070179166E-2</v>
      </c>
      <c r="C248">
        <v>135.18033946443461</v>
      </c>
      <c r="D248">
        <f t="shared" si="4"/>
        <v>2.4623012652902478E-2</v>
      </c>
    </row>
    <row r="249" spans="1:4" ht="15.75" customHeight="1" x14ac:dyDescent="0.45">
      <c r="A249">
        <v>32.783333333333331</v>
      </c>
      <c r="B249" s="207">
        <v>7.9253766371808962E-2</v>
      </c>
      <c r="C249">
        <v>135.21054893059693</v>
      </c>
      <c r="D249">
        <f t="shared" si="4"/>
        <v>2.4628515287904724E-2</v>
      </c>
    </row>
    <row r="250" spans="1:4" ht="15.75" customHeight="1" x14ac:dyDescent="0.45">
      <c r="A250">
        <v>32.916666666666664</v>
      </c>
      <c r="B250" s="207">
        <v>8.0022023353474123E-2</v>
      </c>
      <c r="C250">
        <v>136.52123046620227</v>
      </c>
      <c r="D250">
        <f t="shared" si="4"/>
        <v>2.4867255094025913E-2</v>
      </c>
    </row>
    <row r="251" spans="1:4" ht="15.75" customHeight="1" x14ac:dyDescent="0.45">
      <c r="A251">
        <v>33.049999999999997</v>
      </c>
      <c r="B251" s="207">
        <v>7.972162700355781E-2</v>
      </c>
      <c r="C251">
        <v>136.00874055905535</v>
      </c>
      <c r="D251">
        <f t="shared" si="4"/>
        <v>2.4773905384163089E-2</v>
      </c>
    </row>
    <row r="252" spans="1:4" ht="15.75" customHeight="1" x14ac:dyDescent="0.45">
      <c r="A252">
        <v>33.18333333333333</v>
      </c>
      <c r="B252" s="207">
        <v>7.9711718294292563E-2</v>
      </c>
      <c r="C252">
        <v>135.9918358480204</v>
      </c>
      <c r="D252">
        <f t="shared" si="4"/>
        <v>2.4770826201825209E-2</v>
      </c>
    </row>
    <row r="253" spans="1:4" ht="15.75" customHeight="1" x14ac:dyDescent="0.45">
      <c r="A253">
        <v>33.31666666666667</v>
      </c>
      <c r="B253" s="207">
        <v>8.0660865472497942E-2</v>
      </c>
      <c r="C253">
        <v>137.61112432926444</v>
      </c>
      <c r="D253">
        <f t="shared" si="4"/>
        <v>2.5065778566350536E-2</v>
      </c>
    </row>
    <row r="254" spans="1:4" ht="15.75" customHeight="1" x14ac:dyDescent="0.45">
      <c r="A254">
        <v>33.450000000000003</v>
      </c>
      <c r="B254" s="207">
        <v>8.1216166303464815E-2</v>
      </c>
      <c r="C254">
        <v>138.55849293537466</v>
      </c>
      <c r="D254">
        <f t="shared" si="4"/>
        <v>2.5238341153984455E-2</v>
      </c>
    </row>
    <row r="255" spans="1:4" ht="15.75" customHeight="1" x14ac:dyDescent="0.45">
      <c r="A255">
        <v>33.583333333333336</v>
      </c>
      <c r="B255" s="207">
        <v>7.9391337319183491E-2</v>
      </c>
      <c r="C255">
        <v>135.445251256593</v>
      </c>
      <c r="D255">
        <f t="shared" si="4"/>
        <v>2.4671266166956831E-2</v>
      </c>
    </row>
    <row r="256" spans="1:4" ht="15.75" customHeight="1" x14ac:dyDescent="0.45">
      <c r="A256">
        <v>33.716666666666669</v>
      </c>
      <c r="B256" s="207">
        <v>8.0048996454298652E-2</v>
      </c>
      <c r="C256">
        <v>136.56724780942525</v>
      </c>
      <c r="D256">
        <f t="shared" si="4"/>
        <v>2.4875637123756875E-2</v>
      </c>
    </row>
    <row r="257" spans="1:4" ht="15.75" customHeight="1" x14ac:dyDescent="0.45">
      <c r="A257">
        <v>33.85</v>
      </c>
      <c r="B257" s="207">
        <v>8.0592480289524482E-2</v>
      </c>
      <c r="C257">
        <v>137.49445608052554</v>
      </c>
      <c r="D257">
        <f t="shared" si="4"/>
        <v>2.5044527519221409E-2</v>
      </c>
    </row>
    <row r="258" spans="1:4" ht="15.75" customHeight="1" x14ac:dyDescent="0.45">
      <c r="A258">
        <v>33.983333333333334</v>
      </c>
      <c r="B258" s="207">
        <v>8.1953512649734606E-2</v>
      </c>
      <c r="C258">
        <v>139.81643951375423</v>
      </c>
      <c r="D258">
        <f t="shared" si="4"/>
        <v>2.5467475321266708E-2</v>
      </c>
    </row>
    <row r="259" spans="1:4" ht="15.75" customHeight="1" x14ac:dyDescent="0.45">
      <c r="A259">
        <v>34.116666666666667</v>
      </c>
      <c r="B259" s="207">
        <v>8.1277300371474473E-2</v>
      </c>
      <c r="C259">
        <v>138.66279045046269</v>
      </c>
      <c r="D259">
        <f t="shared" si="4"/>
        <v>2.5257338879865702E-2</v>
      </c>
    </row>
    <row r="260" spans="1:4" ht="15.75" customHeight="1" x14ac:dyDescent="0.45">
      <c r="A260">
        <v>34.25</v>
      </c>
      <c r="B260" s="207">
        <v>8.1250749350632409E-2</v>
      </c>
      <c r="C260">
        <v>138.61749319498742</v>
      </c>
      <c r="D260">
        <f t="shared" si="4"/>
        <v>2.524908801365891E-2</v>
      </c>
    </row>
    <row r="261" spans="1:4" ht="15.75" customHeight="1" x14ac:dyDescent="0.45">
      <c r="A261">
        <v>34.383333333333333</v>
      </c>
      <c r="B261" s="207">
        <v>8.1103635822372178E-2</v>
      </c>
      <c r="C261">
        <v>138.36651078971136</v>
      </c>
      <c r="D261">
        <f t="shared" ref="D261:D324" si="5">C261/(91.5*60)</f>
        <v>2.5203371728544872E-2</v>
      </c>
    </row>
    <row r="262" spans="1:4" ht="15.75" customHeight="1" x14ac:dyDescent="0.45">
      <c r="A262">
        <v>34.516666666666666</v>
      </c>
      <c r="B262" s="207">
        <v>8.1775517938742243E-2</v>
      </c>
      <c r="C262">
        <v>139.5127723988424</v>
      </c>
      <c r="D262">
        <f t="shared" si="5"/>
        <v>2.541216254988022E-2</v>
      </c>
    </row>
    <row r="263" spans="1:4" ht="15.75" customHeight="1" x14ac:dyDescent="0.45">
      <c r="A263">
        <v>34.65</v>
      </c>
      <c r="B263" s="207">
        <v>8.2827692767785246E-2</v>
      </c>
      <c r="C263">
        <v>141.30783076286315</v>
      </c>
      <c r="D263">
        <f t="shared" si="5"/>
        <v>2.573913128649602E-2</v>
      </c>
    </row>
    <row r="264" spans="1:4" ht="15.75" customHeight="1" x14ac:dyDescent="0.45">
      <c r="A264">
        <v>34.783333333333331</v>
      </c>
      <c r="B264" s="207">
        <v>8.2066915572619914E-2</v>
      </c>
      <c r="C264">
        <v>140.00991008500407</v>
      </c>
      <c r="D264">
        <f t="shared" si="5"/>
        <v>2.5502715862477973E-2</v>
      </c>
    </row>
    <row r="265" spans="1:4" ht="15.75" customHeight="1" x14ac:dyDescent="0.45">
      <c r="A265">
        <v>34.916666666666664</v>
      </c>
      <c r="B265" s="207">
        <v>8.2266928273994538E-2</v>
      </c>
      <c r="C265">
        <v>140.35114089817554</v>
      </c>
      <c r="D265">
        <f t="shared" si="5"/>
        <v>2.5564870837554744E-2</v>
      </c>
    </row>
    <row r="266" spans="1:4" ht="15.75" customHeight="1" x14ac:dyDescent="0.45">
      <c r="A266">
        <v>35.049999999999997</v>
      </c>
      <c r="B266" s="207">
        <v>8.2165793505447449E-2</v>
      </c>
      <c r="C266">
        <v>140.17860035912952</v>
      </c>
      <c r="D266">
        <f t="shared" si="5"/>
        <v>2.5533442688366031E-2</v>
      </c>
    </row>
    <row r="267" spans="1:4" ht="15.75" customHeight="1" x14ac:dyDescent="0.45">
      <c r="A267">
        <v>35.18333333333333</v>
      </c>
      <c r="B267" s="207">
        <v>8.1938135258387168E-2</v>
      </c>
      <c r="C267">
        <v>139.79020498105763</v>
      </c>
      <c r="D267">
        <f t="shared" si="5"/>
        <v>2.5462696717861135E-2</v>
      </c>
    </row>
    <row r="268" spans="1:4" ht="15.75" customHeight="1" x14ac:dyDescent="0.45">
      <c r="A268">
        <v>35.31666666666667</v>
      </c>
      <c r="B268" s="207">
        <v>8.1482347965864427E-2</v>
      </c>
      <c r="C268">
        <v>139.0126110213148</v>
      </c>
      <c r="D268">
        <f t="shared" si="5"/>
        <v>2.5321058473827832E-2</v>
      </c>
    </row>
    <row r="269" spans="1:4" ht="15.75" customHeight="1" x14ac:dyDescent="0.45">
      <c r="A269">
        <v>35.450000000000003</v>
      </c>
      <c r="B269" s="207">
        <v>8.2033228610233197E-2</v>
      </c>
      <c r="C269">
        <v>139.95243858699672</v>
      </c>
      <c r="D269">
        <f t="shared" si="5"/>
        <v>2.5492247465755322E-2</v>
      </c>
    </row>
    <row r="270" spans="1:4" ht="15.75" customHeight="1" x14ac:dyDescent="0.45">
      <c r="A270">
        <v>35.583333333333336</v>
      </c>
      <c r="B270" s="207">
        <v>8.2093164584795056E-2</v>
      </c>
      <c r="C270">
        <v>140.0546920998857</v>
      </c>
      <c r="D270">
        <f t="shared" si="5"/>
        <v>2.5510872877939107E-2</v>
      </c>
    </row>
    <row r="271" spans="1:4" ht="15.75" customHeight="1" x14ac:dyDescent="0.45">
      <c r="A271">
        <v>35.716666666666669</v>
      </c>
      <c r="B271" s="207">
        <v>8.3818972505810579E-2</v>
      </c>
      <c r="C271">
        <v>142.99899931747029</v>
      </c>
      <c r="D271">
        <f t="shared" si="5"/>
        <v>2.6047176560559254E-2</v>
      </c>
    </row>
    <row r="272" spans="1:4" ht="15.75" customHeight="1" x14ac:dyDescent="0.45">
      <c r="A272">
        <v>35.85</v>
      </c>
      <c r="B272" s="207">
        <v>8.2308828051880237E-2</v>
      </c>
      <c r="C272">
        <v>140.42262383491595</v>
      </c>
      <c r="D272">
        <f t="shared" si="5"/>
        <v>2.5577891408910008E-2</v>
      </c>
    </row>
    <row r="273" spans="1:4" ht="15.75" customHeight="1" x14ac:dyDescent="0.45">
      <c r="A273">
        <v>35.983333333333334</v>
      </c>
      <c r="B273" s="207">
        <v>8.3100459061513671E-2</v>
      </c>
      <c r="C273">
        <v>141.77318253090107</v>
      </c>
      <c r="D273">
        <f t="shared" si="5"/>
        <v>2.5823894814371778E-2</v>
      </c>
    </row>
    <row r="274" spans="1:4" ht="15.75" customHeight="1" x14ac:dyDescent="0.45">
      <c r="A274">
        <v>36.116666666666667</v>
      </c>
      <c r="B274" s="207">
        <v>8.1629744961277159E-2</v>
      </c>
      <c r="C274">
        <v>139.26407703451318</v>
      </c>
      <c r="D274">
        <f t="shared" si="5"/>
        <v>2.5366862847816609E-2</v>
      </c>
    </row>
    <row r="275" spans="1:4" ht="15.75" customHeight="1" x14ac:dyDescent="0.45">
      <c r="A275">
        <v>36.25</v>
      </c>
      <c r="B275" s="207">
        <v>8.2061425014405706E-2</v>
      </c>
      <c r="C275">
        <v>140.00054294166105</v>
      </c>
      <c r="D275">
        <f t="shared" si="5"/>
        <v>2.5501009643289808E-2</v>
      </c>
    </row>
    <row r="276" spans="1:4" ht="15.75" customHeight="1" x14ac:dyDescent="0.45">
      <c r="A276">
        <v>36.383333333333333</v>
      </c>
      <c r="B276" s="207">
        <v>8.3513442343316757E-2</v>
      </c>
      <c r="C276">
        <v>142.47775089134706</v>
      </c>
      <c r="D276">
        <f t="shared" si="5"/>
        <v>2.5952231492048644E-2</v>
      </c>
    </row>
    <row r="277" spans="1:4" ht="15.75" customHeight="1" x14ac:dyDescent="0.45">
      <c r="A277">
        <v>36.516666666666666</v>
      </c>
      <c r="B277" s="207">
        <v>8.2852323572120981E-2</v>
      </c>
      <c r="C277">
        <v>141.34985204118593</v>
      </c>
      <c r="D277">
        <f t="shared" si="5"/>
        <v>2.5746785435552991E-2</v>
      </c>
    </row>
    <row r="278" spans="1:4" ht="15.75" customHeight="1" x14ac:dyDescent="0.45">
      <c r="A278">
        <v>36.65</v>
      </c>
      <c r="B278" s="207">
        <v>8.4130371881336471E-2</v>
      </c>
      <c r="C278">
        <v>143.53026088936801</v>
      </c>
      <c r="D278">
        <f t="shared" si="5"/>
        <v>2.6143945517189071E-2</v>
      </c>
    </row>
    <row r="279" spans="1:4" ht="15.75" customHeight="1" x14ac:dyDescent="0.45">
      <c r="A279">
        <v>36.783333333333331</v>
      </c>
      <c r="B279" s="207">
        <v>8.4287555865107111E-2</v>
      </c>
      <c r="C279">
        <v>143.79842395216832</v>
      </c>
      <c r="D279">
        <f t="shared" si="5"/>
        <v>2.6192791248118092E-2</v>
      </c>
    </row>
    <row r="280" spans="1:4" ht="15.75" customHeight="1" x14ac:dyDescent="0.45">
      <c r="A280">
        <v>36.916666666666664</v>
      </c>
      <c r="B280" s="207">
        <v>8.2917977534010368E-2</v>
      </c>
      <c r="C280">
        <v>141.46186070188335</v>
      </c>
      <c r="D280">
        <f t="shared" si="5"/>
        <v>2.5767187741690956E-2</v>
      </c>
    </row>
    <row r="281" spans="1:4" ht="15.75" customHeight="1" x14ac:dyDescent="0.45">
      <c r="A281">
        <v>37.049999999999997</v>
      </c>
      <c r="B281" s="207">
        <v>7.7689476687217082E-2</v>
      </c>
      <c r="C281">
        <v>132.54179920900171</v>
      </c>
      <c r="D281">
        <f t="shared" si="5"/>
        <v>2.4142404227504865E-2</v>
      </c>
    </row>
    <row r="282" spans="1:4" ht="15.75" customHeight="1" x14ac:dyDescent="0.45">
      <c r="A282">
        <v>37.18333333333333</v>
      </c>
      <c r="B282" s="207">
        <v>8.2674605881368601E-2</v>
      </c>
      <c r="C282">
        <v>141.04665753546897</v>
      </c>
      <c r="D282">
        <f t="shared" si="5"/>
        <v>2.5691558749630049E-2</v>
      </c>
    </row>
    <row r="283" spans="1:4" ht="15.75" customHeight="1" x14ac:dyDescent="0.45">
      <c r="A283">
        <v>37.31666666666667</v>
      </c>
      <c r="B283" s="207">
        <v>8.3862106919628462E-2</v>
      </c>
      <c r="C283">
        <v>143.07258859955886</v>
      </c>
      <c r="D283">
        <f t="shared" si="5"/>
        <v>2.606058080137684E-2</v>
      </c>
    </row>
    <row r="284" spans="1:4" ht="15.75" customHeight="1" x14ac:dyDescent="0.45">
      <c r="A284">
        <v>37.450000000000003</v>
      </c>
      <c r="B284" s="207">
        <v>8.5189342864969E-2</v>
      </c>
      <c r="C284">
        <v>145.33691380384022</v>
      </c>
      <c r="D284">
        <f t="shared" si="5"/>
        <v>2.6473026193777817E-2</v>
      </c>
    </row>
    <row r="285" spans="1:4" ht="15.75" customHeight="1" x14ac:dyDescent="0.45">
      <c r="A285">
        <v>37.583333333333336</v>
      </c>
      <c r="B285" s="207">
        <v>8.4722313303274829E-2</v>
      </c>
      <c r="C285">
        <v>144.54014001889178</v>
      </c>
      <c r="D285">
        <f t="shared" si="5"/>
        <v>2.6327894356810887E-2</v>
      </c>
    </row>
    <row r="286" spans="1:4" ht="15.75" customHeight="1" x14ac:dyDescent="0.45">
      <c r="A286">
        <v>37.716666666666669</v>
      </c>
      <c r="B286" s="207">
        <v>8.3725417237101099E-2</v>
      </c>
      <c r="C286">
        <v>142.83938975168368</v>
      </c>
      <c r="D286">
        <f t="shared" si="5"/>
        <v>2.6018103779905953E-2</v>
      </c>
    </row>
    <row r="287" spans="1:4" ht="15.75" customHeight="1" x14ac:dyDescent="0.45">
      <c r="A287">
        <v>37.85</v>
      </c>
      <c r="B287" s="207">
        <v>8.5416495167630238E-2</v>
      </c>
      <c r="C287">
        <v>145.72444601763544</v>
      </c>
      <c r="D287">
        <f t="shared" si="5"/>
        <v>2.6543614939460006E-2</v>
      </c>
    </row>
    <row r="288" spans="1:4" ht="15.75" customHeight="1" x14ac:dyDescent="0.45">
      <c r="A288">
        <v>37.983333333333334</v>
      </c>
      <c r="B288" s="207">
        <v>8.5225020856040362E-2</v>
      </c>
      <c r="C288">
        <v>145.39778208781385</v>
      </c>
      <c r="D288">
        <f t="shared" si="5"/>
        <v>2.6484113312898697E-2</v>
      </c>
    </row>
    <row r="289" spans="1:4" ht="15.75" customHeight="1" x14ac:dyDescent="0.45">
      <c r="A289">
        <v>38.116666666666667</v>
      </c>
      <c r="B289" s="207">
        <v>8.4858866112720047E-2</v>
      </c>
      <c r="C289">
        <v>144.77310535503094</v>
      </c>
      <c r="D289">
        <f t="shared" si="5"/>
        <v>2.6370328844267928E-2</v>
      </c>
    </row>
    <row r="290" spans="1:4" ht="15.75" customHeight="1" x14ac:dyDescent="0.45">
      <c r="A290">
        <v>38.25</v>
      </c>
      <c r="B290" s="207">
        <v>8.4277044792558861E-2</v>
      </c>
      <c r="C290">
        <v>143.78049158183239</v>
      </c>
      <c r="D290">
        <f t="shared" si="5"/>
        <v>2.6189524878293697E-2</v>
      </c>
    </row>
    <row r="291" spans="1:4" ht="15.75" customHeight="1" x14ac:dyDescent="0.45">
      <c r="A291">
        <v>38.383333333333333</v>
      </c>
      <c r="B291" s="207">
        <v>8.3541385666836471E-2</v>
      </c>
      <c r="C291">
        <v>142.52542347884685</v>
      </c>
      <c r="D291">
        <f t="shared" si="5"/>
        <v>2.596091502346937E-2</v>
      </c>
    </row>
    <row r="292" spans="1:4" ht="15.75" customHeight="1" x14ac:dyDescent="0.45">
      <c r="A292">
        <v>38.516666666666666</v>
      </c>
      <c r="B292" s="207">
        <v>8.5659718070703522E-2</v>
      </c>
      <c r="C292">
        <v>146.13939541048509</v>
      </c>
      <c r="D292">
        <f t="shared" si="5"/>
        <v>2.6619197706827885E-2</v>
      </c>
    </row>
    <row r="293" spans="1:4" ht="15.75" customHeight="1" x14ac:dyDescent="0.45">
      <c r="A293">
        <v>38.65</v>
      </c>
      <c r="B293" s="207">
        <v>8.4396346185104346E-2</v>
      </c>
      <c r="C293">
        <v>143.98402521200188</v>
      </c>
      <c r="D293">
        <f t="shared" si="5"/>
        <v>2.6226598399271744E-2</v>
      </c>
    </row>
    <row r="294" spans="1:4" ht="15.75" customHeight="1" x14ac:dyDescent="0.45">
      <c r="A294">
        <v>38.783333333333331</v>
      </c>
      <c r="B294" s="207">
        <v>8.5453921646212114E-2</v>
      </c>
      <c r="C294">
        <v>145.78829730124326</v>
      </c>
      <c r="D294">
        <f t="shared" si="5"/>
        <v>2.6555245410062524E-2</v>
      </c>
    </row>
    <row r="295" spans="1:4" ht="15.75" customHeight="1" x14ac:dyDescent="0.45">
      <c r="A295">
        <v>38.916666666666664</v>
      </c>
      <c r="B295" s="207">
        <v>8.7921503139403723E-2</v>
      </c>
      <c r="C295">
        <v>149.99810414701733</v>
      </c>
      <c r="D295">
        <f t="shared" si="5"/>
        <v>2.7322059043172555E-2</v>
      </c>
    </row>
    <row r="296" spans="1:4" ht="15.75" customHeight="1" x14ac:dyDescent="0.45">
      <c r="A296">
        <v>39.049999999999997</v>
      </c>
      <c r="B296" s="207">
        <v>8.5914625512879164E-2</v>
      </c>
      <c r="C296">
        <v>146.57427916126318</v>
      </c>
      <c r="D296">
        <f t="shared" si="5"/>
        <v>2.6698411504783821E-2</v>
      </c>
    </row>
    <row r="297" spans="1:4" ht="15.75" customHeight="1" x14ac:dyDescent="0.45">
      <c r="A297">
        <v>39.18333333333333</v>
      </c>
      <c r="B297" s="207">
        <v>8.4658018786540723E-2</v>
      </c>
      <c r="C297">
        <v>144.43045063378344</v>
      </c>
      <c r="D297">
        <f t="shared" si="5"/>
        <v>2.6307914505242884E-2</v>
      </c>
    </row>
    <row r="298" spans="1:4" ht="15.75" customHeight="1" x14ac:dyDescent="0.45">
      <c r="A298">
        <v>39.31666666666667</v>
      </c>
      <c r="B298" s="207">
        <v>8.4584051823432177E-2</v>
      </c>
      <c r="C298">
        <v>144.30425961293381</v>
      </c>
      <c r="D298">
        <f t="shared" si="5"/>
        <v>2.6284928891244775E-2</v>
      </c>
    </row>
    <row r="299" spans="1:4" ht="15.75" customHeight="1" x14ac:dyDescent="0.45">
      <c r="A299">
        <v>39.450000000000003</v>
      </c>
      <c r="B299" s="207">
        <v>8.5418807066649963E-2</v>
      </c>
      <c r="C299">
        <v>145.72839022306363</v>
      </c>
      <c r="D299">
        <f t="shared" si="5"/>
        <v>2.6544333373964231E-2</v>
      </c>
    </row>
    <row r="300" spans="1:4" ht="15.75" customHeight="1" x14ac:dyDescent="0.45">
      <c r="A300">
        <v>39.583333333333336</v>
      </c>
      <c r="B300" s="207">
        <v>8.4090121148681141E-2</v>
      </c>
      <c r="C300">
        <v>143.46159129918533</v>
      </c>
      <c r="D300">
        <f t="shared" si="5"/>
        <v>2.6131437395115725E-2</v>
      </c>
    </row>
    <row r="301" spans="1:4" ht="15.75" customHeight="1" x14ac:dyDescent="0.45">
      <c r="A301">
        <v>39.716666666666669</v>
      </c>
      <c r="B301" s="207">
        <v>8.4538257310337012E-2</v>
      </c>
      <c r="C301">
        <v>144.22613207985785</v>
      </c>
      <c r="D301">
        <f t="shared" si="5"/>
        <v>2.6270698010903069E-2</v>
      </c>
    </row>
    <row r="302" spans="1:4" ht="15.75" customHeight="1" x14ac:dyDescent="0.45">
      <c r="A302">
        <v>39.85</v>
      </c>
      <c r="B302" s="207">
        <v>8.4564057722028393E-2</v>
      </c>
      <c r="C302">
        <v>144.27014876180408</v>
      </c>
      <c r="D302">
        <f t="shared" si="5"/>
        <v>2.6278715621457938E-2</v>
      </c>
    </row>
    <row r="303" spans="1:4" ht="15.75" customHeight="1" x14ac:dyDescent="0.45">
      <c r="A303">
        <v>39.983333333333334</v>
      </c>
      <c r="B303" s="207">
        <v>8.6806499788879929E-2</v>
      </c>
      <c r="C303">
        <v>148.09585745281601</v>
      </c>
      <c r="D303">
        <f t="shared" si="5"/>
        <v>2.6975566020549364E-2</v>
      </c>
    </row>
    <row r="304" spans="1:4" ht="15.75" customHeight="1" x14ac:dyDescent="0.45">
      <c r="A304">
        <v>40.116666666666667</v>
      </c>
      <c r="B304" s="207">
        <v>8.5907659673747139E-2</v>
      </c>
      <c r="C304">
        <v>146.5623951212242</v>
      </c>
      <c r="D304">
        <f t="shared" si="5"/>
        <v>2.6696246834467068E-2</v>
      </c>
    </row>
    <row r="305" spans="1:4" ht="15.75" customHeight="1" x14ac:dyDescent="0.45">
      <c r="A305">
        <v>40.25</v>
      </c>
      <c r="B305" s="207">
        <v>8.5095198104933767E-2</v>
      </c>
      <c r="C305">
        <v>145.1762985389002</v>
      </c>
      <c r="D305">
        <f t="shared" si="5"/>
        <v>2.6443770225664881E-2</v>
      </c>
    </row>
    <row r="306" spans="1:4" ht="15.75" customHeight="1" x14ac:dyDescent="0.45">
      <c r="A306">
        <v>40.383333333333333</v>
      </c>
      <c r="B306" s="207">
        <v>8.4435696178508907E-2</v>
      </c>
      <c r="C306">
        <v>144.05115809984073</v>
      </c>
      <c r="D306">
        <f t="shared" si="5"/>
        <v>2.6238826611992849E-2</v>
      </c>
    </row>
    <row r="307" spans="1:4" ht="15.75" customHeight="1" x14ac:dyDescent="0.45">
      <c r="A307">
        <v>40.516666666666666</v>
      </c>
      <c r="B307" s="207">
        <v>8.4158656959712225E-2</v>
      </c>
      <c r="C307">
        <v>143.5785165262773</v>
      </c>
      <c r="D307">
        <f t="shared" si="5"/>
        <v>2.6152735250688033E-2</v>
      </c>
    </row>
    <row r="308" spans="1:4" ht="15.75" customHeight="1" x14ac:dyDescent="0.45">
      <c r="A308">
        <v>40.65</v>
      </c>
      <c r="B308" s="207">
        <v>8.6159762438658916E-2</v>
      </c>
      <c r="C308">
        <v>146.99249396435965</v>
      </c>
      <c r="D308">
        <f t="shared" si="5"/>
        <v>2.6774589064546384E-2</v>
      </c>
    </row>
    <row r="309" spans="1:4" ht="15.75" customHeight="1" x14ac:dyDescent="0.45">
      <c r="A309">
        <v>40.783333333333331</v>
      </c>
      <c r="B309" s="207">
        <v>8.4988792923307743E-2</v>
      </c>
      <c r="C309">
        <v>144.994766434177</v>
      </c>
      <c r="D309">
        <f t="shared" si="5"/>
        <v>2.64107042685204E-2</v>
      </c>
    </row>
    <row r="310" spans="1:4" ht="15.75" customHeight="1" x14ac:dyDescent="0.45">
      <c r="A310">
        <v>40.916666666666664</v>
      </c>
      <c r="B310" s="207">
        <v>8.6812499733819826E-2</v>
      </c>
      <c r="C310">
        <v>148.10609363320231</v>
      </c>
      <c r="D310">
        <f t="shared" si="5"/>
        <v>2.6977430534280929E-2</v>
      </c>
    </row>
    <row r="311" spans="1:4" ht="15.75" customHeight="1" x14ac:dyDescent="0.45">
      <c r="A311">
        <v>41.05</v>
      </c>
      <c r="B311" s="207">
        <v>8.4549243743711353E-2</v>
      </c>
      <c r="C311">
        <v>144.24487543749672</v>
      </c>
      <c r="D311">
        <f t="shared" si="5"/>
        <v>2.6274112101547672E-2</v>
      </c>
    </row>
    <row r="312" spans="1:4" ht="15.75" customHeight="1" x14ac:dyDescent="0.45">
      <c r="A312">
        <v>41.18333333333333</v>
      </c>
      <c r="B312" s="207">
        <v>8.4454461057863292E-2</v>
      </c>
      <c r="C312">
        <v>144.08317184195391</v>
      </c>
      <c r="D312">
        <f t="shared" si="5"/>
        <v>2.6244657894709273E-2</v>
      </c>
    </row>
    <row r="313" spans="1:4" ht="15.75" customHeight="1" x14ac:dyDescent="0.45">
      <c r="A313">
        <v>41.31666666666667</v>
      </c>
      <c r="B313" s="207">
        <v>8.6764580164547744E-2</v>
      </c>
      <c r="C313">
        <v>148.02434065713049</v>
      </c>
      <c r="D313">
        <f t="shared" si="5"/>
        <v>2.6962539281808834E-2</v>
      </c>
    </row>
    <row r="314" spans="1:4" ht="15.75" customHeight="1" x14ac:dyDescent="0.45">
      <c r="A314">
        <v>41.45</v>
      </c>
      <c r="B314" s="207">
        <v>8.5870556715744353E-2</v>
      </c>
      <c r="C314">
        <v>146.49909577851574</v>
      </c>
      <c r="D314">
        <f t="shared" si="5"/>
        <v>2.6684716899547493E-2</v>
      </c>
    </row>
    <row r="315" spans="1:4" ht="15.75" customHeight="1" x14ac:dyDescent="0.45">
      <c r="A315">
        <v>41.583333333333336</v>
      </c>
      <c r="B315" s="207">
        <v>8.5742500339852618E-2</v>
      </c>
      <c r="C315">
        <v>146.28062574647771</v>
      </c>
      <c r="D315">
        <f t="shared" si="5"/>
        <v>2.6644922722491388E-2</v>
      </c>
    </row>
    <row r="316" spans="1:4" ht="15.75" customHeight="1" x14ac:dyDescent="0.45">
      <c r="A316">
        <v>41.716666666666669</v>
      </c>
      <c r="B316" s="207">
        <v>8.7549549073192373E-2</v>
      </c>
      <c r="C316">
        <v>149.36353350423593</v>
      </c>
      <c r="D316">
        <f t="shared" si="5"/>
        <v>2.7206472405143158E-2</v>
      </c>
    </row>
    <row r="317" spans="1:4" ht="15.75" customHeight="1" x14ac:dyDescent="0.45">
      <c r="A317">
        <v>41.85</v>
      </c>
      <c r="B317" s="207">
        <v>8.5956566224451469E-2</v>
      </c>
      <c r="C317">
        <v>146.64583193274444</v>
      </c>
      <c r="D317">
        <f t="shared" si="5"/>
        <v>2.6711444796492612E-2</v>
      </c>
    </row>
    <row r="318" spans="1:4" ht="15.75" customHeight="1" x14ac:dyDescent="0.45">
      <c r="A318">
        <v>41.983333333333334</v>
      </c>
      <c r="B318" s="207">
        <v>8.5372593998192414E-2</v>
      </c>
      <c r="C318">
        <v>145.64954861540301</v>
      </c>
      <c r="D318">
        <f t="shared" si="5"/>
        <v>2.6529972425392168E-2</v>
      </c>
    </row>
    <row r="319" spans="1:4" ht="15.75" customHeight="1" x14ac:dyDescent="0.45">
      <c r="A319">
        <v>42.116666666666667</v>
      </c>
      <c r="B319" s="207">
        <v>8.530369508471411E-2</v>
      </c>
      <c r="C319">
        <v>145.53200391893498</v>
      </c>
      <c r="D319">
        <f t="shared" si="5"/>
        <v>2.6508561733867939E-2</v>
      </c>
    </row>
    <row r="320" spans="1:4" ht="15.75" customHeight="1" x14ac:dyDescent="0.45">
      <c r="A320">
        <v>42.25</v>
      </c>
      <c r="B320" s="207">
        <v>8.4710236502324399E-2</v>
      </c>
      <c r="C320">
        <v>144.51953644431626</v>
      </c>
      <c r="D320">
        <f t="shared" si="5"/>
        <v>2.6324141428837204E-2</v>
      </c>
    </row>
    <row r="321" spans="1:4" ht="15.75" customHeight="1" x14ac:dyDescent="0.45">
      <c r="A321">
        <v>42.383333333333333</v>
      </c>
      <c r="B321" s="207">
        <v>8.3865265311207277E-2</v>
      </c>
      <c r="C321">
        <v>143.07797695999469</v>
      </c>
      <c r="D321">
        <f t="shared" si="5"/>
        <v>2.6061562287795024E-2</v>
      </c>
    </row>
    <row r="322" spans="1:4" ht="15.75" customHeight="1" x14ac:dyDescent="0.45">
      <c r="A322">
        <v>42.516666666666666</v>
      </c>
      <c r="B322" s="207">
        <v>8.4460052664366361E-2</v>
      </c>
      <c r="C322">
        <v>144.09271137829768</v>
      </c>
      <c r="D322">
        <f t="shared" si="5"/>
        <v>2.6246395515172619E-2</v>
      </c>
    </row>
    <row r="323" spans="1:4" ht="15.75" customHeight="1" x14ac:dyDescent="0.45">
      <c r="A323">
        <v>42.65</v>
      </c>
      <c r="B323" s="207">
        <v>8.641166548711296E-2</v>
      </c>
      <c r="C323">
        <v>147.42225208208714</v>
      </c>
      <c r="D323">
        <f t="shared" si="5"/>
        <v>2.6852869231709861E-2</v>
      </c>
    </row>
    <row r="324" spans="1:4" ht="15.75" customHeight="1" x14ac:dyDescent="0.45">
      <c r="A324">
        <v>42.783333333333331</v>
      </c>
      <c r="B324" s="207">
        <v>8.4159939236186032E-2</v>
      </c>
      <c r="C324">
        <v>143.58070414856755</v>
      </c>
      <c r="D324">
        <f t="shared" si="5"/>
        <v>2.6153133724693543E-2</v>
      </c>
    </row>
    <row r="325" spans="1:4" ht="15.75" customHeight="1" x14ac:dyDescent="0.45">
      <c r="A325">
        <v>42.916666666666664</v>
      </c>
      <c r="B325" s="207">
        <v>8.4160795954551171E-2</v>
      </c>
      <c r="C325">
        <v>143.58216574926786</v>
      </c>
      <c r="D325">
        <f t="shared" ref="D325:D388" si="6">C325/(91.5*60)</f>
        <v>2.61533999543293E-2</v>
      </c>
    </row>
    <row r="326" spans="1:4" ht="15.75" customHeight="1" x14ac:dyDescent="0.45">
      <c r="A326">
        <v>43.05</v>
      </c>
      <c r="B326" s="207">
        <v>8.4875524101090435E-2</v>
      </c>
      <c r="C326">
        <v>144.80152464479787</v>
      </c>
      <c r="D326">
        <f t="shared" si="6"/>
        <v>2.6375505399781032E-2</v>
      </c>
    </row>
    <row r="327" spans="1:4" ht="15.75" customHeight="1" x14ac:dyDescent="0.45">
      <c r="A327">
        <v>43.18333333333333</v>
      </c>
      <c r="B327" s="207">
        <v>8.5048498511620066E-2</v>
      </c>
      <c r="C327">
        <v>145.09662689759097</v>
      </c>
      <c r="D327">
        <f t="shared" si="6"/>
        <v>2.6429258086992889E-2</v>
      </c>
    </row>
    <row r="328" spans="1:4" ht="15.75" customHeight="1" x14ac:dyDescent="0.45">
      <c r="A328">
        <v>43.31666666666667</v>
      </c>
      <c r="B328" s="207">
        <v>8.513836172494027E-2</v>
      </c>
      <c r="C328">
        <v>145.24993764808187</v>
      </c>
      <c r="D328">
        <f t="shared" si="6"/>
        <v>2.6457183542455714E-2</v>
      </c>
    </row>
    <row r="329" spans="1:4" ht="15.75" customHeight="1" x14ac:dyDescent="0.45">
      <c r="A329">
        <v>43.45</v>
      </c>
      <c r="B329" s="207">
        <v>8.6239306306317515E-2</v>
      </c>
      <c r="C329">
        <v>147.12819943934903</v>
      </c>
      <c r="D329">
        <f t="shared" si="6"/>
        <v>2.679930773030037E-2</v>
      </c>
    </row>
    <row r="330" spans="1:4" ht="15.75" customHeight="1" x14ac:dyDescent="0.45">
      <c r="A330">
        <v>43.583333333333336</v>
      </c>
      <c r="B330" s="207">
        <v>8.6526439067227456E-2</v>
      </c>
      <c r="C330">
        <v>147.61806105723673</v>
      </c>
      <c r="D330">
        <f t="shared" si="6"/>
        <v>2.6888535711700679E-2</v>
      </c>
    </row>
    <row r="331" spans="1:4" ht="15.75" customHeight="1" x14ac:dyDescent="0.45">
      <c r="A331">
        <v>43.716666666666669</v>
      </c>
      <c r="B331" s="207">
        <v>8.651913124058315E-2</v>
      </c>
      <c r="C331">
        <v>147.60559357086606</v>
      </c>
      <c r="D331">
        <f t="shared" si="6"/>
        <v>2.6886264767006569E-2</v>
      </c>
    </row>
    <row r="332" spans="1:4" ht="15.75" customHeight="1" x14ac:dyDescent="0.45">
      <c r="A332">
        <v>43.85</v>
      </c>
      <c r="B332" s="207">
        <v>8.5859285521494064E-2</v>
      </c>
      <c r="C332">
        <v>146.47986660580315</v>
      </c>
      <c r="D332">
        <f t="shared" si="6"/>
        <v>2.6681214317996933E-2</v>
      </c>
    </row>
    <row r="333" spans="1:4" ht="15.75" customHeight="1" x14ac:dyDescent="0.45">
      <c r="A333">
        <v>43.983333333333334</v>
      </c>
      <c r="B333" s="207">
        <v>8.489077925525633E-2</v>
      </c>
      <c r="C333">
        <v>144.82755063527401</v>
      </c>
      <c r="D333">
        <f t="shared" si="6"/>
        <v>2.63802460173541E-2</v>
      </c>
    </row>
    <row r="334" spans="1:4" ht="15.75" customHeight="1" x14ac:dyDescent="0.45">
      <c r="A334">
        <v>44.116666666666667</v>
      </c>
      <c r="B334" s="207">
        <v>8.5133521890745079E-2</v>
      </c>
      <c r="C334">
        <v>145.24168066966652</v>
      </c>
      <c r="D334">
        <f t="shared" si="6"/>
        <v>2.645567953910137E-2</v>
      </c>
    </row>
    <row r="335" spans="1:4" ht="15.75" customHeight="1" x14ac:dyDescent="0.45">
      <c r="A335">
        <v>44.25</v>
      </c>
      <c r="B335" s="207">
        <v>8.5338873981501834E-2</v>
      </c>
      <c r="C335">
        <v>145.59202072524201</v>
      </c>
      <c r="D335">
        <f t="shared" si="6"/>
        <v>2.6519493756874683E-2</v>
      </c>
    </row>
    <row r="336" spans="1:4" ht="15.75" customHeight="1" x14ac:dyDescent="0.45">
      <c r="A336">
        <v>44.383333333333333</v>
      </c>
      <c r="B336" s="207">
        <v>8.5656582468519801E-2</v>
      </c>
      <c r="C336">
        <v>146.13404592979924</v>
      </c>
      <c r="D336">
        <f t="shared" si="6"/>
        <v>2.6618223302331375E-2</v>
      </c>
    </row>
    <row r="337" spans="1:4" ht="15.75" customHeight="1" x14ac:dyDescent="0.45">
      <c r="A337">
        <v>44.516666666666666</v>
      </c>
      <c r="B337" s="207">
        <v>8.5227322140535161E-2</v>
      </c>
      <c r="C337">
        <v>145.40170818437724</v>
      </c>
      <c r="D337">
        <f t="shared" si="6"/>
        <v>2.6484828448884744E-2</v>
      </c>
    </row>
    <row r="338" spans="1:4" ht="15.75" customHeight="1" x14ac:dyDescent="0.45">
      <c r="A338">
        <v>44.65</v>
      </c>
      <c r="B338" s="207">
        <v>8.5225679302454144E-2</v>
      </c>
      <c r="C338">
        <v>145.3989054275001</v>
      </c>
      <c r="D338">
        <f t="shared" si="6"/>
        <v>2.6484317928506394E-2</v>
      </c>
    </row>
    <row r="339" spans="1:4" ht="15.75" customHeight="1" x14ac:dyDescent="0.45">
      <c r="A339">
        <v>44.783333333333331</v>
      </c>
      <c r="B339" s="207">
        <v>8.7707557065473923E-2</v>
      </c>
      <c r="C339">
        <v>149.63310236322974</v>
      </c>
      <c r="D339">
        <f t="shared" si="6"/>
        <v>2.7255574200952593E-2</v>
      </c>
    </row>
    <row r="340" spans="1:4" ht="15.75" customHeight="1" x14ac:dyDescent="0.45">
      <c r="A340">
        <v>44.916666666666664</v>
      </c>
      <c r="B340" s="207">
        <v>8.7311858215351923E-2</v>
      </c>
      <c r="C340">
        <v>148.95802203347984</v>
      </c>
      <c r="D340">
        <f t="shared" si="6"/>
        <v>2.713260874926773E-2</v>
      </c>
    </row>
    <row r="341" spans="1:4" ht="15.75" customHeight="1" x14ac:dyDescent="0.45">
      <c r="A341">
        <v>45.05</v>
      </c>
      <c r="B341" s="207">
        <v>8.6626321322374633E-2</v>
      </c>
      <c r="C341">
        <v>147.78846475115733</v>
      </c>
      <c r="D341">
        <f t="shared" si="6"/>
        <v>2.6919574635912082E-2</v>
      </c>
    </row>
    <row r="342" spans="1:4" ht="15.75" customHeight="1" x14ac:dyDescent="0.45">
      <c r="A342">
        <v>45.18333333333333</v>
      </c>
      <c r="B342" s="207">
        <v>8.7431473935320442E-2</v>
      </c>
      <c r="C342">
        <v>149.16209192060415</v>
      </c>
      <c r="D342">
        <f t="shared" si="6"/>
        <v>2.7169779949108224E-2</v>
      </c>
    </row>
    <row r="343" spans="1:4" ht="15.75" customHeight="1" x14ac:dyDescent="0.45">
      <c r="A343">
        <v>45.31666666666667</v>
      </c>
      <c r="B343" s="207">
        <v>8.6040613082434339E-2</v>
      </c>
      <c r="C343">
        <v>146.78921971510476</v>
      </c>
      <c r="D343">
        <f t="shared" si="6"/>
        <v>2.6737562789636567E-2</v>
      </c>
    </row>
    <row r="344" spans="1:4" ht="15.75" customHeight="1" x14ac:dyDescent="0.45">
      <c r="A344">
        <v>45.45</v>
      </c>
      <c r="B344" s="207">
        <v>8.7321914779239548E-2</v>
      </c>
      <c r="C344">
        <v>148.97517899126052</v>
      </c>
      <c r="D344">
        <f t="shared" si="6"/>
        <v>2.713573387818953E-2</v>
      </c>
    </row>
    <row r="345" spans="1:4" ht="15.75" customHeight="1" x14ac:dyDescent="0.45">
      <c r="A345">
        <v>45.583333333333336</v>
      </c>
      <c r="B345" s="207">
        <v>8.7824493369394602E-2</v>
      </c>
      <c r="C345">
        <v>149.83260104407293</v>
      </c>
      <c r="D345">
        <f t="shared" si="6"/>
        <v>2.7291912758483229E-2</v>
      </c>
    </row>
    <row r="346" spans="1:4" ht="15.75" customHeight="1" x14ac:dyDescent="0.45">
      <c r="A346">
        <v>45.716666666666669</v>
      </c>
      <c r="B346" s="207">
        <v>8.7830834132061553E-2</v>
      </c>
      <c r="C346">
        <v>149.84341867508385</v>
      </c>
      <c r="D346">
        <f t="shared" si="6"/>
        <v>2.7293883183075383E-2</v>
      </c>
    </row>
    <row r="347" spans="1:4" ht="15.75" customHeight="1" x14ac:dyDescent="0.45">
      <c r="A347">
        <v>45.85</v>
      </c>
      <c r="B347" s="207">
        <v>8.8572677806365699E-2</v>
      </c>
      <c r="C347">
        <v>151.10903790070887</v>
      </c>
      <c r="D347">
        <f t="shared" si="6"/>
        <v>2.7524414918161908E-2</v>
      </c>
    </row>
    <row r="348" spans="1:4" ht="15.75" customHeight="1" x14ac:dyDescent="0.45">
      <c r="A348">
        <v>45.983333333333334</v>
      </c>
      <c r="B348" s="207">
        <v>8.6885554931298417E-2</v>
      </c>
      <c r="C348">
        <v>148.23072914020111</v>
      </c>
      <c r="D348">
        <f t="shared" si="6"/>
        <v>2.7000132812422788E-2</v>
      </c>
    </row>
    <row r="349" spans="1:4" ht="15.75" customHeight="1" x14ac:dyDescent="0.45">
      <c r="A349">
        <v>46.116666666666667</v>
      </c>
      <c r="B349" s="207">
        <v>8.8020692101790116E-2</v>
      </c>
      <c r="C349">
        <v>150.1673250517905</v>
      </c>
      <c r="D349">
        <f t="shared" si="6"/>
        <v>2.7352882523094809E-2</v>
      </c>
    </row>
    <row r="350" spans="1:4" ht="15.75" customHeight="1" x14ac:dyDescent="0.45">
      <c r="A350">
        <v>46.25</v>
      </c>
      <c r="B350" s="207">
        <v>8.8304063135721728E-2</v>
      </c>
      <c r="C350">
        <v>150.65076899146618</v>
      </c>
      <c r="D350">
        <f t="shared" si="6"/>
        <v>2.7440941528500216E-2</v>
      </c>
    </row>
    <row r="351" spans="1:4" ht="15.75" customHeight="1" x14ac:dyDescent="0.45">
      <c r="A351">
        <v>46.383333333333333</v>
      </c>
      <c r="B351" s="207">
        <v>8.8655872264077618E-2</v>
      </c>
      <c r="C351">
        <v>151.25097144923501</v>
      </c>
      <c r="D351">
        <f t="shared" si="6"/>
        <v>2.7550268023540075E-2</v>
      </c>
    </row>
    <row r="352" spans="1:4" ht="15.75" customHeight="1" x14ac:dyDescent="0.45">
      <c r="A352">
        <v>46.516666666666666</v>
      </c>
      <c r="B352" s="207">
        <v>8.7553682177892722E-2</v>
      </c>
      <c r="C352">
        <v>149.37058476982122</v>
      </c>
      <c r="D352">
        <f t="shared" si="6"/>
        <v>2.7207756788674174E-2</v>
      </c>
    </row>
    <row r="353" spans="1:4" ht="15.75" customHeight="1" x14ac:dyDescent="0.45">
      <c r="A353">
        <v>46.65</v>
      </c>
      <c r="B353" s="207">
        <v>8.8426927720430454E-2</v>
      </c>
      <c r="C353">
        <v>150.86038159037614</v>
      </c>
      <c r="D353">
        <f t="shared" si="6"/>
        <v>2.7479122329758857E-2</v>
      </c>
    </row>
    <row r="354" spans="1:4" ht="15.75" customHeight="1" x14ac:dyDescent="0.45">
      <c r="A354">
        <v>46.783333333333331</v>
      </c>
      <c r="B354" s="207">
        <v>8.7741469710546305E-2</v>
      </c>
      <c r="C354">
        <v>149.69095888621709</v>
      </c>
      <c r="D354">
        <f t="shared" si="6"/>
        <v>2.726611272972989E-2</v>
      </c>
    </row>
    <row r="355" spans="1:4" ht="15.75" customHeight="1" x14ac:dyDescent="0.45">
      <c r="A355">
        <v>46.916666666666664</v>
      </c>
      <c r="B355" s="207">
        <v>8.88202958737144E-2</v>
      </c>
      <c r="C355">
        <v>151.53148564476032</v>
      </c>
      <c r="D355">
        <f t="shared" si="6"/>
        <v>2.7601363505420824E-2</v>
      </c>
    </row>
    <row r="356" spans="1:4" ht="15.75" customHeight="1" x14ac:dyDescent="0.45">
      <c r="A356">
        <v>47.05</v>
      </c>
      <c r="B356" s="207">
        <v>8.9124098023208365E-2</v>
      </c>
      <c r="C356">
        <v>152.04978600170065</v>
      </c>
      <c r="D356">
        <f t="shared" si="6"/>
        <v>2.7695771585009226E-2</v>
      </c>
    </row>
    <row r="357" spans="1:4" ht="15.75" customHeight="1" x14ac:dyDescent="0.45">
      <c r="A357">
        <v>47.18333333333333</v>
      </c>
      <c r="B357" s="207">
        <v>8.935885055463387E-2</v>
      </c>
      <c r="C357">
        <v>152.45028455325189</v>
      </c>
      <c r="D357">
        <f t="shared" si="6"/>
        <v>2.776872214084734E-2</v>
      </c>
    </row>
    <row r="358" spans="1:4" ht="15.75" customHeight="1" x14ac:dyDescent="0.45">
      <c r="A358">
        <v>47.31666666666667</v>
      </c>
      <c r="B358" s="207">
        <v>8.8906386595178299E-2</v>
      </c>
      <c r="C358">
        <v>151.67836035166516</v>
      </c>
      <c r="D358">
        <f t="shared" si="6"/>
        <v>2.7628116639647572E-2</v>
      </c>
    </row>
    <row r="359" spans="1:4" ht="15.75" customHeight="1" x14ac:dyDescent="0.45">
      <c r="A359">
        <v>47.45</v>
      </c>
      <c r="B359" s="207">
        <v>9.0005098359301011E-2</v>
      </c>
      <c r="C359">
        <v>153.55281285461118</v>
      </c>
      <c r="D359">
        <f t="shared" si="6"/>
        <v>2.7969546968053038E-2</v>
      </c>
    </row>
    <row r="360" spans="1:4" ht="15.75" customHeight="1" x14ac:dyDescent="0.45">
      <c r="A360">
        <v>47.583333333333336</v>
      </c>
      <c r="B360" s="207">
        <v>8.7882265252769126E-2</v>
      </c>
      <c r="C360">
        <v>149.93116251845356</v>
      </c>
      <c r="D360">
        <f t="shared" si="6"/>
        <v>2.7309865668206479E-2</v>
      </c>
    </row>
    <row r="361" spans="1:4" ht="15.75" customHeight="1" x14ac:dyDescent="0.45">
      <c r="A361">
        <v>47.716666666666669</v>
      </c>
      <c r="B361" s="207">
        <v>8.8876757652915209E-2</v>
      </c>
      <c r="C361">
        <v>151.62781202152232</v>
      </c>
      <c r="D361">
        <f t="shared" si="6"/>
        <v>2.7618909293537764E-2</v>
      </c>
    </row>
    <row r="362" spans="1:4" ht="15.75" customHeight="1" x14ac:dyDescent="0.45">
      <c r="A362">
        <v>47.85</v>
      </c>
      <c r="B362" s="207">
        <v>8.9852941575559342E-2</v>
      </c>
      <c r="C362">
        <v>153.29322642490501</v>
      </c>
      <c r="D362">
        <f t="shared" si="6"/>
        <v>2.7922263465374318E-2</v>
      </c>
    </row>
    <row r="363" spans="1:4" ht="15.75" customHeight="1" x14ac:dyDescent="0.45">
      <c r="A363">
        <v>47.983333333333334</v>
      </c>
      <c r="B363" s="207">
        <v>8.649135264374537E-2</v>
      </c>
      <c r="C363">
        <v>147.55820201461702</v>
      </c>
      <c r="D363">
        <f t="shared" si="6"/>
        <v>2.6877632425249001E-2</v>
      </c>
    </row>
    <row r="364" spans="1:4" ht="15.75" customHeight="1" x14ac:dyDescent="0.45">
      <c r="A364">
        <v>48.116666666666667</v>
      </c>
      <c r="B364" s="207">
        <v>8.9606549907633476E-2</v>
      </c>
      <c r="C364">
        <v>152.87287097434017</v>
      </c>
      <c r="D364">
        <f t="shared" si="6"/>
        <v>2.7845695988040105E-2</v>
      </c>
    </row>
    <row r="365" spans="1:4" ht="15.75" customHeight="1" x14ac:dyDescent="0.45">
      <c r="A365">
        <v>48.25</v>
      </c>
      <c r="B365" s="207">
        <v>8.9086241069801494E-2</v>
      </c>
      <c r="C365">
        <v>151.98520030835999</v>
      </c>
      <c r="D365">
        <f t="shared" si="6"/>
        <v>2.7684007342142075E-2</v>
      </c>
    </row>
    <row r="366" spans="1:4" ht="15.75" customHeight="1" x14ac:dyDescent="0.45">
      <c r="A366">
        <v>48.383333333333333</v>
      </c>
      <c r="B366" s="207">
        <v>8.8426488234244413E-2</v>
      </c>
      <c r="C366">
        <v>150.85963180684934</v>
      </c>
      <c r="D366">
        <f t="shared" si="6"/>
        <v>2.7478985757167458E-2</v>
      </c>
    </row>
    <row r="367" spans="1:4" ht="15.75" customHeight="1" x14ac:dyDescent="0.45">
      <c r="A367">
        <v>48.516666666666666</v>
      </c>
      <c r="B367" s="207">
        <v>8.8943992038999484E-2</v>
      </c>
      <c r="C367">
        <v>151.74251695815357</v>
      </c>
      <c r="D367">
        <f t="shared" si="6"/>
        <v>2.7639802724618138E-2</v>
      </c>
    </row>
    <row r="368" spans="1:4" ht="15.75" customHeight="1" x14ac:dyDescent="0.45">
      <c r="A368">
        <v>48.65</v>
      </c>
      <c r="B368" s="207">
        <v>8.9792420107991461E-2</v>
      </c>
      <c r="C368">
        <v>153.18997403417887</v>
      </c>
      <c r="D368">
        <f t="shared" si="6"/>
        <v>2.7903456108229304E-2</v>
      </c>
    </row>
    <row r="369" spans="1:4" ht="15.75" customHeight="1" x14ac:dyDescent="0.45">
      <c r="A369">
        <v>48.783333333333331</v>
      </c>
      <c r="B369" s="207">
        <v>8.9073987767883028E-2</v>
      </c>
      <c r="C369">
        <v>151.96429561506329</v>
      </c>
      <c r="D369">
        <f t="shared" si="6"/>
        <v>2.76801995655853E-2</v>
      </c>
    </row>
    <row r="370" spans="1:4" ht="15.75" customHeight="1" x14ac:dyDescent="0.45">
      <c r="A370">
        <v>48.916666666666664</v>
      </c>
      <c r="B370" s="207">
        <v>8.9265121401772812E-2</v>
      </c>
      <c r="C370">
        <v>152.29037833315266</v>
      </c>
      <c r="D370">
        <f t="shared" si="6"/>
        <v>2.773959532480012E-2</v>
      </c>
    </row>
    <row r="371" spans="1:4" ht="15.75" customHeight="1" x14ac:dyDescent="0.45">
      <c r="A371">
        <v>49.05</v>
      </c>
      <c r="B371" s="207">
        <v>8.8867213298671435E-2</v>
      </c>
      <c r="C371">
        <v>151.6115289168124</v>
      </c>
      <c r="D371">
        <f t="shared" si="6"/>
        <v>2.7615943336395703E-2</v>
      </c>
    </row>
    <row r="372" spans="1:4" ht="15.75" customHeight="1" x14ac:dyDescent="0.45">
      <c r="A372">
        <v>49.18333333333333</v>
      </c>
      <c r="B372" s="207">
        <v>9.0602295105850716E-2</v>
      </c>
      <c r="C372">
        <v>154.57165780819656</v>
      </c>
      <c r="D372">
        <f t="shared" si="6"/>
        <v>2.8155128926811761E-2</v>
      </c>
    </row>
    <row r="373" spans="1:4" ht="15.75" customHeight="1" x14ac:dyDescent="0.45">
      <c r="A373">
        <v>49.31666666666667</v>
      </c>
      <c r="B373" s="207">
        <v>8.9923391029795213E-2</v>
      </c>
      <c r="C373">
        <v>153.41341641479653</v>
      </c>
      <c r="D373">
        <f t="shared" si="6"/>
        <v>2.7944155995409205E-2</v>
      </c>
    </row>
    <row r="374" spans="1:4" ht="15.75" customHeight="1" x14ac:dyDescent="0.45">
      <c r="A374">
        <v>49.45</v>
      </c>
      <c r="B374" s="207">
        <v>9.1108173607095624E-2</v>
      </c>
      <c r="C374">
        <v>155.43470966020095</v>
      </c>
      <c r="D374">
        <f t="shared" si="6"/>
        <v>2.8312333271439154E-2</v>
      </c>
    </row>
    <row r="375" spans="1:4" ht="15.75" customHeight="1" x14ac:dyDescent="0.45">
      <c r="A375">
        <v>49.583333333333336</v>
      </c>
      <c r="B375" s="207">
        <v>9.1266951245960765E-2</v>
      </c>
      <c r="C375">
        <v>155.70559157145476</v>
      </c>
      <c r="D375">
        <f t="shared" si="6"/>
        <v>2.8361674238880648E-2</v>
      </c>
    </row>
    <row r="376" spans="1:4" ht="15.75" customHeight="1" x14ac:dyDescent="0.45">
      <c r="A376">
        <v>49.716666666666669</v>
      </c>
      <c r="B376" s="207">
        <v>9.0467344510194461E-2</v>
      </c>
      <c r="C376">
        <v>154.34142592203494</v>
      </c>
      <c r="D376">
        <f t="shared" si="6"/>
        <v>2.8113192335525491E-2</v>
      </c>
    </row>
    <row r="377" spans="1:4" ht="15.75" customHeight="1" x14ac:dyDescent="0.45">
      <c r="A377">
        <v>49.85</v>
      </c>
      <c r="B377" s="207">
        <v>8.9433553491264653E-2</v>
      </c>
      <c r="C377">
        <v>152.57773117857931</v>
      </c>
      <c r="D377">
        <f t="shared" si="6"/>
        <v>2.7791936462400604E-2</v>
      </c>
    </row>
    <row r="378" spans="1:4" ht="15.75" customHeight="1" x14ac:dyDescent="0.45">
      <c r="A378">
        <v>49.983333333333334</v>
      </c>
      <c r="B378" s="207">
        <v>9.0949219563072559E-2</v>
      </c>
      <c r="C378">
        <v>155.16352679368239</v>
      </c>
      <c r="D378">
        <f t="shared" si="6"/>
        <v>2.8262937485188051E-2</v>
      </c>
    </row>
    <row r="379" spans="1:4" ht="15.75" customHeight="1" x14ac:dyDescent="0.45">
      <c r="A379">
        <v>50.116666666666667</v>
      </c>
      <c r="B379" s="207">
        <v>9.2162700582861773E-2</v>
      </c>
      <c r="C379">
        <v>157.23378089407205</v>
      </c>
      <c r="D379">
        <f t="shared" si="6"/>
        <v>2.8640032949739901E-2</v>
      </c>
    </row>
    <row r="380" spans="1:4" ht="15.75" customHeight="1" x14ac:dyDescent="0.45">
      <c r="A380">
        <v>50.25</v>
      </c>
      <c r="B380" s="207">
        <v>9.0944314972203039E-2</v>
      </c>
      <c r="C380">
        <v>155.15515933742</v>
      </c>
      <c r="D380">
        <f t="shared" si="6"/>
        <v>2.8261413358364299E-2</v>
      </c>
    </row>
    <row r="381" spans="1:4" ht="15.75" customHeight="1" x14ac:dyDescent="0.45">
      <c r="A381">
        <v>50.383333333333333</v>
      </c>
      <c r="B381" s="207">
        <v>8.9398899296235207E-2</v>
      </c>
      <c r="C381">
        <v>152.51860953746137</v>
      </c>
      <c r="D381">
        <f t="shared" si="6"/>
        <v>2.7781167493162364E-2</v>
      </c>
    </row>
    <row r="382" spans="1:4" ht="15.75" customHeight="1" x14ac:dyDescent="0.45">
      <c r="A382">
        <v>50.516666666666666</v>
      </c>
      <c r="B382" s="207">
        <v>8.9323284062818961E-2</v>
      </c>
      <c r="C382">
        <v>152.38960649210753</v>
      </c>
      <c r="D382">
        <f t="shared" si="6"/>
        <v>2.7757669670693541E-2</v>
      </c>
    </row>
    <row r="383" spans="1:4" ht="15.75" customHeight="1" x14ac:dyDescent="0.45">
      <c r="A383">
        <v>50.65</v>
      </c>
      <c r="B383" s="207">
        <v>9.0354601797556514E-2</v>
      </c>
      <c r="C383">
        <v>154.14908169965207</v>
      </c>
      <c r="D383">
        <f t="shared" si="6"/>
        <v>2.807815695804227E-2</v>
      </c>
    </row>
    <row r="384" spans="1:4" ht="15.75" customHeight="1" x14ac:dyDescent="0.45">
      <c r="A384">
        <v>50.783333333333331</v>
      </c>
      <c r="B384" s="207">
        <v>9.2589949214841025E-2</v>
      </c>
      <c r="C384">
        <v>157.96268659413363</v>
      </c>
      <c r="D384">
        <f t="shared" si="6"/>
        <v>2.8772802658312138E-2</v>
      </c>
    </row>
    <row r="385" spans="1:4" ht="15.75" customHeight="1" x14ac:dyDescent="0.45">
      <c r="A385">
        <v>50.916666666666664</v>
      </c>
      <c r="B385" s="207">
        <v>9.2330829516545337E-2</v>
      </c>
      <c r="C385">
        <v>157.52061654182944</v>
      </c>
      <c r="D385">
        <f t="shared" si="6"/>
        <v>2.8692279880114652E-2</v>
      </c>
    </row>
    <row r="386" spans="1:4" ht="15.75" customHeight="1" x14ac:dyDescent="0.45">
      <c r="A386">
        <v>51.05</v>
      </c>
      <c r="B386" s="207">
        <v>8.9110322130956168E-2</v>
      </c>
      <c r="C386">
        <v>152.02628369968147</v>
      </c>
      <c r="D386">
        <f t="shared" si="6"/>
        <v>2.7691490655679687E-2</v>
      </c>
    </row>
    <row r="387" spans="1:4" ht="15.75" customHeight="1" x14ac:dyDescent="0.45">
      <c r="A387">
        <v>51.18333333333333</v>
      </c>
      <c r="B387" s="207">
        <v>8.8721459240534761E-2</v>
      </c>
      <c r="C387">
        <v>151.36286582972241</v>
      </c>
      <c r="D387">
        <f t="shared" si="6"/>
        <v>2.7570649513610639E-2</v>
      </c>
    </row>
    <row r="388" spans="1:4" ht="15.75" customHeight="1" x14ac:dyDescent="0.45">
      <c r="A388">
        <v>51.31666666666667</v>
      </c>
      <c r="B388" s="207">
        <v>9.085916249475072E-2</v>
      </c>
      <c r="C388">
        <v>155.00988531769565</v>
      </c>
      <c r="D388">
        <f t="shared" si="6"/>
        <v>2.8234951788287003E-2</v>
      </c>
    </row>
    <row r="389" spans="1:4" ht="15.75" customHeight="1" x14ac:dyDescent="0.45">
      <c r="A389">
        <v>51.45</v>
      </c>
      <c r="B389" s="207">
        <v>8.9144921977955802E-2</v>
      </c>
      <c r="C389">
        <v>152.08531262057576</v>
      </c>
      <c r="D389">
        <f t="shared" ref="D389:D452" si="7">C389/(91.5*60)</f>
        <v>2.77022427359883E-2</v>
      </c>
    </row>
    <row r="390" spans="1:4" ht="15.75" customHeight="1" x14ac:dyDescent="0.45">
      <c r="A390">
        <v>51.583333333333336</v>
      </c>
      <c r="B390" s="207">
        <v>8.8460257604271161E-2</v>
      </c>
      <c r="C390">
        <v>150.9172438960583</v>
      </c>
      <c r="D390">
        <f t="shared" si="7"/>
        <v>2.7489479762487851E-2</v>
      </c>
    </row>
    <row r="391" spans="1:4" ht="15.75" customHeight="1" x14ac:dyDescent="0.45">
      <c r="A391">
        <v>51.716666666666669</v>
      </c>
      <c r="B391" s="207">
        <v>9.1122517652161825E-2</v>
      </c>
      <c r="C391">
        <v>155.4591812568969</v>
      </c>
      <c r="D391">
        <f t="shared" si="7"/>
        <v>2.8316790757176118E-2</v>
      </c>
    </row>
    <row r="392" spans="1:4" ht="15.75" customHeight="1" x14ac:dyDescent="0.45">
      <c r="A392">
        <v>51.85</v>
      </c>
      <c r="B392" s="207">
        <v>9.0684095667513995E-2</v>
      </c>
      <c r="C392">
        <v>154.71121330633446</v>
      </c>
      <c r="D392">
        <f t="shared" si="7"/>
        <v>2.8180548871827769E-2</v>
      </c>
    </row>
    <row r="393" spans="1:4" ht="15.75" customHeight="1" x14ac:dyDescent="0.45">
      <c r="A393">
        <v>51.983333333333334</v>
      </c>
      <c r="B393" s="207">
        <v>9.0388134941088757E-2</v>
      </c>
      <c r="C393">
        <v>154.20629077566105</v>
      </c>
      <c r="D393">
        <f t="shared" si="7"/>
        <v>2.8088577554765216E-2</v>
      </c>
    </row>
    <row r="394" spans="1:4" ht="15.75" customHeight="1" x14ac:dyDescent="0.45">
      <c r="A394">
        <v>52.116666666666667</v>
      </c>
      <c r="B394" s="207">
        <v>9.0354656793215707E-2</v>
      </c>
      <c r="C394">
        <v>154.14917552476106</v>
      </c>
      <c r="D394">
        <f t="shared" si="7"/>
        <v>2.8078174048226059E-2</v>
      </c>
    </row>
    <row r="395" spans="1:4" ht="15.75" customHeight="1" x14ac:dyDescent="0.45">
      <c r="A395">
        <v>52.25</v>
      </c>
      <c r="B395" s="207">
        <v>9.0231062119285305E-2</v>
      </c>
      <c r="C395">
        <v>153.93831736025908</v>
      </c>
      <c r="D395">
        <f t="shared" si="7"/>
        <v>2.8039766367988904E-2</v>
      </c>
    </row>
    <row r="396" spans="1:4" ht="15.75" customHeight="1" x14ac:dyDescent="0.45">
      <c r="A396">
        <v>52.383333333333333</v>
      </c>
      <c r="B396" s="207">
        <v>9.1285368165246406E-2</v>
      </c>
      <c r="C396">
        <v>155.73701167778182</v>
      </c>
      <c r="D396">
        <f t="shared" si="7"/>
        <v>2.8367397391217089E-2</v>
      </c>
    </row>
    <row r="397" spans="1:4" ht="15.75" customHeight="1" x14ac:dyDescent="0.45">
      <c r="A397">
        <v>52.516666666666666</v>
      </c>
      <c r="B397" s="207">
        <v>9.1622214926949469E-2</v>
      </c>
      <c r="C397">
        <v>156.31168765395807</v>
      </c>
      <c r="D397">
        <f t="shared" si="7"/>
        <v>2.8472074253908575E-2</v>
      </c>
    </row>
    <row r="398" spans="1:4" ht="15.75" customHeight="1" x14ac:dyDescent="0.45">
      <c r="A398">
        <v>52.65</v>
      </c>
      <c r="B398" s="207">
        <v>9.1816927829506512E-2</v>
      </c>
      <c r="C398">
        <v>156.64387676803875</v>
      </c>
      <c r="D398">
        <f t="shared" si="7"/>
        <v>2.8532582289260245E-2</v>
      </c>
    </row>
    <row r="399" spans="1:4" ht="15.75" customHeight="1" x14ac:dyDescent="0.45">
      <c r="A399">
        <v>52.783333333333331</v>
      </c>
      <c r="B399" s="207">
        <v>9.0107280410019738E-2</v>
      </c>
      <c r="C399">
        <v>153.72714010492402</v>
      </c>
      <c r="D399">
        <f t="shared" si="7"/>
        <v>2.8001300565559932E-2</v>
      </c>
    </row>
    <row r="400" spans="1:4" ht="15.75" customHeight="1" x14ac:dyDescent="0.45">
      <c r="A400">
        <v>52.916666666666664</v>
      </c>
      <c r="B400" s="207">
        <v>8.9410579587850328E-2</v>
      </c>
      <c r="C400">
        <v>152.53853664898236</v>
      </c>
      <c r="D400">
        <f t="shared" si="7"/>
        <v>2.7784797203821925E-2</v>
      </c>
    </row>
    <row r="401" spans="1:4" ht="15.75" customHeight="1" x14ac:dyDescent="0.45">
      <c r="A401">
        <v>53.05</v>
      </c>
      <c r="B401" s="207">
        <v>9.1629292857665412E-2</v>
      </c>
      <c r="C401">
        <v>156.3237629273641</v>
      </c>
      <c r="D401">
        <f t="shared" si="7"/>
        <v>2.847427375726122E-2</v>
      </c>
    </row>
    <row r="402" spans="1:4" ht="15.75" customHeight="1" x14ac:dyDescent="0.45">
      <c r="A402">
        <v>53.18333333333333</v>
      </c>
      <c r="B402" s="207">
        <v>9.0720312517627161E-2</v>
      </c>
      <c r="C402">
        <v>154.77300090847018</v>
      </c>
      <c r="D402">
        <f t="shared" si="7"/>
        <v>2.8191803444165789E-2</v>
      </c>
    </row>
    <row r="403" spans="1:4" ht="15.75" customHeight="1" x14ac:dyDescent="0.45">
      <c r="A403">
        <v>53.31666666666667</v>
      </c>
      <c r="B403" s="207">
        <v>9.0937880728194503E-2</v>
      </c>
      <c r="C403">
        <v>155.14418222296632</v>
      </c>
      <c r="D403">
        <f t="shared" si="7"/>
        <v>2.8259413883964721E-2</v>
      </c>
    </row>
    <row r="404" spans="1:4" ht="15.75" customHeight="1" x14ac:dyDescent="0.45">
      <c r="A404">
        <v>53.45</v>
      </c>
      <c r="B404" s="207">
        <v>9.031778494190297E-2</v>
      </c>
      <c r="C404">
        <v>154.08627046063208</v>
      </c>
      <c r="D404">
        <f t="shared" si="7"/>
        <v>2.8066715930898375E-2</v>
      </c>
    </row>
    <row r="405" spans="1:4" ht="15.75" customHeight="1" x14ac:dyDescent="0.45">
      <c r="A405">
        <v>53.583333333333336</v>
      </c>
      <c r="B405" s="207">
        <v>9.0001553461800887E-2</v>
      </c>
      <c r="C405">
        <v>153.54676509740244</v>
      </c>
      <c r="D405">
        <f t="shared" si="7"/>
        <v>2.7968445372933051E-2</v>
      </c>
    </row>
    <row r="406" spans="1:4" ht="15.75" customHeight="1" x14ac:dyDescent="0.45">
      <c r="A406">
        <v>53.716666666666669</v>
      </c>
      <c r="B406" s="207">
        <v>9.0003791754460161E-2</v>
      </c>
      <c r="C406">
        <v>153.55058372701444</v>
      </c>
      <c r="D406">
        <f t="shared" si="7"/>
        <v>2.7969140933882412E-2</v>
      </c>
    </row>
    <row r="407" spans="1:4" ht="15.75" customHeight="1" x14ac:dyDescent="0.45">
      <c r="A407">
        <v>53.85</v>
      </c>
      <c r="B407" s="207">
        <v>9.1284525536663053E-2</v>
      </c>
      <c r="C407">
        <v>155.73557411489347</v>
      </c>
      <c r="D407">
        <f t="shared" si="7"/>
        <v>2.8367135540053455E-2</v>
      </c>
    </row>
    <row r="408" spans="1:4" ht="15.75" customHeight="1" x14ac:dyDescent="0.45">
      <c r="A408">
        <v>53.983333333333334</v>
      </c>
      <c r="B408" s="207">
        <v>9.0563849787757777E-2</v>
      </c>
      <c r="C408">
        <v>154.50606833780128</v>
      </c>
      <c r="D408">
        <f t="shared" si="7"/>
        <v>2.8143181846594041E-2</v>
      </c>
    </row>
    <row r="409" spans="1:4" ht="15.75" customHeight="1" x14ac:dyDescent="0.45">
      <c r="A409">
        <v>54.116666666666667</v>
      </c>
      <c r="B409" s="207">
        <v>9.2988747802840305E-2</v>
      </c>
      <c r="C409">
        <v>158.64305521842289</v>
      </c>
      <c r="D409">
        <f t="shared" si="7"/>
        <v>2.8896731369475934E-2</v>
      </c>
    </row>
    <row r="410" spans="1:4" ht="15.75" customHeight="1" x14ac:dyDescent="0.45">
      <c r="A410">
        <v>54.25</v>
      </c>
      <c r="B410" s="207">
        <v>9.1449179727479804E-2</v>
      </c>
      <c r="C410">
        <v>156.01648169245402</v>
      </c>
      <c r="D410">
        <f t="shared" si="7"/>
        <v>2.8418302676221134E-2</v>
      </c>
    </row>
    <row r="411" spans="1:4" ht="15.75" customHeight="1" x14ac:dyDescent="0.45">
      <c r="A411">
        <v>54.383333333333333</v>
      </c>
      <c r="B411" s="207">
        <v>9.078008574571271E-2</v>
      </c>
      <c r="C411">
        <v>154.87497676842978</v>
      </c>
      <c r="D411">
        <f t="shared" si="7"/>
        <v>2.8210378282045496E-2</v>
      </c>
    </row>
    <row r="412" spans="1:4" ht="15.75" customHeight="1" x14ac:dyDescent="0.45">
      <c r="A412">
        <v>54.516666666666666</v>
      </c>
      <c r="B412" s="207">
        <v>9.1688842967168921E-2</v>
      </c>
      <c r="C412">
        <v>156.42535813682167</v>
      </c>
      <c r="D412">
        <f t="shared" si="7"/>
        <v>2.8492779259894657E-2</v>
      </c>
    </row>
    <row r="413" spans="1:4" ht="15.75" customHeight="1" x14ac:dyDescent="0.45">
      <c r="A413">
        <v>54.65</v>
      </c>
      <c r="B413" s="207">
        <v>9.1108408603475854E-2</v>
      </c>
      <c r="C413">
        <v>155.43511057476968</v>
      </c>
      <c r="D413">
        <f t="shared" si="7"/>
        <v>2.8312406297772257E-2</v>
      </c>
    </row>
    <row r="414" spans="1:4" ht="15.75" customHeight="1" x14ac:dyDescent="0.45">
      <c r="A414">
        <v>54.783333333333331</v>
      </c>
      <c r="B414" s="207">
        <v>9.2060445549673853E-2</v>
      </c>
      <c r="C414">
        <v>157.05932913232999</v>
      </c>
      <c r="D414">
        <f t="shared" si="7"/>
        <v>2.8608256672555555E-2</v>
      </c>
    </row>
    <row r="415" spans="1:4" ht="15.75" customHeight="1" x14ac:dyDescent="0.45">
      <c r="A415">
        <v>54.916666666666664</v>
      </c>
      <c r="B415" s="207">
        <v>9.2082880740699438E-2</v>
      </c>
      <c r="C415">
        <v>157.09760459396171</v>
      </c>
      <c r="D415">
        <f t="shared" si="7"/>
        <v>2.8615228523490292E-2</v>
      </c>
    </row>
    <row r="416" spans="1:4" ht="15.75" customHeight="1" x14ac:dyDescent="0.45">
      <c r="A416">
        <v>55.05</v>
      </c>
      <c r="B416" s="207">
        <v>9.2232893823308737E-2</v>
      </c>
      <c r="C416">
        <v>157.35353377152558</v>
      </c>
      <c r="D416">
        <f t="shared" si="7"/>
        <v>2.8661845860022874E-2</v>
      </c>
    </row>
    <row r="417" spans="1:4" ht="15.75" customHeight="1" x14ac:dyDescent="0.45">
      <c r="A417">
        <v>55.18333333333333</v>
      </c>
      <c r="B417" s="207">
        <v>9.1912046112840401E-2</v>
      </c>
      <c r="C417">
        <v>156.80615290823602</v>
      </c>
      <c r="D417">
        <f t="shared" si="7"/>
        <v>2.8562140784742444E-2</v>
      </c>
    </row>
    <row r="418" spans="1:4" ht="15.75" customHeight="1" x14ac:dyDescent="0.45">
      <c r="A418">
        <v>55.31666666666667</v>
      </c>
      <c r="B418" s="207">
        <v>9.2758656003124496E-2</v>
      </c>
      <c r="C418">
        <v>158.25050808825813</v>
      </c>
      <c r="D418">
        <f t="shared" si="7"/>
        <v>2.882522915997416E-2</v>
      </c>
    </row>
    <row r="419" spans="1:4" ht="15.75" customHeight="1" x14ac:dyDescent="0.45">
      <c r="A419">
        <v>55.45</v>
      </c>
      <c r="B419" s="207">
        <v>9.3151785369861712E-2</v>
      </c>
      <c r="C419">
        <v>158.9212047618762</v>
      </c>
      <c r="D419">
        <f t="shared" si="7"/>
        <v>2.8947396131489288E-2</v>
      </c>
    </row>
    <row r="420" spans="1:4" ht="15.75" customHeight="1" x14ac:dyDescent="0.45">
      <c r="A420">
        <v>55.583333333333336</v>
      </c>
      <c r="B420" s="207">
        <v>9.2810991066065676E-2</v>
      </c>
      <c r="C420">
        <v>158.3397940984068</v>
      </c>
      <c r="D420">
        <f t="shared" si="7"/>
        <v>2.8841492549800875E-2</v>
      </c>
    </row>
    <row r="421" spans="1:4" ht="15.75" customHeight="1" x14ac:dyDescent="0.45">
      <c r="A421">
        <v>55.716666666666669</v>
      </c>
      <c r="B421" s="207">
        <v>9.2516970820587352E-2</v>
      </c>
      <c r="C421">
        <v>157.83818211694802</v>
      </c>
      <c r="D421">
        <f t="shared" si="7"/>
        <v>2.8750124247167216E-2</v>
      </c>
    </row>
    <row r="422" spans="1:4" ht="15.75" customHeight="1" x14ac:dyDescent="0.45">
      <c r="A422">
        <v>55.85</v>
      </c>
      <c r="B422" s="207">
        <v>9.2871468729779499E-2</v>
      </c>
      <c r="C422">
        <v>158.44297175775517</v>
      </c>
      <c r="D422">
        <f t="shared" si="7"/>
        <v>2.8860286294673073E-2</v>
      </c>
    </row>
    <row r="423" spans="1:4" ht="15.75" customHeight="1" x14ac:dyDescent="0.45">
      <c r="A423">
        <v>55.983333333333334</v>
      </c>
      <c r="B423" s="207">
        <v>9.3338648995900136E-2</v>
      </c>
      <c r="C423">
        <v>159.24000265134538</v>
      </c>
      <c r="D423">
        <f t="shared" si="7"/>
        <v>2.9005464963815186E-2</v>
      </c>
    </row>
    <row r="424" spans="1:4" ht="15.75" customHeight="1" x14ac:dyDescent="0.45">
      <c r="A424">
        <v>56.116666666666667</v>
      </c>
      <c r="B424" s="207">
        <v>9.3472812952197365E-2</v>
      </c>
      <c r="C424">
        <v>159.46889249479517</v>
      </c>
      <c r="D424">
        <f t="shared" si="7"/>
        <v>2.9047157102877079E-2</v>
      </c>
    </row>
    <row r="425" spans="1:4" ht="15.75" customHeight="1" x14ac:dyDescent="0.45">
      <c r="A425">
        <v>56.25</v>
      </c>
      <c r="B425" s="207">
        <v>9.3038922115615541E-2</v>
      </c>
      <c r="C425">
        <v>158.7286548899985</v>
      </c>
      <c r="D425">
        <f t="shared" si="7"/>
        <v>2.8912323295081692E-2</v>
      </c>
    </row>
    <row r="426" spans="1:4" ht="15.75" customHeight="1" x14ac:dyDescent="0.45">
      <c r="A426">
        <v>56.383333333333333</v>
      </c>
      <c r="B426" s="207">
        <v>9.3998794232811253E-2</v>
      </c>
      <c r="C426">
        <v>160.36624060750668</v>
      </c>
      <c r="D426">
        <f t="shared" si="7"/>
        <v>2.9210608489527629E-2</v>
      </c>
    </row>
    <row r="427" spans="1:4" ht="15.75" customHeight="1" x14ac:dyDescent="0.45">
      <c r="A427">
        <v>56.516666666666666</v>
      </c>
      <c r="B427" s="207">
        <v>9.4564422902370437E-2</v>
      </c>
      <c r="C427">
        <v>161.33122897844657</v>
      </c>
      <c r="D427">
        <f t="shared" si="7"/>
        <v>2.9386380506092272E-2</v>
      </c>
    </row>
    <row r="428" spans="1:4" ht="15.75" customHeight="1" x14ac:dyDescent="0.45">
      <c r="A428">
        <v>56.65</v>
      </c>
      <c r="B428" s="207">
        <v>9.5255528042335169E-2</v>
      </c>
      <c r="C428">
        <v>162.51028594471114</v>
      </c>
      <c r="D428">
        <f t="shared" si="7"/>
        <v>2.9601144980821701E-2</v>
      </c>
    </row>
    <row r="429" spans="1:4" ht="15.75" customHeight="1" x14ac:dyDescent="0.45">
      <c r="A429">
        <v>56.783333333333331</v>
      </c>
      <c r="B429" s="207">
        <v>9.5175395129090692E-2</v>
      </c>
      <c r="C429">
        <v>162.373575531021</v>
      </c>
      <c r="D429">
        <f t="shared" si="7"/>
        <v>2.9576243266124045E-2</v>
      </c>
    </row>
    <row r="430" spans="1:4" ht="15.75" customHeight="1" x14ac:dyDescent="0.45">
      <c r="A430">
        <v>56.916666666666664</v>
      </c>
      <c r="B430" s="207">
        <v>9.4613571937319105E-2</v>
      </c>
      <c r="C430">
        <v>161.4150794791741</v>
      </c>
      <c r="D430">
        <f t="shared" si="7"/>
        <v>2.9401653821343188E-2</v>
      </c>
    </row>
    <row r="431" spans="1:4" ht="15.75" customHeight="1" x14ac:dyDescent="0.45">
      <c r="A431">
        <v>57.05</v>
      </c>
      <c r="B431" s="207">
        <v>9.3903427491817182E-2</v>
      </c>
      <c r="C431">
        <v>160.20354058718164</v>
      </c>
      <c r="D431">
        <f t="shared" si="7"/>
        <v>2.9180972784550389E-2</v>
      </c>
    </row>
    <row r="432" spans="1:4" ht="15.75" customHeight="1" x14ac:dyDescent="0.45">
      <c r="A432">
        <v>57.18333333333333</v>
      </c>
      <c r="B432" s="207">
        <v>9.502278456342457E-2</v>
      </c>
      <c r="C432">
        <v>162.11321492860469</v>
      </c>
      <c r="D432">
        <f t="shared" si="7"/>
        <v>2.9528818748379725E-2</v>
      </c>
    </row>
    <row r="433" spans="1:4" ht="15.75" customHeight="1" x14ac:dyDescent="0.45">
      <c r="A433">
        <v>57.31666666666667</v>
      </c>
      <c r="B433" s="207">
        <v>9.2337502940388005E-2</v>
      </c>
      <c r="C433">
        <v>157.53200170801549</v>
      </c>
      <c r="D433">
        <f t="shared" si="7"/>
        <v>2.8694353680877138E-2</v>
      </c>
    </row>
    <row r="434" spans="1:4" ht="15.75" customHeight="1" x14ac:dyDescent="0.45">
      <c r="A434">
        <v>57.45</v>
      </c>
      <c r="B434" s="207">
        <v>9.4063855814753725E-2</v>
      </c>
      <c r="C434">
        <v>160.47723864093092</v>
      </c>
      <c r="D434">
        <f t="shared" si="7"/>
        <v>2.923082671055208E-2</v>
      </c>
    </row>
    <row r="435" spans="1:4" ht="15.75" customHeight="1" x14ac:dyDescent="0.45">
      <c r="A435">
        <v>57.583333333333336</v>
      </c>
      <c r="B435" s="207">
        <v>9.3521991003977414E-2</v>
      </c>
      <c r="C435">
        <v>159.55279249956368</v>
      </c>
      <c r="D435">
        <f t="shared" si="7"/>
        <v>2.9062439435257499E-2</v>
      </c>
    </row>
    <row r="436" spans="1:4" ht="15.75" customHeight="1" x14ac:dyDescent="0.45">
      <c r="A436">
        <v>57.716666666666669</v>
      </c>
      <c r="B436" s="207">
        <v>9.3502417039322216E-2</v>
      </c>
      <c r="C436">
        <v>159.5193984209358</v>
      </c>
      <c r="D436">
        <f t="shared" si="7"/>
        <v>2.9056356725124917E-2</v>
      </c>
    </row>
    <row r="437" spans="1:4" ht="15.75" customHeight="1" x14ac:dyDescent="0.45">
      <c r="A437">
        <v>57.85</v>
      </c>
      <c r="B437" s="207">
        <v>9.405681814412406E-2</v>
      </c>
      <c r="C437">
        <v>160.46523205307281</v>
      </c>
      <c r="D437">
        <f t="shared" si="7"/>
        <v>2.92286397182282E-2</v>
      </c>
    </row>
    <row r="438" spans="1:4" ht="15.75" customHeight="1" x14ac:dyDescent="0.45">
      <c r="A438">
        <v>57.983333333333334</v>
      </c>
      <c r="B438" s="207">
        <v>9.5047439414947796E-2</v>
      </c>
      <c r="C438">
        <v>162.15527723252876</v>
      </c>
      <c r="D438">
        <f t="shared" si="7"/>
        <v>2.9536480370223817E-2</v>
      </c>
    </row>
    <row r="439" spans="1:4" ht="15.75" customHeight="1" x14ac:dyDescent="0.45">
      <c r="A439">
        <v>58.116666666666667</v>
      </c>
      <c r="B439" s="207">
        <v>9.4019883033588741E-2</v>
      </c>
      <c r="C439">
        <v>160.40221906581786</v>
      </c>
      <c r="D439">
        <f t="shared" si="7"/>
        <v>2.9217161942771925E-2</v>
      </c>
    </row>
    <row r="440" spans="1:4" ht="15.75" customHeight="1" x14ac:dyDescent="0.45">
      <c r="A440">
        <v>58.25</v>
      </c>
      <c r="B440" s="207">
        <v>9.4774373453988564E-2</v>
      </c>
      <c r="C440">
        <v>161.68941421849425</v>
      </c>
      <c r="D440">
        <f t="shared" si="7"/>
        <v>2.9451623719215711E-2</v>
      </c>
    </row>
    <row r="441" spans="1:4" ht="15.75" customHeight="1" x14ac:dyDescent="0.45">
      <c r="A441">
        <v>58.383333333333333</v>
      </c>
      <c r="B441" s="207">
        <v>9.3998656021941213E-2</v>
      </c>
      <c r="C441">
        <v>160.36600481344337</v>
      </c>
      <c r="D441">
        <f t="shared" si="7"/>
        <v>2.9210565539789322E-2</v>
      </c>
    </row>
    <row r="442" spans="1:4" ht="15.75" customHeight="1" x14ac:dyDescent="0.45">
      <c r="A442">
        <v>58.516666666666666</v>
      </c>
      <c r="B442" s="207">
        <v>9.4834290339993785E-2</v>
      </c>
      <c r="C442">
        <v>161.79163516543284</v>
      </c>
      <c r="D442">
        <f t="shared" si="7"/>
        <v>2.9470243199532394E-2</v>
      </c>
    </row>
    <row r="443" spans="1:4" ht="15.75" customHeight="1" x14ac:dyDescent="0.45">
      <c r="A443">
        <v>58.65</v>
      </c>
      <c r="B443" s="207">
        <v>9.5020094105813038E-2</v>
      </c>
      <c r="C443">
        <v>162.10862488491108</v>
      </c>
      <c r="D443">
        <f t="shared" si="7"/>
        <v>2.952798267484719E-2</v>
      </c>
    </row>
    <row r="444" spans="1:4" ht="15.75" customHeight="1" x14ac:dyDescent="0.45">
      <c r="A444">
        <v>58.783333333333331</v>
      </c>
      <c r="B444" s="207">
        <v>9.3466195271968935E-2</v>
      </c>
      <c r="C444">
        <v>159.45760242976363</v>
      </c>
      <c r="D444">
        <f t="shared" si="7"/>
        <v>2.9045100624729259E-2</v>
      </c>
    </row>
    <row r="445" spans="1:4" ht="15.75" customHeight="1" x14ac:dyDescent="0.45">
      <c r="A445">
        <v>58.916666666666664</v>
      </c>
      <c r="B445" s="207">
        <v>9.5052451492385823E-2</v>
      </c>
      <c r="C445">
        <v>162.16382806579134</v>
      </c>
      <c r="D445">
        <f t="shared" si="7"/>
        <v>2.9538037899051246E-2</v>
      </c>
    </row>
    <row r="446" spans="1:4" ht="15.75" customHeight="1" x14ac:dyDescent="0.45">
      <c r="A446">
        <v>59.05</v>
      </c>
      <c r="B446" s="207">
        <v>9.5484763857131061E-2</v>
      </c>
      <c r="C446">
        <v>162.90137272546673</v>
      </c>
      <c r="D446">
        <f t="shared" si="7"/>
        <v>2.9672381188609605E-2</v>
      </c>
    </row>
    <row r="447" spans="1:4" ht="15.75" customHeight="1" x14ac:dyDescent="0.45">
      <c r="A447">
        <v>59.18333333333333</v>
      </c>
      <c r="B447" s="207">
        <v>9.5647299565487273E-2</v>
      </c>
      <c r="C447">
        <v>163.17866607509211</v>
      </c>
      <c r="D447">
        <f t="shared" si="7"/>
        <v>2.9722889995463044E-2</v>
      </c>
    </row>
    <row r="448" spans="1:4" ht="15.75" customHeight="1" x14ac:dyDescent="0.45">
      <c r="A448">
        <v>59.31666666666667</v>
      </c>
      <c r="B448" s="207">
        <v>9.5534543936120583E-2</v>
      </c>
      <c r="C448">
        <v>162.98629981617944</v>
      </c>
      <c r="D448">
        <f t="shared" si="7"/>
        <v>2.9687850604039969E-2</v>
      </c>
    </row>
    <row r="449" spans="1:4" ht="15.75" customHeight="1" x14ac:dyDescent="0.45">
      <c r="A449">
        <v>59.45</v>
      </c>
      <c r="B449" s="207">
        <v>9.6337043099031919E-2</v>
      </c>
      <c r="C449">
        <v>164.3554000785511</v>
      </c>
      <c r="D449">
        <f t="shared" si="7"/>
        <v>2.993723134399838E-2</v>
      </c>
    </row>
    <row r="450" spans="1:4" ht="15.75" customHeight="1" x14ac:dyDescent="0.45">
      <c r="A450">
        <v>59.583333333333336</v>
      </c>
      <c r="B450" s="207">
        <v>9.542756207680074E-2</v>
      </c>
      <c r="C450">
        <v>162.80378387294476</v>
      </c>
      <c r="D450">
        <f t="shared" si="7"/>
        <v>2.9654605441337845E-2</v>
      </c>
    </row>
    <row r="451" spans="1:4" ht="15.75" customHeight="1" x14ac:dyDescent="0.45">
      <c r="A451">
        <v>59.716666666666669</v>
      </c>
      <c r="B451" s="207">
        <v>9.5457785009327487E-2</v>
      </c>
      <c r="C451">
        <v>162.85534557763475</v>
      </c>
      <c r="D451">
        <f t="shared" si="7"/>
        <v>2.9663997372975363E-2</v>
      </c>
    </row>
    <row r="452" spans="1:4" ht="15.75" customHeight="1" x14ac:dyDescent="0.45">
      <c r="A452">
        <v>59.85</v>
      </c>
      <c r="B452" s="207">
        <v>9.5575373287174345E-2</v>
      </c>
      <c r="C452">
        <v>163.05595655580441</v>
      </c>
      <c r="D452">
        <f t="shared" si="7"/>
        <v>2.9700538534754902E-2</v>
      </c>
    </row>
    <row r="453" spans="1:4" ht="15.75" customHeight="1" x14ac:dyDescent="0.45">
      <c r="A453">
        <v>59.983333333333334</v>
      </c>
      <c r="B453" s="207">
        <v>9.6006359255188356E-2</v>
      </c>
      <c r="C453">
        <v>163.79123832201316</v>
      </c>
      <c r="D453">
        <f t="shared" ref="D453:D494" si="8">C453/(91.5*60)</f>
        <v>2.9834469639710957E-2</v>
      </c>
    </row>
    <row r="454" spans="1:4" ht="15.75" customHeight="1" x14ac:dyDescent="0.45">
      <c r="A454">
        <v>60.116666666666667</v>
      </c>
      <c r="B454" s="207">
        <v>9.6169229589083222E-2</v>
      </c>
      <c r="C454">
        <v>164.06910255810664</v>
      </c>
      <c r="D454">
        <f t="shared" si="8"/>
        <v>2.9885082433170607E-2</v>
      </c>
    </row>
    <row r="455" spans="1:4" ht="15.75" customHeight="1" x14ac:dyDescent="0.45">
      <c r="A455">
        <v>60.25</v>
      </c>
      <c r="B455" s="207">
        <v>9.6287487820026871E-2</v>
      </c>
      <c r="C455">
        <v>164.2708565068898</v>
      </c>
      <c r="D455">
        <f t="shared" si="8"/>
        <v>2.9921831786318725E-2</v>
      </c>
    </row>
    <row r="456" spans="1:4" ht="15.75" customHeight="1" x14ac:dyDescent="0.45">
      <c r="A456">
        <v>60.383333333333333</v>
      </c>
      <c r="B456" s="207">
        <v>9.5874477546460529E-2</v>
      </c>
      <c r="C456">
        <v>163.56624209726164</v>
      </c>
      <c r="D456">
        <f t="shared" si="8"/>
        <v>2.9793486720812685E-2</v>
      </c>
    </row>
    <row r="457" spans="1:4" ht="15.75" customHeight="1" x14ac:dyDescent="0.45">
      <c r="A457">
        <v>60.516666666666666</v>
      </c>
      <c r="B457" s="207">
        <v>9.6459478234081797E-2</v>
      </c>
      <c r="C457">
        <v>164.56428001670849</v>
      </c>
      <c r="D457">
        <f t="shared" si="8"/>
        <v>2.9975278691568033E-2</v>
      </c>
    </row>
    <row r="458" spans="1:4" ht="15.75" customHeight="1" x14ac:dyDescent="0.45">
      <c r="A458">
        <v>60.65</v>
      </c>
      <c r="B458" s="207">
        <v>9.5187356849577576E-2</v>
      </c>
      <c r="C458">
        <v>162.39398277306421</v>
      </c>
      <c r="D458">
        <f t="shared" si="8"/>
        <v>2.9579960432252132E-2</v>
      </c>
    </row>
    <row r="459" spans="1:4" ht="15.75" customHeight="1" x14ac:dyDescent="0.45">
      <c r="A459">
        <v>60.783333333333331</v>
      </c>
      <c r="B459" s="207">
        <v>9.5961429882353538E-2</v>
      </c>
      <c r="C459">
        <v>163.71458675777575</v>
      </c>
      <c r="D459">
        <f t="shared" si="8"/>
        <v>2.9820507606152232E-2</v>
      </c>
    </row>
    <row r="460" spans="1:4" ht="15.75" customHeight="1" x14ac:dyDescent="0.45">
      <c r="A460">
        <v>60.916666666666664</v>
      </c>
      <c r="B460" s="207">
        <v>9.5785198357258253E-2</v>
      </c>
      <c r="C460">
        <v>163.41392771861763</v>
      </c>
      <c r="D460">
        <f t="shared" si="8"/>
        <v>2.9765742753846563E-2</v>
      </c>
    </row>
    <row r="461" spans="1:4" ht="15.75" customHeight="1" x14ac:dyDescent="0.45">
      <c r="A461">
        <v>61.05</v>
      </c>
      <c r="B461" s="207">
        <v>9.6656736603072391E-2</v>
      </c>
      <c r="C461">
        <v>164.90081181290412</v>
      </c>
      <c r="D461">
        <f t="shared" si="8"/>
        <v>3.0036577743698382E-2</v>
      </c>
    </row>
    <row r="462" spans="1:4" ht="15.75" customHeight="1" x14ac:dyDescent="0.45">
      <c r="A462">
        <v>61.18333333333333</v>
      </c>
      <c r="B462" s="207">
        <v>9.5514404382587195E-2</v>
      </c>
      <c r="C462">
        <v>162.95194081706649</v>
      </c>
      <c r="D462">
        <f t="shared" si="8"/>
        <v>2.9681592134256189E-2</v>
      </c>
    </row>
    <row r="463" spans="1:4" ht="15.75" customHeight="1" x14ac:dyDescent="0.45">
      <c r="A463">
        <v>61.31666666666667</v>
      </c>
      <c r="B463" s="207">
        <v>9.6812648043815369E-2</v>
      </c>
      <c r="C463">
        <v>165.16680385911832</v>
      </c>
      <c r="D463">
        <f t="shared" si="8"/>
        <v>3.0085028025340313E-2</v>
      </c>
    </row>
    <row r="464" spans="1:4" ht="15.75" customHeight="1" x14ac:dyDescent="0.45">
      <c r="A464">
        <v>61.45</v>
      </c>
      <c r="B464" s="207">
        <v>9.5681622962517018E-2</v>
      </c>
      <c r="C464">
        <v>163.23722335969842</v>
      </c>
      <c r="D464">
        <f t="shared" si="8"/>
        <v>2.973355616752248E-2</v>
      </c>
    </row>
    <row r="465" spans="1:4" ht="15.75" customHeight="1" x14ac:dyDescent="0.45">
      <c r="A465">
        <v>61.583333333333336</v>
      </c>
      <c r="B465" s="207">
        <v>9.6018099064500109E-2</v>
      </c>
      <c r="C465">
        <v>163.81126697344575</v>
      </c>
      <c r="D465">
        <f t="shared" si="8"/>
        <v>2.9838117845800684E-2</v>
      </c>
    </row>
    <row r="466" spans="1:4" ht="15.75" customHeight="1" x14ac:dyDescent="0.45">
      <c r="A466">
        <v>61.716666666666669</v>
      </c>
      <c r="B466" s="207">
        <v>9.6263153514409963E-2</v>
      </c>
      <c r="C466">
        <v>164.22934106893734</v>
      </c>
      <c r="D466">
        <f t="shared" si="8"/>
        <v>2.9914269775762722E-2</v>
      </c>
    </row>
    <row r="467" spans="1:4" ht="15.75" customHeight="1" x14ac:dyDescent="0.45">
      <c r="A467">
        <v>61.85</v>
      </c>
      <c r="B467" s="207">
        <v>9.6653683473820792E-2</v>
      </c>
      <c r="C467">
        <v>164.89560303481113</v>
      </c>
      <c r="D467">
        <f t="shared" si="8"/>
        <v>3.0035628968089458E-2</v>
      </c>
    </row>
    <row r="468" spans="1:4" ht="15.75" customHeight="1" x14ac:dyDescent="0.45">
      <c r="A468">
        <v>61.983333333333334</v>
      </c>
      <c r="B468" s="207">
        <v>9.7576780002564339E-2</v>
      </c>
      <c r="C468">
        <v>166.47044791703166</v>
      </c>
      <c r="D468">
        <f t="shared" si="8"/>
        <v>3.0322485959386459E-2</v>
      </c>
    </row>
    <row r="469" spans="1:4" ht="15.75" customHeight="1" x14ac:dyDescent="0.45">
      <c r="A469">
        <v>62.116666666666667</v>
      </c>
      <c r="B469" s="207">
        <v>9.5823607831976396E-2</v>
      </c>
      <c r="C469">
        <v>163.47945603857676</v>
      </c>
      <c r="D469">
        <f t="shared" si="8"/>
        <v>2.9777678695551323E-2</v>
      </c>
    </row>
    <row r="470" spans="1:4" ht="15.75" customHeight="1" x14ac:dyDescent="0.45">
      <c r="A470">
        <v>62.25</v>
      </c>
      <c r="B470" s="207">
        <v>0.10101550837944299</v>
      </c>
      <c r="C470">
        <v>172.337075747433</v>
      </c>
      <c r="D470">
        <f t="shared" si="8"/>
        <v>3.1391088478585245E-2</v>
      </c>
    </row>
    <row r="471" spans="1:4" ht="15.75" customHeight="1" x14ac:dyDescent="0.45">
      <c r="A471">
        <v>62.383333333333333</v>
      </c>
      <c r="B471" s="207">
        <v>9.8386412352266583E-2</v>
      </c>
      <c r="C471">
        <v>167.85171772219954</v>
      </c>
      <c r="D471">
        <f t="shared" si="8"/>
        <v>3.0574083373806838E-2</v>
      </c>
    </row>
    <row r="472" spans="1:4" ht="15.75" customHeight="1" x14ac:dyDescent="0.45">
      <c r="A472">
        <v>62.516666666666666</v>
      </c>
      <c r="B472" s="207">
        <v>9.7740180753950259E-2</v>
      </c>
      <c r="C472">
        <v>166.7492170696157</v>
      </c>
      <c r="D472">
        <f t="shared" si="8"/>
        <v>3.0373263582807959E-2</v>
      </c>
    </row>
    <row r="473" spans="1:4" ht="15.75" customHeight="1" x14ac:dyDescent="0.45">
      <c r="A473">
        <v>62.65</v>
      </c>
      <c r="B473" s="207">
        <v>9.63274961840275E-2</v>
      </c>
      <c r="C473">
        <v>164.33911260506642</v>
      </c>
      <c r="D473">
        <f t="shared" si="8"/>
        <v>2.9934264591086779E-2</v>
      </c>
    </row>
    <row r="474" spans="1:4" ht="15.75" customHeight="1" x14ac:dyDescent="0.45">
      <c r="A474">
        <v>62.783333333333331</v>
      </c>
      <c r="B474" s="207">
        <v>0.10056190992573678</v>
      </c>
      <c r="C474">
        <v>171.56321604678539</v>
      </c>
      <c r="D474">
        <f t="shared" si="8"/>
        <v>3.125013042746546E-2</v>
      </c>
    </row>
    <row r="475" spans="1:4" ht="15.75" customHeight="1" x14ac:dyDescent="0.45">
      <c r="A475">
        <v>62.916666666666664</v>
      </c>
      <c r="B475" s="207">
        <v>9.8990103792776341E-2</v>
      </c>
      <c r="C475">
        <v>168.88164292061964</v>
      </c>
      <c r="D475">
        <f t="shared" si="8"/>
        <v>3.0761683592098295E-2</v>
      </c>
    </row>
    <row r="476" spans="1:4" ht="15.75" customHeight="1" x14ac:dyDescent="0.45">
      <c r="A476">
        <v>63.05</v>
      </c>
      <c r="B476" s="207">
        <v>9.8279848931701677E-2</v>
      </c>
      <c r="C476">
        <v>167.66991565461188</v>
      </c>
      <c r="D476">
        <f t="shared" si="8"/>
        <v>3.0540968243098703E-2</v>
      </c>
    </row>
    <row r="477" spans="1:4" ht="15.75" customHeight="1" x14ac:dyDescent="0.45">
      <c r="A477">
        <v>63.18333333333333</v>
      </c>
      <c r="B477" s="207">
        <v>9.9966895631734554E-2</v>
      </c>
      <c r="C477">
        <v>170.54809445702824</v>
      </c>
      <c r="D477">
        <f t="shared" si="8"/>
        <v>3.1065226677054324E-2</v>
      </c>
    </row>
    <row r="478" spans="1:4" ht="15.75" customHeight="1" x14ac:dyDescent="0.45">
      <c r="A478">
        <v>63.31666666666667</v>
      </c>
      <c r="B478" s="207">
        <v>9.7694242012167573E-2</v>
      </c>
      <c r="C478">
        <v>166.67084347580465</v>
      </c>
      <c r="D478">
        <f t="shared" si="8"/>
        <v>3.0358987882660227E-2</v>
      </c>
    </row>
    <row r="479" spans="1:4" ht="15.75" customHeight="1" x14ac:dyDescent="0.45">
      <c r="A479">
        <v>63.45</v>
      </c>
      <c r="B479" s="207">
        <v>9.9627675359307458E-2</v>
      </c>
      <c r="C479">
        <v>169.96936916303929</v>
      </c>
      <c r="D479">
        <f t="shared" si="8"/>
        <v>3.0959812233704788E-2</v>
      </c>
    </row>
    <row r="480" spans="1:4" ht="15.75" customHeight="1" x14ac:dyDescent="0.45">
      <c r="A480">
        <v>63.583333333333336</v>
      </c>
      <c r="B480" s="207">
        <v>9.8406678555624336E-2</v>
      </c>
      <c r="C480">
        <v>167.88629279170328</v>
      </c>
      <c r="D480">
        <f t="shared" si="8"/>
        <v>3.058038120067455E-2</v>
      </c>
    </row>
    <row r="481" spans="1:4" ht="15.75" customHeight="1" x14ac:dyDescent="0.45">
      <c r="A481">
        <v>63.716666666666669</v>
      </c>
      <c r="B481" s="207">
        <v>9.7342330765062518E-2</v>
      </c>
      <c r="C481">
        <v>166.0704667987809</v>
      </c>
      <c r="D481">
        <f t="shared" si="8"/>
        <v>3.0249629653694154E-2</v>
      </c>
    </row>
    <row r="482" spans="1:4" ht="15.75" customHeight="1" x14ac:dyDescent="0.45">
      <c r="A482">
        <v>63.85</v>
      </c>
      <c r="B482" s="207">
        <v>9.6460851612254969E-2</v>
      </c>
      <c r="C482">
        <v>164.5666230626631</v>
      </c>
      <c r="D482">
        <f t="shared" si="8"/>
        <v>2.9975705475894919E-2</v>
      </c>
    </row>
    <row r="483" spans="1:4" ht="15.75" customHeight="1" x14ac:dyDescent="0.45">
      <c r="A483">
        <v>63.983333333333334</v>
      </c>
      <c r="B483" s="207">
        <v>9.7573574961315399E-2</v>
      </c>
      <c r="C483">
        <v>166.46497997012574</v>
      </c>
      <c r="D483">
        <f t="shared" si="8"/>
        <v>3.0321489976343485E-2</v>
      </c>
    </row>
    <row r="484" spans="1:4" ht="15.75" customHeight="1" x14ac:dyDescent="0.45">
      <c r="A484">
        <v>64.11666666666666</v>
      </c>
      <c r="B484" s="207">
        <v>9.6385801879888183E-2</v>
      </c>
      <c r="C484">
        <v>164.43858478795448</v>
      </c>
      <c r="D484">
        <f t="shared" si="8"/>
        <v>2.995238338578406E-2</v>
      </c>
    </row>
    <row r="485" spans="1:4" ht="15.75" customHeight="1" x14ac:dyDescent="0.45">
      <c r="A485">
        <v>64.25</v>
      </c>
      <c r="B485" s="207">
        <v>9.631350418901316E-2</v>
      </c>
      <c r="C485">
        <v>164.31524162185474</v>
      </c>
      <c r="D485">
        <f t="shared" si="8"/>
        <v>2.9929916506713068E-2</v>
      </c>
    </row>
    <row r="486" spans="1:4" ht="15.75" customHeight="1" x14ac:dyDescent="0.45">
      <c r="A486">
        <v>64.38333333333334</v>
      </c>
      <c r="B486" s="207">
        <v>9.8781170860111567E-2</v>
      </c>
      <c r="C486">
        <v>168.52519378503217</v>
      </c>
      <c r="D486">
        <f t="shared" si="8"/>
        <v>3.0696756609295477E-2</v>
      </c>
    </row>
    <row r="487" spans="1:4" ht="15.75" customHeight="1" x14ac:dyDescent="0.45">
      <c r="A487">
        <v>64.516666666666666</v>
      </c>
      <c r="B487" s="207">
        <v>9.7906825762792846E-2</v>
      </c>
      <c r="C487">
        <v>167.03352107374897</v>
      </c>
      <c r="D487">
        <f t="shared" si="8"/>
        <v>3.0425049375910559E-2</v>
      </c>
    </row>
    <row r="488" spans="1:4" ht="15.75" customHeight="1" x14ac:dyDescent="0.45">
      <c r="A488">
        <v>64.650000000000006</v>
      </c>
      <c r="B488" s="207">
        <v>9.7930652119054426E-2</v>
      </c>
      <c r="C488">
        <v>167.07416992687769</v>
      </c>
      <c r="D488">
        <f t="shared" si="8"/>
        <v>3.0432453538593387E-2</v>
      </c>
    </row>
    <row r="489" spans="1:4" ht="15.75" customHeight="1" x14ac:dyDescent="0.45">
      <c r="A489">
        <v>64.783333333333331</v>
      </c>
      <c r="B489" s="207">
        <v>9.8085049525207704E-2</v>
      </c>
      <c r="C489">
        <v>167.33757896085984</v>
      </c>
      <c r="D489">
        <f t="shared" si="8"/>
        <v>3.0480433326203978E-2</v>
      </c>
    </row>
    <row r="490" spans="1:4" ht="15.75" customHeight="1" x14ac:dyDescent="0.45">
      <c r="A490">
        <v>64.916666666666671</v>
      </c>
      <c r="B490" s="207">
        <v>9.8556841204071793E-2</v>
      </c>
      <c r="C490">
        <v>168.14247713542522</v>
      </c>
      <c r="D490">
        <f t="shared" si="8"/>
        <v>3.0627045015560149E-2</v>
      </c>
    </row>
    <row r="491" spans="1:4" ht="15.75" customHeight="1" x14ac:dyDescent="0.45">
      <c r="A491">
        <v>65.05</v>
      </c>
      <c r="B491" s="207">
        <v>9.8139186950239488E-2</v>
      </c>
      <c r="C491">
        <v>167.42993988313947</v>
      </c>
      <c r="D491">
        <f t="shared" si="8"/>
        <v>3.0497256809315022E-2</v>
      </c>
    </row>
    <row r="492" spans="1:4" ht="15.75" customHeight="1" x14ac:dyDescent="0.45">
      <c r="A492">
        <v>65.183333333333337</v>
      </c>
      <c r="B492" s="207">
        <v>9.622656852535981E-2</v>
      </c>
      <c r="C492">
        <v>164.16692540494375</v>
      </c>
      <c r="D492">
        <f t="shared" si="8"/>
        <v>2.9902900802357697E-2</v>
      </c>
    </row>
    <row r="493" spans="1:4" ht="15.75" customHeight="1" x14ac:dyDescent="0.45">
      <c r="A493">
        <v>65.316666666666663</v>
      </c>
      <c r="B493" s="207">
        <v>9.9338457576690506E-2</v>
      </c>
      <c r="C493">
        <v>169.47595040279174</v>
      </c>
      <c r="D493">
        <f t="shared" si="8"/>
        <v>3.086993632109139E-2</v>
      </c>
    </row>
    <row r="494" spans="1:4" ht="15.75" customHeight="1" x14ac:dyDescent="0.45">
      <c r="A494">
        <v>65.45</v>
      </c>
      <c r="B494" s="207">
        <v>9.8844124755989429E-2</v>
      </c>
      <c r="C494">
        <v>168.63259600966629</v>
      </c>
      <c r="D494">
        <f t="shared" si="8"/>
        <v>3.0716319856041219E-2</v>
      </c>
    </row>
    <row r="495" spans="1:4" ht="15.75" customHeight="1" x14ac:dyDescent="0.45">
      <c r="A495">
        <v>65.583333333333329</v>
      </c>
    </row>
    <row r="496" spans="1:4" ht="15.75" customHeight="1" x14ac:dyDescent="0.45">
      <c r="A496">
        <v>65.716666666666669</v>
      </c>
    </row>
    <row r="497" spans="1:1" ht="15.75" customHeight="1" x14ac:dyDescent="0.45">
      <c r="A497">
        <v>65.849999999999994</v>
      </c>
    </row>
    <row r="498" spans="1:1" ht="15.75" customHeight="1" x14ac:dyDescent="0.45">
      <c r="A498">
        <v>65.983333333333334</v>
      </c>
    </row>
    <row r="499" spans="1:1" ht="15.75" customHeight="1" x14ac:dyDescent="0.45">
      <c r="A499">
        <v>66.11666666666666</v>
      </c>
    </row>
    <row r="500" spans="1:1" ht="15.75" customHeight="1" x14ac:dyDescent="0.45">
      <c r="A500">
        <v>66.25</v>
      </c>
    </row>
    <row r="501" spans="1:1" ht="15.75" customHeight="1" x14ac:dyDescent="0.45">
      <c r="A501">
        <v>66.38333333333334</v>
      </c>
    </row>
    <row r="502" spans="1:1" ht="15.75" customHeight="1" x14ac:dyDescent="0.45">
      <c r="A502">
        <v>66.516666666666666</v>
      </c>
    </row>
    <row r="503" spans="1:1" ht="15.75" customHeight="1" x14ac:dyDescent="0.45">
      <c r="A503">
        <v>66.650000000000006</v>
      </c>
    </row>
    <row r="504" spans="1:1" ht="15.75" customHeight="1" x14ac:dyDescent="0.45">
      <c r="A504">
        <v>66.783333333333331</v>
      </c>
    </row>
    <row r="505" spans="1:1" ht="15.75" customHeight="1" x14ac:dyDescent="0.45">
      <c r="A505">
        <v>66.916666666666671</v>
      </c>
    </row>
    <row r="506" spans="1:1" ht="15.75" customHeight="1" x14ac:dyDescent="0.45">
      <c r="A506">
        <v>67.05</v>
      </c>
    </row>
    <row r="507" spans="1:1" ht="15.75" customHeight="1" x14ac:dyDescent="0.45">
      <c r="A507">
        <v>67.183333333333337</v>
      </c>
    </row>
    <row r="508" spans="1:1" ht="15.75" customHeight="1" x14ac:dyDescent="0.45">
      <c r="A508">
        <v>67.316666666666663</v>
      </c>
    </row>
    <row r="509" spans="1:1" ht="15.75" customHeight="1" x14ac:dyDescent="0.45">
      <c r="A509">
        <v>67.45</v>
      </c>
    </row>
    <row r="510" spans="1:1" ht="15.75" customHeight="1" x14ac:dyDescent="0.45">
      <c r="A510">
        <v>67.583333333333329</v>
      </c>
    </row>
    <row r="511" spans="1:1" ht="15.75" customHeight="1" x14ac:dyDescent="0.45">
      <c r="A511">
        <v>67.716666666666669</v>
      </c>
    </row>
    <row r="512" spans="1:1" ht="15.75" customHeight="1" x14ac:dyDescent="0.45">
      <c r="A512">
        <v>67.849999999999994</v>
      </c>
    </row>
    <row r="513" spans="1:1" ht="15.75" customHeight="1" x14ac:dyDescent="0.45">
      <c r="A513">
        <v>67.983333333333334</v>
      </c>
    </row>
    <row r="514" spans="1:1" ht="15.75" customHeight="1" x14ac:dyDescent="0.45">
      <c r="A514">
        <v>68.11666666666666</v>
      </c>
    </row>
    <row r="515" spans="1:1" ht="15.75" customHeight="1" x14ac:dyDescent="0.45">
      <c r="A515">
        <v>68.25</v>
      </c>
    </row>
    <row r="516" spans="1:1" ht="15.75" customHeight="1" x14ac:dyDescent="0.45">
      <c r="A516">
        <v>68.38333333333334</v>
      </c>
    </row>
    <row r="517" spans="1:1" ht="15.75" customHeight="1" x14ac:dyDescent="0.45">
      <c r="A517">
        <v>68.516666666666666</v>
      </c>
    </row>
    <row r="518" spans="1:1" ht="15.75" customHeight="1" x14ac:dyDescent="0.45">
      <c r="A518">
        <v>68.650000000000006</v>
      </c>
    </row>
    <row r="519" spans="1:1" ht="15.75" customHeight="1" x14ac:dyDescent="0.45">
      <c r="A519">
        <v>68.783333333333331</v>
      </c>
    </row>
    <row r="520" spans="1:1" ht="15.75" customHeight="1" x14ac:dyDescent="0.45">
      <c r="A520">
        <v>68.916666666666671</v>
      </c>
    </row>
    <row r="521" spans="1:1" ht="15.75" customHeight="1" x14ac:dyDescent="0.45">
      <c r="A521">
        <v>69.05</v>
      </c>
    </row>
    <row r="522" spans="1:1" ht="15.75" customHeight="1" x14ac:dyDescent="0.45">
      <c r="A522">
        <v>69.183333333333337</v>
      </c>
    </row>
    <row r="523" spans="1:1" ht="15.75" customHeight="1" x14ac:dyDescent="0.45">
      <c r="A523">
        <v>69.316666666666663</v>
      </c>
    </row>
    <row r="524" spans="1:1" ht="15.75" customHeight="1" x14ac:dyDescent="0.45">
      <c r="A524">
        <v>69.45</v>
      </c>
    </row>
    <row r="525" spans="1:1" ht="15.75" customHeight="1" x14ac:dyDescent="0.45">
      <c r="A525">
        <v>69.583333333333329</v>
      </c>
    </row>
    <row r="526" spans="1:1" ht="15.75" customHeight="1" x14ac:dyDescent="0.45">
      <c r="A526">
        <v>69.716666666666669</v>
      </c>
    </row>
    <row r="527" spans="1:1" ht="15.75" customHeight="1" x14ac:dyDescent="0.45">
      <c r="A527">
        <v>69.849999999999994</v>
      </c>
    </row>
    <row r="528" spans="1:1" ht="15.75" customHeight="1" x14ac:dyDescent="0.45">
      <c r="A528">
        <v>69.983333333333334</v>
      </c>
    </row>
    <row r="529" spans="1:1" ht="15.75" customHeight="1" x14ac:dyDescent="0.45">
      <c r="A529">
        <v>70.11666666666666</v>
      </c>
    </row>
    <row r="530" spans="1:1" ht="15.75" customHeight="1" x14ac:dyDescent="0.45">
      <c r="A530">
        <v>70.25</v>
      </c>
    </row>
    <row r="531" spans="1:1" ht="15.75" customHeight="1" x14ac:dyDescent="0.45">
      <c r="A531">
        <v>70.38333333333334</v>
      </c>
    </row>
    <row r="532" spans="1:1" ht="15.75" customHeight="1" x14ac:dyDescent="0.45">
      <c r="A532">
        <v>70.516666666666666</v>
      </c>
    </row>
    <row r="533" spans="1:1" ht="15.75" customHeight="1" x14ac:dyDescent="0.45">
      <c r="A533">
        <v>70.650000000000006</v>
      </c>
    </row>
    <row r="534" spans="1:1" ht="15.75" customHeight="1" x14ac:dyDescent="0.45">
      <c r="A534">
        <v>70.783333333333331</v>
      </c>
    </row>
    <row r="535" spans="1:1" ht="15.75" customHeight="1" x14ac:dyDescent="0.45">
      <c r="A535">
        <v>70.916666666666671</v>
      </c>
    </row>
    <row r="536" spans="1:1" ht="15.75" customHeight="1" x14ac:dyDescent="0.45">
      <c r="A536">
        <v>71.05</v>
      </c>
    </row>
    <row r="537" spans="1:1" ht="15.75" customHeight="1" x14ac:dyDescent="0.45">
      <c r="A537">
        <v>71.183333333333337</v>
      </c>
    </row>
    <row r="538" spans="1:1" ht="15.75" customHeight="1" x14ac:dyDescent="0.45">
      <c r="A538">
        <v>71.316666666666663</v>
      </c>
    </row>
    <row r="539" spans="1:1" ht="15.75" customHeight="1" x14ac:dyDescent="0.45">
      <c r="A539">
        <v>71.45</v>
      </c>
    </row>
    <row r="540" spans="1:1" ht="15.75" customHeight="1" x14ac:dyDescent="0.45">
      <c r="A540">
        <v>71.583333333333329</v>
      </c>
    </row>
    <row r="541" spans="1:1" ht="15.75" customHeight="1" x14ac:dyDescent="0.45">
      <c r="A541">
        <v>71.716666666666669</v>
      </c>
    </row>
    <row r="542" spans="1:1" ht="15.75" customHeight="1" x14ac:dyDescent="0.45">
      <c r="A542">
        <v>71.849999999999994</v>
      </c>
    </row>
    <row r="543" spans="1:1" ht="15.75" customHeight="1" x14ac:dyDescent="0.45">
      <c r="A543">
        <v>71.983333333333334</v>
      </c>
    </row>
    <row r="544" spans="1:1" ht="15.75" customHeight="1" x14ac:dyDescent="0.45">
      <c r="A544">
        <v>72.11666666666666</v>
      </c>
    </row>
    <row r="545" spans="1:1" ht="15.75" customHeight="1" x14ac:dyDescent="0.45">
      <c r="A545">
        <v>72.25</v>
      </c>
    </row>
    <row r="546" spans="1:1" ht="15.75" customHeight="1" x14ac:dyDescent="0.45">
      <c r="A546">
        <v>72.38333333333334</v>
      </c>
    </row>
    <row r="547" spans="1:1" ht="15.75" customHeight="1" x14ac:dyDescent="0.45">
      <c r="A547">
        <v>72.516666666666666</v>
      </c>
    </row>
    <row r="548" spans="1:1" ht="15.75" customHeight="1" x14ac:dyDescent="0.45">
      <c r="A548">
        <v>72.650000000000006</v>
      </c>
    </row>
    <row r="549" spans="1:1" ht="15.75" customHeight="1" x14ac:dyDescent="0.45">
      <c r="A549">
        <v>72.783333333333331</v>
      </c>
    </row>
    <row r="550" spans="1:1" ht="15.75" customHeight="1" x14ac:dyDescent="0.45">
      <c r="A550">
        <v>72.916666666666671</v>
      </c>
    </row>
    <row r="551" spans="1:1" ht="15.75" customHeight="1" x14ac:dyDescent="0.45">
      <c r="A551">
        <v>73.05</v>
      </c>
    </row>
    <row r="552" spans="1:1" ht="15.75" customHeight="1" x14ac:dyDescent="0.45"/>
    <row r="553" spans="1:1" ht="15.75" customHeight="1" x14ac:dyDescent="0.45"/>
    <row r="554" spans="1:1" ht="15.75" customHeight="1" x14ac:dyDescent="0.45"/>
    <row r="555" spans="1:1" ht="15.75" customHeight="1" x14ac:dyDescent="0.45"/>
    <row r="556" spans="1:1" ht="15.75" customHeight="1" x14ac:dyDescent="0.45"/>
    <row r="557" spans="1:1" ht="15.75" customHeight="1" x14ac:dyDescent="0.45"/>
    <row r="558" spans="1:1" ht="15.75" customHeight="1" x14ac:dyDescent="0.45"/>
    <row r="559" spans="1:1" ht="15.75" customHeight="1" x14ac:dyDescent="0.45"/>
    <row r="560" spans="1:1" ht="15.75" customHeight="1" x14ac:dyDescent="0.45"/>
    <row r="561" ht="15.75" customHeight="1" x14ac:dyDescent="0.45"/>
    <row r="562" ht="15.75" customHeight="1" x14ac:dyDescent="0.45"/>
    <row r="563" ht="15.75" customHeight="1" x14ac:dyDescent="0.45"/>
    <row r="564" ht="15.75" customHeight="1" x14ac:dyDescent="0.45"/>
    <row r="565" ht="15.75" customHeight="1" x14ac:dyDescent="0.45"/>
    <row r="566" ht="15.75" customHeight="1" x14ac:dyDescent="0.45"/>
    <row r="567" ht="15.75" customHeight="1" x14ac:dyDescent="0.45"/>
    <row r="568" ht="15.75" customHeight="1" x14ac:dyDescent="0.45"/>
    <row r="569" ht="15.75" customHeight="1" x14ac:dyDescent="0.45"/>
    <row r="570" ht="15.75" customHeight="1" x14ac:dyDescent="0.45"/>
    <row r="571" ht="15.75" customHeight="1" x14ac:dyDescent="0.45"/>
    <row r="572" ht="15.75" customHeight="1" x14ac:dyDescent="0.45"/>
    <row r="573" ht="15.75" customHeight="1" x14ac:dyDescent="0.45"/>
    <row r="574" ht="15.75" customHeight="1" x14ac:dyDescent="0.45"/>
    <row r="575" ht="15.75" customHeight="1" x14ac:dyDescent="0.45"/>
    <row r="576" ht="15.75" customHeight="1" x14ac:dyDescent="0.45"/>
    <row r="577" ht="15.75" customHeight="1" x14ac:dyDescent="0.45"/>
    <row r="578" ht="15.75" customHeight="1" x14ac:dyDescent="0.45"/>
    <row r="579" ht="15.75" customHeight="1" x14ac:dyDescent="0.45"/>
    <row r="580" ht="15.75" customHeight="1" x14ac:dyDescent="0.45"/>
    <row r="581" ht="15.75" customHeight="1" x14ac:dyDescent="0.45"/>
    <row r="582" ht="15.75" customHeight="1" x14ac:dyDescent="0.45"/>
    <row r="583" ht="15.75" customHeight="1" x14ac:dyDescent="0.45"/>
    <row r="584" ht="15.75" customHeight="1" x14ac:dyDescent="0.45"/>
    <row r="585" ht="15.75" customHeight="1" x14ac:dyDescent="0.45"/>
    <row r="586" ht="15.75" customHeight="1" x14ac:dyDescent="0.45"/>
    <row r="587" ht="15.75" customHeight="1" x14ac:dyDescent="0.45"/>
    <row r="588" ht="15.75" customHeight="1" x14ac:dyDescent="0.45"/>
    <row r="589" ht="15.75" customHeight="1" x14ac:dyDescent="0.45"/>
    <row r="590" ht="15.75" customHeight="1" x14ac:dyDescent="0.45"/>
    <row r="591" ht="15.75" customHeight="1" x14ac:dyDescent="0.45"/>
    <row r="592" ht="15.75" customHeight="1" x14ac:dyDescent="0.45"/>
    <row r="593" ht="15.75" customHeight="1" x14ac:dyDescent="0.45"/>
    <row r="594" ht="15.75" customHeight="1" x14ac:dyDescent="0.45"/>
    <row r="595" ht="15.75" customHeight="1" x14ac:dyDescent="0.45"/>
    <row r="596" ht="15.75" customHeight="1" x14ac:dyDescent="0.45"/>
    <row r="597" ht="15.75" customHeight="1" x14ac:dyDescent="0.45"/>
    <row r="598" ht="15.75" customHeight="1" x14ac:dyDescent="0.45"/>
    <row r="599" ht="15.75" customHeight="1" x14ac:dyDescent="0.45"/>
    <row r="600" ht="15.75" customHeight="1" x14ac:dyDescent="0.45"/>
    <row r="601" ht="15.75" customHeight="1" x14ac:dyDescent="0.45"/>
    <row r="602" ht="15.75" customHeight="1" x14ac:dyDescent="0.45"/>
    <row r="603" ht="15.75" customHeight="1" x14ac:dyDescent="0.45"/>
    <row r="604" ht="15.75" customHeight="1" x14ac:dyDescent="0.45"/>
    <row r="605" ht="15.75" customHeight="1" x14ac:dyDescent="0.45"/>
    <row r="606" ht="15.75" customHeight="1" x14ac:dyDescent="0.45"/>
    <row r="607" ht="15.75" customHeight="1" x14ac:dyDescent="0.45"/>
    <row r="608" ht="15.75" customHeight="1" x14ac:dyDescent="0.45"/>
    <row r="609" ht="15.75" customHeight="1" x14ac:dyDescent="0.45"/>
    <row r="610" ht="15.75" customHeight="1" x14ac:dyDescent="0.45"/>
    <row r="611" ht="15.75" customHeight="1" x14ac:dyDescent="0.45"/>
    <row r="612" ht="15.75" customHeight="1" x14ac:dyDescent="0.45"/>
    <row r="613" ht="15.75" customHeight="1" x14ac:dyDescent="0.45"/>
    <row r="614" ht="15.75" customHeight="1" x14ac:dyDescent="0.45"/>
    <row r="615" ht="15.75" customHeight="1" x14ac:dyDescent="0.45"/>
    <row r="616" ht="15.75" customHeight="1" x14ac:dyDescent="0.45"/>
    <row r="617" ht="15.75" customHeight="1" x14ac:dyDescent="0.45"/>
    <row r="618" ht="15.75" customHeight="1" x14ac:dyDescent="0.45"/>
    <row r="619" ht="15.75" customHeight="1" x14ac:dyDescent="0.45"/>
    <row r="620" ht="15.75" customHeight="1" x14ac:dyDescent="0.45"/>
    <row r="621" ht="15.75" customHeight="1" x14ac:dyDescent="0.45"/>
    <row r="622" ht="15.75" customHeight="1" x14ac:dyDescent="0.45"/>
    <row r="623" ht="15.75" customHeight="1" x14ac:dyDescent="0.45"/>
    <row r="624" ht="15.75" customHeight="1" x14ac:dyDescent="0.45"/>
    <row r="625" ht="15.75" customHeight="1" x14ac:dyDescent="0.45"/>
    <row r="626" ht="15.75" customHeight="1" x14ac:dyDescent="0.45"/>
    <row r="627" ht="15.75" customHeight="1" x14ac:dyDescent="0.45"/>
    <row r="628" ht="15.75" customHeight="1" x14ac:dyDescent="0.45"/>
    <row r="629" ht="15.75" customHeight="1" x14ac:dyDescent="0.45"/>
    <row r="630" ht="15.75" customHeight="1" x14ac:dyDescent="0.45"/>
    <row r="631" ht="15.75" customHeight="1" x14ac:dyDescent="0.45"/>
    <row r="632" ht="15.75" customHeight="1" x14ac:dyDescent="0.45"/>
    <row r="633" ht="15.75" customHeight="1" x14ac:dyDescent="0.45"/>
    <row r="634" ht="15.75" customHeight="1" x14ac:dyDescent="0.45"/>
    <row r="635" ht="15.75" customHeight="1" x14ac:dyDescent="0.45"/>
    <row r="636" ht="15.75" customHeight="1" x14ac:dyDescent="0.45"/>
    <row r="637" ht="15.75" customHeight="1" x14ac:dyDescent="0.45"/>
    <row r="638" ht="15.75" customHeight="1" x14ac:dyDescent="0.45"/>
    <row r="639" ht="15.75" customHeight="1" x14ac:dyDescent="0.45"/>
    <row r="640" ht="15.75" customHeight="1" x14ac:dyDescent="0.45"/>
    <row r="641" ht="15.75" customHeight="1" x14ac:dyDescent="0.45"/>
    <row r="642" ht="15.75" customHeight="1" x14ac:dyDescent="0.45"/>
    <row r="643" ht="15.75" customHeight="1" x14ac:dyDescent="0.45"/>
    <row r="644" ht="15.75" customHeight="1" x14ac:dyDescent="0.45"/>
    <row r="645" ht="15.75" customHeight="1" x14ac:dyDescent="0.45"/>
    <row r="646" ht="15.75" customHeight="1" x14ac:dyDescent="0.45"/>
    <row r="647" ht="15.75" customHeight="1" x14ac:dyDescent="0.45"/>
    <row r="648" ht="15.75" customHeight="1" x14ac:dyDescent="0.45"/>
    <row r="649" ht="15.75" customHeight="1" x14ac:dyDescent="0.45"/>
    <row r="650" ht="15.75" customHeight="1" x14ac:dyDescent="0.45"/>
    <row r="651" ht="15.75" customHeight="1" x14ac:dyDescent="0.45"/>
    <row r="652" ht="15.75" customHeight="1" x14ac:dyDescent="0.45"/>
    <row r="653" ht="15.75" customHeight="1" x14ac:dyDescent="0.45"/>
    <row r="654" ht="15.75" customHeight="1" x14ac:dyDescent="0.45"/>
    <row r="655" ht="15.75" customHeight="1" x14ac:dyDescent="0.45"/>
    <row r="656" ht="15.75" customHeight="1" x14ac:dyDescent="0.45"/>
    <row r="657" ht="15.75" customHeight="1" x14ac:dyDescent="0.45"/>
    <row r="658" ht="15.75" customHeight="1" x14ac:dyDescent="0.45"/>
    <row r="659" ht="15.75" customHeight="1" x14ac:dyDescent="0.45"/>
    <row r="660" ht="15.75" customHeight="1" x14ac:dyDescent="0.45"/>
    <row r="661" ht="15.75" customHeight="1" x14ac:dyDescent="0.45"/>
    <row r="662" ht="15.75" customHeight="1" x14ac:dyDescent="0.45"/>
    <row r="663" ht="15.75" customHeight="1" x14ac:dyDescent="0.45"/>
    <row r="664" ht="15.75" customHeight="1" x14ac:dyDescent="0.45"/>
    <row r="665" ht="15.75" customHeight="1" x14ac:dyDescent="0.45"/>
    <row r="666" ht="15.75" customHeight="1" x14ac:dyDescent="0.45"/>
    <row r="667" ht="15.75" customHeight="1" x14ac:dyDescent="0.45"/>
    <row r="668" ht="15.75" customHeight="1" x14ac:dyDescent="0.45"/>
    <row r="669" ht="15.75" customHeight="1" x14ac:dyDescent="0.45"/>
    <row r="670" ht="15.75" customHeight="1" x14ac:dyDescent="0.45"/>
    <row r="671" ht="15.75" customHeight="1" x14ac:dyDescent="0.45"/>
    <row r="672" ht="15.75" customHeight="1" x14ac:dyDescent="0.45"/>
    <row r="673" ht="15.75" customHeight="1" x14ac:dyDescent="0.45"/>
    <row r="674" ht="15.75" customHeight="1" x14ac:dyDescent="0.45"/>
    <row r="675" ht="15.75" customHeight="1" x14ac:dyDescent="0.45"/>
    <row r="676" ht="15.75" customHeight="1" x14ac:dyDescent="0.45"/>
    <row r="677" ht="15.75" customHeight="1" x14ac:dyDescent="0.45"/>
    <row r="678" ht="15.75" customHeight="1" x14ac:dyDescent="0.45"/>
    <row r="679" ht="15.75" customHeight="1" x14ac:dyDescent="0.45"/>
    <row r="680" ht="15.75" customHeight="1" x14ac:dyDescent="0.45"/>
    <row r="681" ht="15.75" customHeight="1" x14ac:dyDescent="0.45"/>
    <row r="682" ht="15.75" customHeight="1" x14ac:dyDescent="0.45"/>
    <row r="683" ht="15.75" customHeight="1" x14ac:dyDescent="0.45"/>
    <row r="684" ht="15.75" customHeight="1" x14ac:dyDescent="0.45"/>
    <row r="685" ht="15.75" customHeight="1" x14ac:dyDescent="0.45"/>
    <row r="686" ht="15.75" customHeight="1" x14ac:dyDescent="0.45"/>
    <row r="687" ht="15.75" customHeight="1" x14ac:dyDescent="0.45"/>
    <row r="688" ht="15.75" customHeight="1" x14ac:dyDescent="0.45"/>
    <row r="689" ht="15.75" customHeight="1" x14ac:dyDescent="0.45"/>
    <row r="690" ht="15.75" customHeight="1" x14ac:dyDescent="0.45"/>
    <row r="691" ht="15.75" customHeight="1" x14ac:dyDescent="0.45"/>
    <row r="692" ht="15.75" customHeight="1" x14ac:dyDescent="0.45"/>
    <row r="693" ht="15.75" customHeight="1" x14ac:dyDescent="0.45"/>
    <row r="694" ht="15.75" customHeight="1" x14ac:dyDescent="0.45"/>
    <row r="695" ht="15.75" customHeight="1" x14ac:dyDescent="0.45"/>
    <row r="696" ht="15.75" customHeight="1" x14ac:dyDescent="0.45"/>
    <row r="697" ht="15.75" customHeight="1" x14ac:dyDescent="0.45"/>
    <row r="698" ht="15.75" customHeight="1" x14ac:dyDescent="0.45"/>
    <row r="699" ht="15.75" customHeight="1" x14ac:dyDescent="0.45"/>
    <row r="700" ht="15.75" customHeight="1" x14ac:dyDescent="0.45"/>
    <row r="701" ht="15.75" customHeight="1" x14ac:dyDescent="0.45"/>
    <row r="702" ht="15.75" customHeight="1" x14ac:dyDescent="0.45"/>
    <row r="703" ht="15.75" customHeight="1" x14ac:dyDescent="0.45"/>
    <row r="704" ht="15.75" customHeight="1" x14ac:dyDescent="0.45"/>
    <row r="705" ht="15.75" customHeight="1" x14ac:dyDescent="0.45"/>
    <row r="706" ht="15.75" customHeight="1" x14ac:dyDescent="0.45"/>
    <row r="707" ht="15.75" customHeight="1" x14ac:dyDescent="0.45"/>
    <row r="708" ht="15.75" customHeight="1" x14ac:dyDescent="0.45"/>
    <row r="709" ht="15.75" customHeight="1" x14ac:dyDescent="0.45"/>
    <row r="710" ht="15.75" customHeight="1" x14ac:dyDescent="0.45"/>
    <row r="711" ht="15.75" customHeight="1" x14ac:dyDescent="0.45"/>
    <row r="712" ht="15.75" customHeight="1" x14ac:dyDescent="0.45"/>
    <row r="713" ht="15.75" customHeight="1" x14ac:dyDescent="0.45"/>
    <row r="714" ht="15.75" customHeight="1" x14ac:dyDescent="0.45"/>
    <row r="715" ht="15.75" customHeight="1" x14ac:dyDescent="0.45"/>
    <row r="716" ht="15.75" customHeight="1" x14ac:dyDescent="0.45"/>
    <row r="717" ht="15.75" customHeight="1" x14ac:dyDescent="0.45"/>
    <row r="718" ht="15.75" customHeight="1" x14ac:dyDescent="0.45"/>
    <row r="719" ht="15.75" customHeight="1" x14ac:dyDescent="0.45"/>
    <row r="720" ht="15.75" customHeight="1" x14ac:dyDescent="0.45"/>
    <row r="721" ht="15.75" customHeight="1" x14ac:dyDescent="0.45"/>
    <row r="722" ht="15.75" customHeight="1" x14ac:dyDescent="0.45"/>
    <row r="723" ht="15.75" customHeight="1" x14ac:dyDescent="0.45"/>
    <row r="724" ht="15.75" customHeight="1" x14ac:dyDescent="0.45"/>
    <row r="725" ht="15.75" customHeight="1" x14ac:dyDescent="0.45"/>
    <row r="726" ht="15.75" customHeight="1" x14ac:dyDescent="0.45"/>
    <row r="727" ht="15.75" customHeight="1" x14ac:dyDescent="0.45"/>
    <row r="728" ht="15.75" customHeight="1" x14ac:dyDescent="0.45"/>
    <row r="729" ht="15.75" customHeight="1" x14ac:dyDescent="0.45"/>
    <row r="730" ht="15.75" customHeight="1" x14ac:dyDescent="0.45"/>
    <row r="731" ht="15.75" customHeight="1" x14ac:dyDescent="0.45"/>
    <row r="732" ht="15.75" customHeight="1" x14ac:dyDescent="0.45"/>
    <row r="733" ht="15.75" customHeight="1" x14ac:dyDescent="0.45"/>
    <row r="734" ht="15.75" customHeight="1" x14ac:dyDescent="0.45"/>
    <row r="735" ht="15.75" customHeight="1" x14ac:dyDescent="0.45"/>
    <row r="736" ht="15.75" customHeight="1" x14ac:dyDescent="0.45"/>
    <row r="737" ht="15.75" customHeight="1" x14ac:dyDescent="0.45"/>
    <row r="738" ht="15.75" customHeight="1" x14ac:dyDescent="0.45"/>
    <row r="739" ht="15.75" customHeight="1" x14ac:dyDescent="0.45"/>
    <row r="740" ht="15.75" customHeight="1" x14ac:dyDescent="0.45"/>
    <row r="741" ht="15.75" customHeight="1" x14ac:dyDescent="0.45"/>
    <row r="742" ht="15.75" customHeight="1" x14ac:dyDescent="0.45"/>
    <row r="743" ht="15.75" customHeight="1" x14ac:dyDescent="0.45"/>
    <row r="744" ht="15.75" customHeight="1" x14ac:dyDescent="0.45"/>
    <row r="745" ht="15.75" customHeight="1" x14ac:dyDescent="0.45"/>
    <row r="746" ht="15.75" customHeight="1" x14ac:dyDescent="0.45"/>
    <row r="747" ht="15.75" customHeight="1" x14ac:dyDescent="0.45"/>
    <row r="748" ht="15.75" customHeight="1" x14ac:dyDescent="0.45"/>
    <row r="749" ht="15.75" customHeight="1" x14ac:dyDescent="0.45"/>
    <row r="750" ht="15.75" customHeight="1" x14ac:dyDescent="0.45"/>
    <row r="751" ht="15.75" customHeight="1" x14ac:dyDescent="0.45"/>
    <row r="752" ht="15.75" customHeight="1" x14ac:dyDescent="0.45"/>
    <row r="753" ht="15.75" customHeight="1" x14ac:dyDescent="0.45"/>
    <row r="754" ht="15.75" customHeight="1" x14ac:dyDescent="0.45"/>
    <row r="755" ht="15.75" customHeight="1" x14ac:dyDescent="0.45"/>
    <row r="756" ht="15.75" customHeight="1" x14ac:dyDescent="0.45"/>
    <row r="757" ht="15.75" customHeight="1" x14ac:dyDescent="0.45"/>
    <row r="758" ht="15.75" customHeight="1" x14ac:dyDescent="0.45"/>
    <row r="759" ht="15.75" customHeight="1" x14ac:dyDescent="0.45"/>
    <row r="760" ht="15.75" customHeight="1" x14ac:dyDescent="0.45"/>
    <row r="761" ht="15.75" customHeight="1" x14ac:dyDescent="0.45"/>
    <row r="762" ht="15.75" customHeight="1" x14ac:dyDescent="0.45"/>
    <row r="763" ht="15.75" customHeight="1" x14ac:dyDescent="0.45"/>
    <row r="764" ht="15.75" customHeight="1" x14ac:dyDescent="0.45"/>
    <row r="765" ht="15.75" customHeight="1" x14ac:dyDescent="0.45"/>
    <row r="766" ht="15.75" customHeight="1" x14ac:dyDescent="0.45"/>
    <row r="767" ht="15.75" customHeight="1" x14ac:dyDescent="0.45"/>
    <row r="768" ht="15.75" customHeight="1" x14ac:dyDescent="0.45"/>
    <row r="769" ht="15.75" customHeight="1" x14ac:dyDescent="0.45"/>
    <row r="770" ht="15.75" customHeight="1" x14ac:dyDescent="0.45"/>
    <row r="771" ht="15.75" customHeight="1" x14ac:dyDescent="0.45"/>
    <row r="772" ht="15.75" customHeight="1" x14ac:dyDescent="0.45"/>
    <row r="773" ht="15.75" customHeight="1" x14ac:dyDescent="0.45"/>
    <row r="774" ht="15.75" customHeight="1" x14ac:dyDescent="0.45"/>
    <row r="775" ht="15.75" customHeight="1" x14ac:dyDescent="0.45"/>
    <row r="776" ht="15.75" customHeight="1" x14ac:dyDescent="0.45"/>
    <row r="777" ht="15.75" customHeight="1" x14ac:dyDescent="0.45"/>
    <row r="778" ht="15.75" customHeight="1" x14ac:dyDescent="0.45"/>
    <row r="779" ht="15.75" customHeight="1" x14ac:dyDescent="0.45"/>
    <row r="780" ht="15.75" customHeight="1" x14ac:dyDescent="0.45"/>
    <row r="781" ht="15.75" customHeight="1" x14ac:dyDescent="0.45"/>
    <row r="782" ht="15.75" customHeight="1" x14ac:dyDescent="0.45"/>
    <row r="783" ht="15.75" customHeight="1" x14ac:dyDescent="0.45"/>
    <row r="784" ht="15.75" customHeight="1" x14ac:dyDescent="0.45"/>
    <row r="785" ht="15.75" customHeight="1" x14ac:dyDescent="0.45"/>
    <row r="786" ht="15.75" customHeight="1" x14ac:dyDescent="0.45"/>
    <row r="787" ht="15.75" customHeight="1" x14ac:dyDescent="0.45"/>
    <row r="788" ht="15.75" customHeight="1" x14ac:dyDescent="0.45"/>
    <row r="789" ht="15.75" customHeight="1" x14ac:dyDescent="0.45"/>
    <row r="790" ht="15.75" customHeight="1" x14ac:dyDescent="0.45"/>
    <row r="791" ht="15.75" customHeight="1" x14ac:dyDescent="0.45"/>
    <row r="792" ht="15.75" customHeight="1" x14ac:dyDescent="0.45"/>
    <row r="793" ht="15.75" customHeight="1" x14ac:dyDescent="0.45"/>
    <row r="794" ht="15.75" customHeight="1" x14ac:dyDescent="0.45"/>
    <row r="795" ht="15.75" customHeight="1" x14ac:dyDescent="0.45"/>
    <row r="796" ht="15.75" customHeight="1" x14ac:dyDescent="0.45"/>
    <row r="797" ht="15.75" customHeight="1" x14ac:dyDescent="0.45"/>
    <row r="798" ht="15.75" customHeight="1" x14ac:dyDescent="0.45"/>
    <row r="799" ht="15.75" customHeight="1" x14ac:dyDescent="0.45"/>
    <row r="800" ht="15.75" customHeight="1" x14ac:dyDescent="0.45"/>
    <row r="801" ht="15.75" customHeight="1" x14ac:dyDescent="0.45"/>
    <row r="802" ht="15.75" customHeight="1" x14ac:dyDescent="0.45"/>
    <row r="803" ht="15.75" customHeight="1" x14ac:dyDescent="0.45"/>
    <row r="804" ht="15.75" customHeight="1" x14ac:dyDescent="0.45"/>
    <row r="805" ht="15.75" customHeight="1" x14ac:dyDescent="0.45"/>
    <row r="806" ht="15.75" customHeight="1" x14ac:dyDescent="0.45"/>
    <row r="807" ht="15.75" customHeight="1" x14ac:dyDescent="0.45"/>
    <row r="808" ht="15.75" customHeight="1" x14ac:dyDescent="0.45"/>
    <row r="809" ht="15.75" customHeight="1" x14ac:dyDescent="0.45"/>
    <row r="810" ht="15.75" customHeight="1" x14ac:dyDescent="0.45"/>
    <row r="811" ht="15.75" customHeight="1" x14ac:dyDescent="0.45"/>
    <row r="812" ht="15.75" customHeight="1" x14ac:dyDescent="0.45"/>
    <row r="813" ht="15.75" customHeight="1" x14ac:dyDescent="0.45"/>
    <row r="814" ht="15.75" customHeight="1" x14ac:dyDescent="0.45"/>
    <row r="815" ht="15.75" customHeight="1" x14ac:dyDescent="0.45"/>
    <row r="816" ht="15.75" customHeight="1" x14ac:dyDescent="0.45"/>
    <row r="817" ht="15.75" customHeight="1" x14ac:dyDescent="0.45"/>
    <row r="818" ht="15.75" customHeight="1" x14ac:dyDescent="0.45"/>
    <row r="819" ht="15.75" customHeight="1" x14ac:dyDescent="0.45"/>
    <row r="820" ht="15.75" customHeight="1" x14ac:dyDescent="0.45"/>
    <row r="821" ht="15.75" customHeight="1" x14ac:dyDescent="0.45"/>
    <row r="822" ht="15.75" customHeight="1" x14ac:dyDescent="0.45"/>
    <row r="823" ht="15.75" customHeight="1" x14ac:dyDescent="0.45"/>
    <row r="824" ht="15.75" customHeight="1" x14ac:dyDescent="0.45"/>
    <row r="825" ht="15.75" customHeight="1" x14ac:dyDescent="0.45"/>
    <row r="826" ht="15.75" customHeight="1" x14ac:dyDescent="0.45"/>
    <row r="827" ht="15.75" customHeight="1" x14ac:dyDescent="0.45"/>
    <row r="828" ht="15.75" customHeight="1" x14ac:dyDescent="0.45"/>
    <row r="829" ht="15.75" customHeight="1" x14ac:dyDescent="0.45"/>
    <row r="830" ht="15.75" customHeight="1" x14ac:dyDescent="0.45"/>
    <row r="831" ht="15.75" customHeight="1" x14ac:dyDescent="0.45"/>
    <row r="832" ht="15.75" customHeight="1" x14ac:dyDescent="0.45"/>
    <row r="833" ht="15.75" customHeight="1" x14ac:dyDescent="0.45"/>
    <row r="834" ht="15.75" customHeight="1" x14ac:dyDescent="0.45"/>
    <row r="835" ht="15.75" customHeight="1" x14ac:dyDescent="0.45"/>
    <row r="836" ht="15.75" customHeight="1" x14ac:dyDescent="0.45"/>
    <row r="837" ht="15.75" customHeight="1" x14ac:dyDescent="0.45"/>
    <row r="838" ht="15.75" customHeight="1" x14ac:dyDescent="0.45"/>
    <row r="839" ht="15.75" customHeight="1" x14ac:dyDescent="0.45"/>
    <row r="840" ht="15.75" customHeight="1" x14ac:dyDescent="0.45"/>
    <row r="841" ht="15.75" customHeight="1" x14ac:dyDescent="0.45"/>
    <row r="842" ht="15.75" customHeight="1" x14ac:dyDescent="0.45"/>
    <row r="843" ht="15.75" customHeight="1" x14ac:dyDescent="0.45"/>
    <row r="844" ht="15.75" customHeight="1" x14ac:dyDescent="0.45"/>
    <row r="845" ht="15.75" customHeight="1" x14ac:dyDescent="0.45"/>
    <row r="846" ht="15.75" customHeight="1" x14ac:dyDescent="0.45"/>
    <row r="847" ht="15.75" customHeight="1" x14ac:dyDescent="0.45"/>
    <row r="848" ht="15.75" customHeight="1" x14ac:dyDescent="0.45"/>
    <row r="849" ht="15.75" customHeight="1" x14ac:dyDescent="0.45"/>
    <row r="850" ht="15.75" customHeight="1" x14ac:dyDescent="0.45"/>
    <row r="851" ht="15.75" customHeight="1" x14ac:dyDescent="0.45"/>
    <row r="852" ht="15.75" customHeight="1" x14ac:dyDescent="0.45"/>
    <row r="853" ht="15.75" customHeight="1" x14ac:dyDescent="0.45"/>
    <row r="854" ht="15.75" customHeight="1" x14ac:dyDescent="0.45"/>
    <row r="855" ht="15.75" customHeight="1" x14ac:dyDescent="0.45"/>
    <row r="856" ht="15.75" customHeight="1" x14ac:dyDescent="0.45"/>
    <row r="857" ht="15.75" customHeight="1" x14ac:dyDescent="0.45"/>
    <row r="858" ht="15.75" customHeight="1" x14ac:dyDescent="0.45"/>
    <row r="859" ht="15.75" customHeight="1" x14ac:dyDescent="0.45"/>
    <row r="860" ht="15.75" customHeight="1" x14ac:dyDescent="0.45"/>
    <row r="861" ht="15.75" customHeight="1" x14ac:dyDescent="0.45"/>
    <row r="862" ht="15.75" customHeight="1" x14ac:dyDescent="0.45"/>
    <row r="863" ht="15.75" customHeight="1" x14ac:dyDescent="0.45"/>
    <row r="864" ht="15.75" customHeight="1" x14ac:dyDescent="0.45"/>
    <row r="865" ht="15.75" customHeight="1" x14ac:dyDescent="0.45"/>
    <row r="866" ht="15.75" customHeight="1" x14ac:dyDescent="0.45"/>
    <row r="867" ht="15.75" customHeight="1" x14ac:dyDescent="0.45"/>
    <row r="868" ht="15.75" customHeight="1" x14ac:dyDescent="0.45"/>
    <row r="869" ht="15.75" customHeight="1" x14ac:dyDescent="0.45"/>
    <row r="870" ht="15.75" customHeight="1" x14ac:dyDescent="0.45"/>
    <row r="871" ht="15.75" customHeight="1" x14ac:dyDescent="0.45"/>
    <row r="872" ht="15.75" customHeight="1" x14ac:dyDescent="0.45"/>
    <row r="873" ht="15.75" customHeight="1" x14ac:dyDescent="0.45"/>
    <row r="874" ht="15.75" customHeight="1" x14ac:dyDescent="0.45"/>
    <row r="875" ht="15.75" customHeight="1" x14ac:dyDescent="0.45"/>
    <row r="876" ht="15.75" customHeight="1" x14ac:dyDescent="0.45"/>
    <row r="877" ht="15.75" customHeight="1" x14ac:dyDescent="0.45"/>
    <row r="878" ht="15.75" customHeight="1" x14ac:dyDescent="0.45"/>
    <row r="879" ht="15.75" customHeight="1" x14ac:dyDescent="0.45"/>
    <row r="880" ht="15.75" customHeight="1" x14ac:dyDescent="0.45"/>
    <row r="881" ht="15.75" customHeight="1" x14ac:dyDescent="0.45"/>
    <row r="882" ht="15.75" customHeight="1" x14ac:dyDescent="0.45"/>
    <row r="883" ht="15.75" customHeight="1" x14ac:dyDescent="0.45"/>
    <row r="884" ht="15.75" customHeight="1" x14ac:dyDescent="0.45"/>
    <row r="885" ht="15.75" customHeight="1" x14ac:dyDescent="0.45"/>
    <row r="886" ht="15.75" customHeight="1" x14ac:dyDescent="0.45"/>
    <row r="887" ht="15.75" customHeight="1" x14ac:dyDescent="0.45"/>
    <row r="888" ht="15.75" customHeight="1" x14ac:dyDescent="0.45"/>
    <row r="889" ht="15.75" customHeight="1" x14ac:dyDescent="0.45"/>
    <row r="890" ht="15.75" customHeight="1" x14ac:dyDescent="0.45"/>
    <row r="891" ht="15.75" customHeight="1" x14ac:dyDescent="0.45"/>
    <row r="892" ht="15.75" customHeight="1" x14ac:dyDescent="0.45"/>
    <row r="893" ht="15.75" customHeight="1" x14ac:dyDescent="0.45"/>
    <row r="894" ht="15.75" customHeight="1" x14ac:dyDescent="0.45"/>
    <row r="895" ht="15.75" customHeight="1" x14ac:dyDescent="0.45"/>
    <row r="896" ht="15.75" customHeight="1" x14ac:dyDescent="0.45"/>
    <row r="897" ht="15.75" customHeight="1" x14ac:dyDescent="0.45"/>
    <row r="898" ht="15.75" customHeight="1" x14ac:dyDescent="0.45"/>
    <row r="899" ht="15.75" customHeight="1" x14ac:dyDescent="0.45"/>
    <row r="900" ht="15.75" customHeight="1" x14ac:dyDescent="0.45"/>
    <row r="901" ht="15.75" customHeight="1" x14ac:dyDescent="0.45"/>
    <row r="902" ht="15.75" customHeight="1" x14ac:dyDescent="0.45"/>
    <row r="903" ht="15.75" customHeight="1" x14ac:dyDescent="0.45"/>
    <row r="904" ht="15.75" customHeight="1" x14ac:dyDescent="0.45"/>
    <row r="905" ht="15.75" customHeight="1" x14ac:dyDescent="0.45"/>
    <row r="906" ht="15.75" customHeight="1" x14ac:dyDescent="0.45"/>
    <row r="907" ht="15.75" customHeight="1" x14ac:dyDescent="0.45"/>
    <row r="908" ht="15.75" customHeight="1" x14ac:dyDescent="0.45"/>
    <row r="909" ht="15.75" customHeight="1" x14ac:dyDescent="0.45"/>
    <row r="910" ht="15.75" customHeight="1" x14ac:dyDescent="0.45"/>
    <row r="911" ht="15.75" customHeight="1" x14ac:dyDescent="0.45"/>
    <row r="912" ht="15.75" customHeight="1" x14ac:dyDescent="0.45"/>
    <row r="913" ht="15.75" customHeight="1" x14ac:dyDescent="0.45"/>
    <row r="914" ht="15.75" customHeight="1" x14ac:dyDescent="0.45"/>
    <row r="915" ht="15.75" customHeight="1" x14ac:dyDescent="0.45"/>
    <row r="916" ht="15.75" customHeight="1" x14ac:dyDescent="0.45"/>
    <row r="917" ht="15.75" customHeight="1" x14ac:dyDescent="0.45"/>
    <row r="918" ht="15.75" customHeight="1" x14ac:dyDescent="0.45"/>
    <row r="919" ht="15.75" customHeight="1" x14ac:dyDescent="0.45"/>
    <row r="920" ht="15.75" customHeight="1" x14ac:dyDescent="0.45"/>
    <row r="921" ht="15.75" customHeight="1" x14ac:dyDescent="0.45"/>
    <row r="922" ht="15.75" customHeight="1" x14ac:dyDescent="0.45"/>
    <row r="923" ht="15.75" customHeight="1" x14ac:dyDescent="0.45"/>
    <row r="924" ht="15.75" customHeight="1" x14ac:dyDescent="0.45"/>
    <row r="925" ht="15.75" customHeight="1" x14ac:dyDescent="0.45"/>
    <row r="926" ht="15.75" customHeight="1" x14ac:dyDescent="0.45"/>
    <row r="927" ht="15.75" customHeight="1" x14ac:dyDescent="0.45"/>
    <row r="928" ht="15.75" customHeight="1" x14ac:dyDescent="0.45"/>
    <row r="929" ht="15.75" customHeight="1" x14ac:dyDescent="0.45"/>
    <row r="930" ht="15.75" customHeight="1" x14ac:dyDescent="0.45"/>
    <row r="931" ht="15.75" customHeight="1" x14ac:dyDescent="0.45"/>
    <row r="932" ht="15.75" customHeight="1" x14ac:dyDescent="0.45"/>
    <row r="933" ht="15.75" customHeight="1" x14ac:dyDescent="0.45"/>
    <row r="934" ht="15.75" customHeight="1" x14ac:dyDescent="0.45"/>
    <row r="935" ht="15.75" customHeight="1" x14ac:dyDescent="0.45"/>
    <row r="936" ht="15.75" customHeight="1" x14ac:dyDescent="0.45"/>
    <row r="937" ht="15.75" customHeight="1" x14ac:dyDescent="0.45"/>
    <row r="938" ht="15.75" customHeight="1" x14ac:dyDescent="0.45"/>
    <row r="939" ht="15.75" customHeight="1" x14ac:dyDescent="0.45"/>
    <row r="940" ht="15.75" customHeight="1" x14ac:dyDescent="0.45"/>
    <row r="941" ht="15.75" customHeight="1" x14ac:dyDescent="0.45"/>
    <row r="942" ht="15.75" customHeight="1" x14ac:dyDescent="0.45"/>
    <row r="943" ht="15.75" customHeight="1" x14ac:dyDescent="0.45"/>
    <row r="944" ht="15.75" customHeight="1" x14ac:dyDescent="0.45"/>
    <row r="945" ht="15.75" customHeight="1" x14ac:dyDescent="0.45"/>
    <row r="946" ht="15.75" customHeight="1" x14ac:dyDescent="0.45"/>
    <row r="947" ht="15.75" customHeight="1" x14ac:dyDescent="0.45"/>
    <row r="948" ht="15.75" customHeight="1" x14ac:dyDescent="0.45"/>
    <row r="949" ht="15.75" customHeight="1" x14ac:dyDescent="0.45"/>
    <row r="950" ht="15.75" customHeight="1" x14ac:dyDescent="0.45"/>
    <row r="951" ht="15.75" customHeight="1" x14ac:dyDescent="0.45"/>
    <row r="952" ht="15.75" customHeight="1" x14ac:dyDescent="0.45"/>
    <row r="953" ht="15.75" customHeight="1" x14ac:dyDescent="0.45"/>
    <row r="954" ht="15.75" customHeight="1" x14ac:dyDescent="0.45"/>
    <row r="955" ht="15.75" customHeight="1" x14ac:dyDescent="0.45"/>
    <row r="956" ht="15.75" customHeight="1" x14ac:dyDescent="0.45"/>
    <row r="957" ht="15.75" customHeight="1" x14ac:dyDescent="0.45"/>
    <row r="958" ht="15.75" customHeight="1" x14ac:dyDescent="0.45"/>
    <row r="959" ht="15.75" customHeight="1" x14ac:dyDescent="0.45"/>
    <row r="960" ht="15.75" customHeight="1" x14ac:dyDescent="0.45"/>
    <row r="961" ht="15.75" customHeight="1" x14ac:dyDescent="0.45"/>
    <row r="962" ht="15.75" customHeight="1" x14ac:dyDescent="0.45"/>
    <row r="963" ht="15.75" customHeight="1" x14ac:dyDescent="0.45"/>
    <row r="964" ht="15.75" customHeight="1" x14ac:dyDescent="0.45"/>
    <row r="965" ht="15.75" customHeight="1" x14ac:dyDescent="0.45"/>
    <row r="966" ht="15.75" customHeight="1" x14ac:dyDescent="0.45"/>
    <row r="967" ht="15.75" customHeight="1" x14ac:dyDescent="0.45"/>
    <row r="968" ht="15.75" customHeight="1" x14ac:dyDescent="0.45"/>
    <row r="969" ht="15.75" customHeight="1" x14ac:dyDescent="0.45"/>
    <row r="970" ht="15.75" customHeight="1" x14ac:dyDescent="0.45"/>
    <row r="971" ht="15.75" customHeight="1" x14ac:dyDescent="0.45"/>
    <row r="972" ht="15.75" customHeight="1" x14ac:dyDescent="0.45"/>
    <row r="973" ht="15.75" customHeight="1" x14ac:dyDescent="0.45"/>
    <row r="974" ht="15.75" customHeight="1" x14ac:dyDescent="0.45"/>
    <row r="975" ht="15.75" customHeight="1" x14ac:dyDescent="0.45"/>
    <row r="976" ht="15.75" customHeight="1" x14ac:dyDescent="0.45"/>
    <row r="977" ht="15.75" customHeight="1" x14ac:dyDescent="0.45"/>
    <row r="978" ht="15.75" customHeight="1" x14ac:dyDescent="0.45"/>
    <row r="979" ht="15.75" customHeight="1" x14ac:dyDescent="0.45"/>
    <row r="980" ht="15.75" customHeight="1" x14ac:dyDescent="0.45"/>
    <row r="981" ht="15.75" customHeight="1" x14ac:dyDescent="0.45"/>
    <row r="982" ht="15.75" customHeight="1" x14ac:dyDescent="0.45"/>
    <row r="983" ht="15.75" customHeight="1" x14ac:dyDescent="0.45"/>
    <row r="984" ht="15.75" customHeight="1" x14ac:dyDescent="0.45"/>
    <row r="985" ht="15.75" customHeight="1" x14ac:dyDescent="0.45"/>
    <row r="986" ht="15.75" customHeight="1" x14ac:dyDescent="0.45"/>
    <row r="987" ht="15.75" customHeight="1" x14ac:dyDescent="0.45"/>
    <row r="988" ht="15.75" customHeight="1" x14ac:dyDescent="0.45"/>
    <row r="989" ht="15.75" customHeight="1" x14ac:dyDescent="0.45"/>
    <row r="990" ht="15.75" customHeight="1" x14ac:dyDescent="0.45"/>
    <row r="991" ht="15.75" customHeight="1" x14ac:dyDescent="0.45"/>
    <row r="992" ht="15.75" customHeight="1" x14ac:dyDescent="0.45"/>
    <row r="993" ht="15.75" customHeight="1" x14ac:dyDescent="0.45"/>
    <row r="994" ht="15.75" customHeight="1" x14ac:dyDescent="0.45"/>
    <row r="995" ht="15.75" customHeight="1" x14ac:dyDescent="0.45"/>
    <row r="996" ht="15.75" customHeight="1" x14ac:dyDescent="0.45"/>
    <row r="997" ht="15.75" customHeight="1" x14ac:dyDescent="0.45"/>
    <row r="998" ht="15.75" customHeight="1" x14ac:dyDescent="0.45"/>
    <row r="999" ht="15.75" customHeight="1" x14ac:dyDescent="0.45"/>
    <row r="1000" ht="15.75" customHeight="1" x14ac:dyDescent="0.45"/>
  </sheetData>
  <pageMargins left="0.7" right="0.7" top="0.75" bottom="0.75" header="0" footer="0"/>
  <pageSetup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3</vt:i4>
      </vt:variant>
    </vt:vector>
  </HeadingPairs>
  <TitlesOfParts>
    <vt:vector size="5" baseType="lpstr">
      <vt:lpstr>Experiment</vt:lpstr>
      <vt:lpstr>basic calculation</vt:lpstr>
      <vt:lpstr>Experiment!solver_adj</vt:lpstr>
      <vt:lpstr>Experiment!solver_lhs1</vt:lpstr>
      <vt:lpstr>Experiment!solver_rhs1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ReactIR</dc:creator>
  <cp:lastModifiedBy>Majed Alam Abir</cp:lastModifiedBy>
  <dcterms:created xsi:type="dcterms:W3CDTF">2014-05-23T23:08:05Z</dcterms:created>
  <dcterms:modified xsi:type="dcterms:W3CDTF">2024-04-08T20:45:24Z</dcterms:modified>
</cp:coreProperties>
</file>